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 activeTab="1"/>
  </bookViews>
  <sheets>
    <sheet name="Rekapitulace stavby" sheetId="1" r:id="rId1"/>
    <sheet name="010f - Údržba zámecké zah..." sheetId="2" r:id="rId2"/>
    <sheet name="Seznam figur" sheetId="3" r:id="rId3"/>
    <sheet name="Pokyny pro vyplnění" sheetId="4" r:id="rId4"/>
  </sheets>
  <definedNames>
    <definedName name="_xlnm._FilterDatabase" localSheetId="1" hidden="1">'010f - Údržba zámecké zah...'!$C$129:$K$1657</definedName>
    <definedName name="_xlnm.Print_Titles" localSheetId="1">'010f - Údržba zámecké zah...'!$129:$129</definedName>
    <definedName name="_xlnm.Print_Titles" localSheetId="0">'Rekapitulace stavby'!$52:$52</definedName>
    <definedName name="_xlnm.Print_Titles" localSheetId="2">'Seznam figur'!$9:$9</definedName>
    <definedName name="_xlnm.Print_Area" localSheetId="1">'010f - Údržba zámecké zah...'!$C$4:$J$37,'010f - Údržba zámecké zah...'!$C$43:$J$113,'010f - Údržba zámecké zah...'!$C$119:$T$1657</definedName>
    <definedName name="_xlnm.Print_Area" localSheetId="3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stavby'!$C$42:$AQ$56</definedName>
    <definedName name="_xlnm.Print_Area" localSheetId="2">'Seznam figur'!$C$4:$G$611</definedName>
  </definedNames>
  <calcPr calcId="145621"/>
</workbook>
</file>

<file path=xl/calcChain.xml><?xml version="1.0" encoding="utf-8"?>
<calcChain xmlns="http://schemas.openxmlformats.org/spreadsheetml/2006/main">
  <c r="D7" i="3" l="1"/>
  <c r="J35" i="2"/>
  <c r="J34" i="2"/>
  <c r="AY55" i="1" s="1"/>
  <c r="J33" i="2"/>
  <c r="AX55" i="1"/>
  <c r="BI1656" i="2"/>
  <c r="BH1656" i="2"/>
  <c r="BG1656" i="2"/>
  <c r="BF1656" i="2"/>
  <c r="T1656" i="2"/>
  <c r="T1655" i="2"/>
  <c r="R1656" i="2"/>
  <c r="R1655" i="2"/>
  <c r="P1656" i="2"/>
  <c r="P1655" i="2" s="1"/>
  <c r="BI1650" i="2"/>
  <c r="BH1650" i="2"/>
  <c r="BG1650" i="2"/>
  <c r="BF1650" i="2"/>
  <c r="T1650" i="2"/>
  <c r="T1649" i="2"/>
  <c r="R1650" i="2"/>
  <c r="R1649" i="2" s="1"/>
  <c r="P1650" i="2"/>
  <c r="P1649" i="2" s="1"/>
  <c r="BI1645" i="2"/>
  <c r="BH1645" i="2"/>
  <c r="BG1645" i="2"/>
  <c r="BF1645" i="2"/>
  <c r="T1645" i="2"/>
  <c r="R1645" i="2"/>
  <c r="P1645" i="2"/>
  <c r="BI1641" i="2"/>
  <c r="BH1641" i="2"/>
  <c r="BG1641" i="2"/>
  <c r="BF1641" i="2"/>
  <c r="T1641" i="2"/>
  <c r="R1641" i="2"/>
  <c r="P1641" i="2"/>
  <c r="BI1637" i="2"/>
  <c r="BH1637" i="2"/>
  <c r="BG1637" i="2"/>
  <c r="BF1637" i="2"/>
  <c r="T1637" i="2"/>
  <c r="R1637" i="2"/>
  <c r="P1637" i="2"/>
  <c r="BI1633" i="2"/>
  <c r="BH1633" i="2"/>
  <c r="BG1633" i="2"/>
  <c r="BF1633" i="2"/>
  <c r="T1633" i="2"/>
  <c r="R1633" i="2"/>
  <c r="P1633" i="2"/>
  <c r="BI1629" i="2"/>
  <c r="BH1629" i="2"/>
  <c r="BG1629" i="2"/>
  <c r="BF1629" i="2"/>
  <c r="T1629" i="2"/>
  <c r="R1629" i="2"/>
  <c r="P1629" i="2"/>
  <c r="BI1624" i="2"/>
  <c r="BH1624" i="2"/>
  <c r="BG1624" i="2"/>
  <c r="BF1624" i="2"/>
  <c r="T1624" i="2"/>
  <c r="R1624" i="2"/>
  <c r="P1624" i="2"/>
  <c r="BI1617" i="2"/>
  <c r="BH1617" i="2"/>
  <c r="BG1617" i="2"/>
  <c r="BF1617" i="2"/>
  <c r="T1617" i="2"/>
  <c r="R1617" i="2"/>
  <c r="P1617" i="2"/>
  <c r="BI1612" i="2"/>
  <c r="BH1612" i="2"/>
  <c r="BG1612" i="2"/>
  <c r="BF1612" i="2"/>
  <c r="T1612" i="2"/>
  <c r="R1612" i="2"/>
  <c r="P1612" i="2"/>
  <c r="BI1605" i="2"/>
  <c r="BH1605" i="2"/>
  <c r="BG1605" i="2"/>
  <c r="BF1605" i="2"/>
  <c r="T1605" i="2"/>
  <c r="R1605" i="2"/>
  <c r="P1605" i="2"/>
  <c r="BI1600" i="2"/>
  <c r="BH1600" i="2"/>
  <c r="BG1600" i="2"/>
  <c r="BF1600" i="2"/>
  <c r="T1600" i="2"/>
  <c r="T1599" i="2" s="1"/>
  <c r="R1600" i="2"/>
  <c r="R1599" i="2" s="1"/>
  <c r="P1600" i="2"/>
  <c r="P1599" i="2" s="1"/>
  <c r="BI1595" i="2"/>
  <c r="BH1595" i="2"/>
  <c r="BG1595" i="2"/>
  <c r="BF1595" i="2"/>
  <c r="T1595" i="2"/>
  <c r="R1595" i="2"/>
  <c r="P1595" i="2"/>
  <c r="BI1591" i="2"/>
  <c r="BH1591" i="2"/>
  <c r="BG1591" i="2"/>
  <c r="BF1591" i="2"/>
  <c r="T1591" i="2"/>
  <c r="R1591" i="2"/>
  <c r="P1591" i="2"/>
  <c r="BI1586" i="2"/>
  <c r="BH1586" i="2"/>
  <c r="BG1586" i="2"/>
  <c r="BF1586" i="2"/>
  <c r="T1586" i="2"/>
  <c r="R1586" i="2"/>
  <c r="P1586" i="2"/>
  <c r="BI1581" i="2"/>
  <c r="BH1581" i="2"/>
  <c r="BG1581" i="2"/>
  <c r="BF1581" i="2"/>
  <c r="T1581" i="2"/>
  <c r="R1581" i="2"/>
  <c r="P1581" i="2"/>
  <c r="BI1577" i="2"/>
  <c r="BH1577" i="2"/>
  <c r="BG1577" i="2"/>
  <c r="BF1577" i="2"/>
  <c r="T1577" i="2"/>
  <c r="R1577" i="2"/>
  <c r="P1577" i="2"/>
  <c r="BI1573" i="2"/>
  <c r="BH1573" i="2"/>
  <c r="BG1573" i="2"/>
  <c r="BF1573" i="2"/>
  <c r="T1573" i="2"/>
  <c r="R1573" i="2"/>
  <c r="P1573" i="2"/>
  <c r="BI1569" i="2"/>
  <c r="BH1569" i="2"/>
  <c r="BG1569" i="2"/>
  <c r="BF1569" i="2"/>
  <c r="T1569" i="2"/>
  <c r="R1569" i="2"/>
  <c r="P1569" i="2"/>
  <c r="BI1564" i="2"/>
  <c r="BH1564" i="2"/>
  <c r="BG1564" i="2"/>
  <c r="BF1564" i="2"/>
  <c r="T1564" i="2"/>
  <c r="R1564" i="2"/>
  <c r="P1564" i="2"/>
  <c r="BI1559" i="2"/>
  <c r="BH1559" i="2"/>
  <c r="BG1559" i="2"/>
  <c r="BF1559" i="2"/>
  <c r="T1559" i="2"/>
  <c r="R1559" i="2"/>
  <c r="P1559" i="2"/>
  <c r="BI1555" i="2"/>
  <c r="BH1555" i="2"/>
  <c r="BG1555" i="2"/>
  <c r="BF1555" i="2"/>
  <c r="T1555" i="2"/>
  <c r="R1555" i="2"/>
  <c r="P1555" i="2"/>
  <c r="BI1551" i="2"/>
  <c r="BH1551" i="2"/>
  <c r="BG1551" i="2"/>
  <c r="BF1551" i="2"/>
  <c r="T1551" i="2"/>
  <c r="R1551" i="2"/>
  <c r="P1551" i="2"/>
  <c r="BI1546" i="2"/>
  <c r="BH1546" i="2"/>
  <c r="BG1546" i="2"/>
  <c r="BF1546" i="2"/>
  <c r="T1546" i="2"/>
  <c r="R1546" i="2"/>
  <c r="P1546" i="2"/>
  <c r="BI1540" i="2"/>
  <c r="BH1540" i="2"/>
  <c r="BG1540" i="2"/>
  <c r="BF1540" i="2"/>
  <c r="T1540" i="2"/>
  <c r="R1540" i="2"/>
  <c r="P1540" i="2"/>
  <c r="BI1535" i="2"/>
  <c r="BH1535" i="2"/>
  <c r="BG1535" i="2"/>
  <c r="BF1535" i="2"/>
  <c r="T1535" i="2"/>
  <c r="R1535" i="2"/>
  <c r="P1535" i="2"/>
  <c r="BI1531" i="2"/>
  <c r="BH1531" i="2"/>
  <c r="BG1531" i="2"/>
  <c r="BF1531" i="2"/>
  <c r="T1531" i="2"/>
  <c r="R1531" i="2"/>
  <c r="P1531" i="2"/>
  <c r="BI1527" i="2"/>
  <c r="BH1527" i="2"/>
  <c r="BG1527" i="2"/>
  <c r="BF1527" i="2"/>
  <c r="T1527" i="2"/>
  <c r="R1527" i="2"/>
  <c r="P1527" i="2"/>
  <c r="BI1523" i="2"/>
  <c r="BH1523" i="2"/>
  <c r="BG1523" i="2"/>
  <c r="BF1523" i="2"/>
  <c r="T1523" i="2"/>
  <c r="R1523" i="2"/>
  <c r="P1523" i="2"/>
  <c r="BI1518" i="2"/>
  <c r="BH1518" i="2"/>
  <c r="BG1518" i="2"/>
  <c r="BF1518" i="2"/>
  <c r="T1518" i="2"/>
  <c r="R1518" i="2"/>
  <c r="P1518" i="2"/>
  <c r="BI1514" i="2"/>
  <c r="BH1514" i="2"/>
  <c r="BG1514" i="2"/>
  <c r="BF1514" i="2"/>
  <c r="T1514" i="2"/>
  <c r="R1514" i="2"/>
  <c r="P1514" i="2"/>
  <c r="BI1510" i="2"/>
  <c r="BH1510" i="2"/>
  <c r="BG1510" i="2"/>
  <c r="BF1510" i="2"/>
  <c r="T1510" i="2"/>
  <c r="R1510" i="2"/>
  <c r="P1510" i="2"/>
  <c r="BI1505" i="2"/>
  <c r="BH1505" i="2"/>
  <c r="BG1505" i="2"/>
  <c r="BF1505" i="2"/>
  <c r="T1505" i="2"/>
  <c r="R1505" i="2"/>
  <c r="P1505" i="2"/>
  <c r="BI1499" i="2"/>
  <c r="BH1499" i="2"/>
  <c r="BG1499" i="2"/>
  <c r="BF1499" i="2"/>
  <c r="T1499" i="2"/>
  <c r="R1499" i="2"/>
  <c r="P1499" i="2"/>
  <c r="BI1494" i="2"/>
  <c r="BH1494" i="2"/>
  <c r="BG1494" i="2"/>
  <c r="BF1494" i="2"/>
  <c r="T1494" i="2"/>
  <c r="R1494" i="2"/>
  <c r="P1494" i="2"/>
  <c r="BI1489" i="2"/>
  <c r="BH1489" i="2"/>
  <c r="BG1489" i="2"/>
  <c r="BF1489" i="2"/>
  <c r="T1489" i="2"/>
  <c r="R1489" i="2"/>
  <c r="P1489" i="2"/>
  <c r="BI1484" i="2"/>
  <c r="BH1484" i="2"/>
  <c r="BG1484" i="2"/>
  <c r="BF1484" i="2"/>
  <c r="T1484" i="2"/>
  <c r="R1484" i="2"/>
  <c r="P1484" i="2"/>
  <c r="BI1479" i="2"/>
  <c r="BH1479" i="2"/>
  <c r="BG1479" i="2"/>
  <c r="BF1479" i="2"/>
  <c r="T1479" i="2"/>
  <c r="R1479" i="2"/>
  <c r="P1479" i="2"/>
  <c r="BI1474" i="2"/>
  <c r="BH1474" i="2"/>
  <c r="BG1474" i="2"/>
  <c r="BF1474" i="2"/>
  <c r="T1474" i="2"/>
  <c r="R1474" i="2"/>
  <c r="P1474" i="2"/>
  <c r="BI1469" i="2"/>
  <c r="BH1469" i="2"/>
  <c r="BG1469" i="2"/>
  <c r="BF1469" i="2"/>
  <c r="T1469" i="2"/>
  <c r="R1469" i="2"/>
  <c r="P1469" i="2"/>
  <c r="BI1465" i="2"/>
  <c r="BH1465" i="2"/>
  <c r="BG1465" i="2"/>
  <c r="BF1465" i="2"/>
  <c r="T1465" i="2"/>
  <c r="R1465" i="2"/>
  <c r="P1465" i="2"/>
  <c r="BI1459" i="2"/>
  <c r="BH1459" i="2"/>
  <c r="BG1459" i="2"/>
  <c r="BF1459" i="2"/>
  <c r="T1459" i="2"/>
  <c r="R1459" i="2"/>
  <c r="P1459" i="2"/>
  <c r="BI1454" i="2"/>
  <c r="BH1454" i="2"/>
  <c r="BG1454" i="2"/>
  <c r="BF1454" i="2"/>
  <c r="T1454" i="2"/>
  <c r="R1454" i="2"/>
  <c r="P1454" i="2"/>
  <c r="BI1450" i="2"/>
  <c r="BH1450" i="2"/>
  <c r="BG1450" i="2"/>
  <c r="BF1450" i="2"/>
  <c r="T1450" i="2"/>
  <c r="R1450" i="2"/>
  <c r="P1450" i="2"/>
  <c r="BI1445" i="2"/>
  <c r="BH1445" i="2"/>
  <c r="BG1445" i="2"/>
  <c r="BF1445" i="2"/>
  <c r="T1445" i="2"/>
  <c r="R1445" i="2"/>
  <c r="P1445" i="2"/>
  <c r="BI1440" i="2"/>
  <c r="BH1440" i="2"/>
  <c r="BG1440" i="2"/>
  <c r="BF1440" i="2"/>
  <c r="T1440" i="2"/>
  <c r="R1440" i="2"/>
  <c r="P1440" i="2"/>
  <c r="BI1435" i="2"/>
  <c r="BH1435" i="2"/>
  <c r="BG1435" i="2"/>
  <c r="BF1435" i="2"/>
  <c r="T1435" i="2"/>
  <c r="T1434" i="2"/>
  <c r="R1435" i="2"/>
  <c r="R1434" i="2"/>
  <c r="P1435" i="2"/>
  <c r="P1434" i="2"/>
  <c r="BI1429" i="2"/>
  <c r="BH1429" i="2"/>
  <c r="BG1429" i="2"/>
  <c r="BF1429" i="2"/>
  <c r="T1429" i="2"/>
  <c r="R1429" i="2"/>
  <c r="P1429" i="2"/>
  <c r="BI1424" i="2"/>
  <c r="BH1424" i="2"/>
  <c r="BG1424" i="2"/>
  <c r="BF1424" i="2"/>
  <c r="T1424" i="2"/>
  <c r="T1423" i="2" s="1"/>
  <c r="R1424" i="2"/>
  <c r="R1423" i="2" s="1"/>
  <c r="P1424" i="2"/>
  <c r="P1423" i="2" s="1"/>
  <c r="BI1419" i="2"/>
  <c r="BH1419" i="2"/>
  <c r="BG1419" i="2"/>
  <c r="BF1419" i="2"/>
  <c r="T1419" i="2"/>
  <c r="R1419" i="2"/>
  <c r="P1419" i="2"/>
  <c r="BI1414" i="2"/>
  <c r="BH1414" i="2"/>
  <c r="BG1414" i="2"/>
  <c r="BF1414" i="2"/>
  <c r="T1414" i="2"/>
  <c r="R1414" i="2"/>
  <c r="P1414" i="2"/>
  <c r="BI1409" i="2"/>
  <c r="BH1409" i="2"/>
  <c r="BG1409" i="2"/>
  <c r="BF1409" i="2"/>
  <c r="T1409" i="2"/>
  <c r="R1409" i="2"/>
  <c r="P1409" i="2"/>
  <c r="BI1404" i="2"/>
  <c r="BH1404" i="2"/>
  <c r="BG1404" i="2"/>
  <c r="BF1404" i="2"/>
  <c r="T1404" i="2"/>
  <c r="R1404" i="2"/>
  <c r="P1404" i="2"/>
  <c r="BI1398" i="2"/>
  <c r="BH1398" i="2"/>
  <c r="BG1398" i="2"/>
  <c r="BF1398" i="2"/>
  <c r="T1398" i="2"/>
  <c r="R1398" i="2"/>
  <c r="P1398" i="2"/>
  <c r="BI1393" i="2"/>
  <c r="BH1393" i="2"/>
  <c r="BG1393" i="2"/>
  <c r="BF1393" i="2"/>
  <c r="T1393" i="2"/>
  <c r="R1393" i="2"/>
  <c r="P1393" i="2"/>
  <c r="BI1389" i="2"/>
  <c r="BH1389" i="2"/>
  <c r="BG1389" i="2"/>
  <c r="BF1389" i="2"/>
  <c r="T1389" i="2"/>
  <c r="R1389" i="2"/>
  <c r="P1389" i="2"/>
  <c r="BI1384" i="2"/>
  <c r="BH1384" i="2"/>
  <c r="BG1384" i="2"/>
  <c r="BF1384" i="2"/>
  <c r="T1384" i="2"/>
  <c r="R1384" i="2"/>
  <c r="P1384" i="2"/>
  <c r="BI1379" i="2"/>
  <c r="BH1379" i="2"/>
  <c r="BG1379" i="2"/>
  <c r="BF1379" i="2"/>
  <c r="T1379" i="2"/>
  <c r="R1379" i="2"/>
  <c r="P1379" i="2"/>
  <c r="BI1374" i="2"/>
  <c r="BH1374" i="2"/>
  <c r="BG1374" i="2"/>
  <c r="BF1374" i="2"/>
  <c r="T1374" i="2"/>
  <c r="R1374" i="2"/>
  <c r="P1374" i="2"/>
  <c r="BI1369" i="2"/>
  <c r="BH1369" i="2"/>
  <c r="BG1369" i="2"/>
  <c r="BF1369" i="2"/>
  <c r="T1369" i="2"/>
  <c r="R1369" i="2"/>
  <c r="P1369" i="2"/>
  <c r="BI1365" i="2"/>
  <c r="BH1365" i="2"/>
  <c r="BG1365" i="2"/>
  <c r="BF1365" i="2"/>
  <c r="T1365" i="2"/>
  <c r="R1365" i="2"/>
  <c r="P1365" i="2"/>
  <c r="BI1360" i="2"/>
  <c r="BH1360" i="2"/>
  <c r="BG1360" i="2"/>
  <c r="BF1360" i="2"/>
  <c r="T1360" i="2"/>
  <c r="R1360" i="2"/>
  <c r="P1360" i="2"/>
  <c r="BI1355" i="2"/>
  <c r="BH1355" i="2"/>
  <c r="BG1355" i="2"/>
  <c r="BF1355" i="2"/>
  <c r="T1355" i="2"/>
  <c r="R1355" i="2"/>
  <c r="P1355" i="2"/>
  <c r="BI1351" i="2"/>
  <c r="BH1351" i="2"/>
  <c r="BG1351" i="2"/>
  <c r="BF1351" i="2"/>
  <c r="T1351" i="2"/>
  <c r="R1351" i="2"/>
  <c r="P1351" i="2"/>
  <c r="BI1346" i="2"/>
  <c r="BH1346" i="2"/>
  <c r="BG1346" i="2"/>
  <c r="BF1346" i="2"/>
  <c r="T1346" i="2"/>
  <c r="R1346" i="2"/>
  <c r="P1346" i="2"/>
  <c r="BI1340" i="2"/>
  <c r="BH1340" i="2"/>
  <c r="BG1340" i="2"/>
  <c r="BF1340" i="2"/>
  <c r="T1340" i="2"/>
  <c r="R1340" i="2"/>
  <c r="P1340" i="2"/>
  <c r="BI1335" i="2"/>
  <c r="BH1335" i="2"/>
  <c r="BG1335" i="2"/>
  <c r="BF1335" i="2"/>
  <c r="T1335" i="2"/>
  <c r="R1335" i="2"/>
  <c r="P1335" i="2"/>
  <c r="BI1331" i="2"/>
  <c r="BH1331" i="2"/>
  <c r="BG1331" i="2"/>
  <c r="BF1331" i="2"/>
  <c r="T1331" i="2"/>
  <c r="R1331" i="2"/>
  <c r="P1331" i="2"/>
  <c r="BI1326" i="2"/>
  <c r="BH1326" i="2"/>
  <c r="BG1326" i="2"/>
  <c r="BF1326" i="2"/>
  <c r="T1326" i="2"/>
  <c r="R1326" i="2"/>
  <c r="P1326" i="2"/>
  <c r="BI1320" i="2"/>
  <c r="BH1320" i="2"/>
  <c r="BG1320" i="2"/>
  <c r="BF1320" i="2"/>
  <c r="T1320" i="2"/>
  <c r="R1320" i="2"/>
  <c r="P1320" i="2"/>
  <c r="BI1315" i="2"/>
  <c r="BH1315" i="2"/>
  <c r="BG1315" i="2"/>
  <c r="BF1315" i="2"/>
  <c r="T1315" i="2"/>
  <c r="R1315" i="2"/>
  <c r="P1315" i="2"/>
  <c r="BI1311" i="2"/>
  <c r="BH1311" i="2"/>
  <c r="BG1311" i="2"/>
  <c r="BF1311" i="2"/>
  <c r="T1311" i="2"/>
  <c r="R1311" i="2"/>
  <c r="P1311" i="2"/>
  <c r="BI1306" i="2"/>
  <c r="BH1306" i="2"/>
  <c r="BG1306" i="2"/>
  <c r="BF1306" i="2"/>
  <c r="T1306" i="2"/>
  <c r="R1306" i="2"/>
  <c r="P1306" i="2"/>
  <c r="BI1301" i="2"/>
  <c r="BH1301" i="2"/>
  <c r="BG1301" i="2"/>
  <c r="BF1301" i="2"/>
  <c r="T1301" i="2"/>
  <c r="R1301" i="2"/>
  <c r="P1301" i="2"/>
  <c r="BI1296" i="2"/>
  <c r="BH1296" i="2"/>
  <c r="BG1296" i="2"/>
  <c r="BF1296" i="2"/>
  <c r="T1296" i="2"/>
  <c r="R1296" i="2"/>
  <c r="P1296" i="2"/>
  <c r="BI1291" i="2"/>
  <c r="BH1291" i="2"/>
  <c r="BG1291" i="2"/>
  <c r="BF1291" i="2"/>
  <c r="T1291" i="2"/>
  <c r="R1291" i="2"/>
  <c r="P1291" i="2"/>
  <c r="BI1287" i="2"/>
  <c r="BH1287" i="2"/>
  <c r="BG1287" i="2"/>
  <c r="BF1287" i="2"/>
  <c r="T1287" i="2"/>
  <c r="R1287" i="2"/>
  <c r="P1287" i="2"/>
  <c r="BI1282" i="2"/>
  <c r="BH1282" i="2"/>
  <c r="BG1282" i="2"/>
  <c r="BF1282" i="2"/>
  <c r="T1282" i="2"/>
  <c r="R1282" i="2"/>
  <c r="P1282" i="2"/>
  <c r="BI1277" i="2"/>
  <c r="BH1277" i="2"/>
  <c r="BG1277" i="2"/>
  <c r="BF1277" i="2"/>
  <c r="T1277" i="2"/>
  <c r="R1277" i="2"/>
  <c r="P1277" i="2"/>
  <c r="BI1272" i="2"/>
  <c r="BH1272" i="2"/>
  <c r="BG1272" i="2"/>
  <c r="BF1272" i="2"/>
  <c r="T1272" i="2"/>
  <c r="R1272" i="2"/>
  <c r="P1272" i="2"/>
  <c r="BI1267" i="2"/>
  <c r="BH1267" i="2"/>
  <c r="BG1267" i="2"/>
  <c r="BF1267" i="2"/>
  <c r="T1267" i="2"/>
  <c r="R1267" i="2"/>
  <c r="P1267" i="2"/>
  <c r="BI1262" i="2"/>
  <c r="BH1262" i="2"/>
  <c r="BG1262" i="2"/>
  <c r="BF1262" i="2"/>
  <c r="T1262" i="2"/>
  <c r="R1262" i="2"/>
  <c r="P1262" i="2"/>
  <c r="BI1257" i="2"/>
  <c r="BH1257" i="2"/>
  <c r="BG1257" i="2"/>
  <c r="BF1257" i="2"/>
  <c r="T1257" i="2"/>
  <c r="R1257" i="2"/>
  <c r="P1257" i="2"/>
  <c r="BI1252" i="2"/>
  <c r="BH1252" i="2"/>
  <c r="BG1252" i="2"/>
  <c r="BF1252" i="2"/>
  <c r="T1252" i="2"/>
  <c r="R1252" i="2"/>
  <c r="P1252" i="2"/>
  <c r="BI1247" i="2"/>
  <c r="BH1247" i="2"/>
  <c r="BG1247" i="2"/>
  <c r="BF1247" i="2"/>
  <c r="T1247" i="2"/>
  <c r="R1247" i="2"/>
  <c r="P1247" i="2"/>
  <c r="BI1242" i="2"/>
  <c r="BH1242" i="2"/>
  <c r="BG1242" i="2"/>
  <c r="BF1242" i="2"/>
  <c r="T1242" i="2"/>
  <c r="R1242" i="2"/>
  <c r="P1242" i="2"/>
  <c r="BI1237" i="2"/>
  <c r="BH1237" i="2"/>
  <c r="BG1237" i="2"/>
  <c r="BF1237" i="2"/>
  <c r="T1237" i="2"/>
  <c r="R1237" i="2"/>
  <c r="P1237" i="2"/>
  <c r="BI1232" i="2"/>
  <c r="BH1232" i="2"/>
  <c r="BG1232" i="2"/>
  <c r="BF1232" i="2"/>
  <c r="T1232" i="2"/>
  <c r="R1232" i="2"/>
  <c r="P1232" i="2"/>
  <c r="BI1227" i="2"/>
  <c r="BH1227" i="2"/>
  <c r="BG1227" i="2"/>
  <c r="BF1227" i="2"/>
  <c r="T1227" i="2"/>
  <c r="R1227" i="2"/>
  <c r="P1227" i="2"/>
  <c r="BI1222" i="2"/>
  <c r="BH1222" i="2"/>
  <c r="BG1222" i="2"/>
  <c r="BF1222" i="2"/>
  <c r="T1222" i="2"/>
  <c r="R1222" i="2"/>
  <c r="P1222" i="2"/>
  <c r="BI1216" i="2"/>
  <c r="BH1216" i="2"/>
  <c r="BG1216" i="2"/>
  <c r="BF1216" i="2"/>
  <c r="T1216" i="2"/>
  <c r="R1216" i="2"/>
  <c r="P1216" i="2"/>
  <c r="BI1212" i="2"/>
  <c r="BH1212" i="2"/>
  <c r="BG1212" i="2"/>
  <c r="BF1212" i="2"/>
  <c r="T1212" i="2"/>
  <c r="R1212" i="2"/>
  <c r="P1212" i="2"/>
  <c r="BI1207" i="2"/>
  <c r="BH1207" i="2"/>
  <c r="BG1207" i="2"/>
  <c r="BF1207" i="2"/>
  <c r="T1207" i="2"/>
  <c r="R1207" i="2"/>
  <c r="P1207" i="2"/>
  <c r="BI1202" i="2"/>
  <c r="BH1202" i="2"/>
  <c r="BG1202" i="2"/>
  <c r="BF1202" i="2"/>
  <c r="T1202" i="2"/>
  <c r="R1202" i="2"/>
  <c r="P1202" i="2"/>
  <c r="BI1196" i="2"/>
  <c r="BH1196" i="2"/>
  <c r="BG1196" i="2"/>
  <c r="BF1196" i="2"/>
  <c r="T1196" i="2"/>
  <c r="R1196" i="2"/>
  <c r="P1196" i="2"/>
  <c r="BI1191" i="2"/>
  <c r="BH1191" i="2"/>
  <c r="BG1191" i="2"/>
  <c r="BF1191" i="2"/>
  <c r="T1191" i="2"/>
  <c r="T1190" i="2" s="1"/>
  <c r="R1191" i="2"/>
  <c r="R1190" i="2" s="1"/>
  <c r="P1191" i="2"/>
  <c r="P1190" i="2" s="1"/>
  <c r="BI1185" i="2"/>
  <c r="BH1185" i="2"/>
  <c r="BG1185" i="2"/>
  <c r="BF1185" i="2"/>
  <c r="T1185" i="2"/>
  <c r="R1185" i="2"/>
  <c r="P1185" i="2"/>
  <c r="BI1180" i="2"/>
  <c r="BH1180" i="2"/>
  <c r="BG1180" i="2"/>
  <c r="BF1180" i="2"/>
  <c r="T1180" i="2"/>
  <c r="R1180" i="2"/>
  <c r="P1180" i="2"/>
  <c r="BI1176" i="2"/>
  <c r="BH1176" i="2"/>
  <c r="BG1176" i="2"/>
  <c r="BF1176" i="2"/>
  <c r="T1176" i="2"/>
  <c r="R1176" i="2"/>
  <c r="P1176" i="2"/>
  <c r="BI1171" i="2"/>
  <c r="BH1171" i="2"/>
  <c r="BG1171" i="2"/>
  <c r="BF1171" i="2"/>
  <c r="T1171" i="2"/>
  <c r="R1171" i="2"/>
  <c r="P1171" i="2"/>
  <c r="BI1166" i="2"/>
  <c r="BH1166" i="2"/>
  <c r="BG1166" i="2"/>
  <c r="BF1166" i="2"/>
  <c r="T1166" i="2"/>
  <c r="R1166" i="2"/>
  <c r="P1166" i="2"/>
  <c r="BI1161" i="2"/>
  <c r="BH1161" i="2"/>
  <c r="BG1161" i="2"/>
  <c r="BF1161" i="2"/>
  <c r="T1161" i="2"/>
  <c r="R1161" i="2"/>
  <c r="P1161" i="2"/>
  <c r="BI1156" i="2"/>
  <c r="BH1156" i="2"/>
  <c r="BG1156" i="2"/>
  <c r="BF1156" i="2"/>
  <c r="T1156" i="2"/>
  <c r="R1156" i="2"/>
  <c r="P1156" i="2"/>
  <c r="BI1152" i="2"/>
  <c r="BH1152" i="2"/>
  <c r="BG1152" i="2"/>
  <c r="BF1152" i="2"/>
  <c r="T1152" i="2"/>
  <c r="R1152" i="2"/>
  <c r="P1152" i="2"/>
  <c r="BI1147" i="2"/>
  <c r="BH1147" i="2"/>
  <c r="BG1147" i="2"/>
  <c r="BF1147" i="2"/>
  <c r="T1147" i="2"/>
  <c r="R1147" i="2"/>
  <c r="P1147" i="2"/>
  <c r="BI1142" i="2"/>
  <c r="BH1142" i="2"/>
  <c r="BG1142" i="2"/>
  <c r="BF1142" i="2"/>
  <c r="T1142" i="2"/>
  <c r="R1142" i="2"/>
  <c r="P1142" i="2"/>
  <c r="BI1136" i="2"/>
  <c r="BH1136" i="2"/>
  <c r="BG1136" i="2"/>
  <c r="BF1136" i="2"/>
  <c r="T1136" i="2"/>
  <c r="R1136" i="2"/>
  <c r="P1136" i="2"/>
  <c r="BI1132" i="2"/>
  <c r="BH1132" i="2"/>
  <c r="BG1132" i="2"/>
  <c r="BF1132" i="2"/>
  <c r="T1132" i="2"/>
  <c r="R1132" i="2"/>
  <c r="P1132" i="2"/>
  <c r="BI1127" i="2"/>
  <c r="BH1127" i="2"/>
  <c r="BG1127" i="2"/>
  <c r="BF1127" i="2"/>
  <c r="T1127" i="2"/>
  <c r="R1127" i="2"/>
  <c r="P1127" i="2"/>
  <c r="BI1122" i="2"/>
  <c r="BH1122" i="2"/>
  <c r="BG1122" i="2"/>
  <c r="BF1122" i="2"/>
  <c r="T1122" i="2"/>
  <c r="R1122" i="2"/>
  <c r="P1122" i="2"/>
  <c r="BI1119" i="2"/>
  <c r="BH1119" i="2"/>
  <c r="BG1119" i="2"/>
  <c r="BF1119" i="2"/>
  <c r="T1119" i="2"/>
  <c r="R1119" i="2"/>
  <c r="P1119" i="2"/>
  <c r="BI1115" i="2"/>
  <c r="BH1115" i="2"/>
  <c r="BG1115" i="2"/>
  <c r="BF1115" i="2"/>
  <c r="T1115" i="2"/>
  <c r="R1115" i="2"/>
  <c r="P1115" i="2"/>
  <c r="BI1110" i="2"/>
  <c r="BH1110" i="2"/>
  <c r="BG1110" i="2"/>
  <c r="BF1110" i="2"/>
  <c r="T1110" i="2"/>
  <c r="R1110" i="2"/>
  <c r="P1110" i="2"/>
  <c r="BI1106" i="2"/>
  <c r="BH1106" i="2"/>
  <c r="BG1106" i="2"/>
  <c r="BF1106" i="2"/>
  <c r="T1106" i="2"/>
  <c r="R1106" i="2"/>
  <c r="P1106" i="2"/>
  <c r="BI1102" i="2"/>
  <c r="BH1102" i="2"/>
  <c r="BG1102" i="2"/>
  <c r="BF1102" i="2"/>
  <c r="T1102" i="2"/>
  <c r="R1102" i="2"/>
  <c r="P1102" i="2"/>
  <c r="BI1097" i="2"/>
  <c r="BH1097" i="2"/>
  <c r="BG1097" i="2"/>
  <c r="BF1097" i="2"/>
  <c r="T1097" i="2"/>
  <c r="R1097" i="2"/>
  <c r="P1097" i="2"/>
  <c r="BI1092" i="2"/>
  <c r="BH1092" i="2"/>
  <c r="BG1092" i="2"/>
  <c r="BF1092" i="2"/>
  <c r="T1092" i="2"/>
  <c r="R1092" i="2"/>
  <c r="P1092" i="2"/>
  <c r="BI1086" i="2"/>
  <c r="BH1086" i="2"/>
  <c r="BG1086" i="2"/>
  <c r="BF1086" i="2"/>
  <c r="T1086" i="2"/>
  <c r="R1086" i="2"/>
  <c r="P1086" i="2"/>
  <c r="BI1081" i="2"/>
  <c r="BH1081" i="2"/>
  <c r="BG1081" i="2"/>
  <c r="BF1081" i="2"/>
  <c r="T1081" i="2"/>
  <c r="R1081" i="2"/>
  <c r="P1081" i="2"/>
  <c r="BI1077" i="2"/>
  <c r="BH1077" i="2"/>
  <c r="BG1077" i="2"/>
  <c r="BF1077" i="2"/>
  <c r="T1077" i="2"/>
  <c r="R1077" i="2"/>
  <c r="P1077" i="2"/>
  <c r="BI1072" i="2"/>
  <c r="BH1072" i="2"/>
  <c r="BG1072" i="2"/>
  <c r="BF1072" i="2"/>
  <c r="T1072" i="2"/>
  <c r="R1072" i="2"/>
  <c r="P1072" i="2"/>
  <c r="BI1067" i="2"/>
  <c r="BH1067" i="2"/>
  <c r="BG1067" i="2"/>
  <c r="BF1067" i="2"/>
  <c r="T1067" i="2"/>
  <c r="R1067" i="2"/>
  <c r="P1067" i="2"/>
  <c r="BI1064" i="2"/>
  <c r="BH1064" i="2"/>
  <c r="BG1064" i="2"/>
  <c r="BF1064" i="2"/>
  <c r="T1064" i="2"/>
  <c r="R1064" i="2"/>
  <c r="P1064" i="2"/>
  <c r="BI1060" i="2"/>
  <c r="BH1060" i="2"/>
  <c r="BG1060" i="2"/>
  <c r="BF1060" i="2"/>
  <c r="T1060" i="2"/>
  <c r="R1060" i="2"/>
  <c r="P1060" i="2"/>
  <c r="BI1055" i="2"/>
  <c r="BH1055" i="2"/>
  <c r="BG1055" i="2"/>
  <c r="BF1055" i="2"/>
  <c r="T1055" i="2"/>
  <c r="R1055" i="2"/>
  <c r="P1055" i="2"/>
  <c r="BI1051" i="2"/>
  <c r="BH1051" i="2"/>
  <c r="BG1051" i="2"/>
  <c r="BF1051" i="2"/>
  <c r="T1051" i="2"/>
  <c r="R1051" i="2"/>
  <c r="P1051" i="2"/>
  <c r="BI1047" i="2"/>
  <c r="BH1047" i="2"/>
  <c r="BG1047" i="2"/>
  <c r="BF1047" i="2"/>
  <c r="T1047" i="2"/>
  <c r="R1047" i="2"/>
  <c r="P1047" i="2"/>
  <c r="BI1042" i="2"/>
  <c r="BH1042" i="2"/>
  <c r="BG1042" i="2"/>
  <c r="BF1042" i="2"/>
  <c r="T1042" i="2"/>
  <c r="R1042" i="2"/>
  <c r="P1042" i="2"/>
  <c r="BI1037" i="2"/>
  <c r="BH1037" i="2"/>
  <c r="BG1037" i="2"/>
  <c r="BF1037" i="2"/>
  <c r="T1037" i="2"/>
  <c r="R1037" i="2"/>
  <c r="P1037" i="2"/>
  <c r="BI1032" i="2"/>
  <c r="BH1032" i="2"/>
  <c r="BG1032" i="2"/>
  <c r="BF1032" i="2"/>
  <c r="T1032" i="2"/>
  <c r="R1032" i="2"/>
  <c r="P1032" i="2"/>
  <c r="BI1028" i="2"/>
  <c r="BH1028" i="2"/>
  <c r="BG1028" i="2"/>
  <c r="BF1028" i="2"/>
  <c r="T1028" i="2"/>
  <c r="R1028" i="2"/>
  <c r="P1028" i="2"/>
  <c r="BI1023" i="2"/>
  <c r="BH1023" i="2"/>
  <c r="BG1023" i="2"/>
  <c r="BF1023" i="2"/>
  <c r="T1023" i="2"/>
  <c r="R1023" i="2"/>
  <c r="P1023" i="2"/>
  <c r="BI1018" i="2"/>
  <c r="BH1018" i="2"/>
  <c r="BG1018" i="2"/>
  <c r="BF1018" i="2"/>
  <c r="T1018" i="2"/>
  <c r="R1018" i="2"/>
  <c r="P1018" i="2"/>
  <c r="BI1014" i="2"/>
  <c r="BH1014" i="2"/>
  <c r="BG1014" i="2"/>
  <c r="BF1014" i="2"/>
  <c r="T1014" i="2"/>
  <c r="R1014" i="2"/>
  <c r="P1014" i="2"/>
  <c r="BI1010" i="2"/>
  <c r="BH1010" i="2"/>
  <c r="BG1010" i="2"/>
  <c r="BF1010" i="2"/>
  <c r="T1010" i="2"/>
  <c r="R1010" i="2"/>
  <c r="P1010" i="2"/>
  <c r="BI1006" i="2"/>
  <c r="BH1006" i="2"/>
  <c r="BG1006" i="2"/>
  <c r="BF1006" i="2"/>
  <c r="T1006" i="2"/>
  <c r="R1006" i="2"/>
  <c r="P1006" i="2"/>
  <c r="BI1001" i="2"/>
  <c r="BH1001" i="2"/>
  <c r="BG1001" i="2"/>
  <c r="BF1001" i="2"/>
  <c r="T1001" i="2"/>
  <c r="R1001" i="2"/>
  <c r="P1001" i="2"/>
  <c r="BI996" i="2"/>
  <c r="BH996" i="2"/>
  <c r="BG996" i="2"/>
  <c r="BF996" i="2"/>
  <c r="T996" i="2"/>
  <c r="R996" i="2"/>
  <c r="P996" i="2"/>
  <c r="BI992" i="2"/>
  <c r="BH992" i="2"/>
  <c r="BG992" i="2"/>
  <c r="BF992" i="2"/>
  <c r="T992" i="2"/>
  <c r="R992" i="2"/>
  <c r="P992" i="2"/>
  <c r="BI988" i="2"/>
  <c r="BH988" i="2"/>
  <c r="BG988" i="2"/>
  <c r="BF988" i="2"/>
  <c r="T988" i="2"/>
  <c r="R988" i="2"/>
  <c r="P988" i="2"/>
  <c r="BI983" i="2"/>
  <c r="BH983" i="2"/>
  <c r="BG983" i="2"/>
  <c r="BF983" i="2"/>
  <c r="T983" i="2"/>
  <c r="R983" i="2"/>
  <c r="P983" i="2"/>
  <c r="BI978" i="2"/>
  <c r="BH978" i="2"/>
  <c r="BG978" i="2"/>
  <c r="BF978" i="2"/>
  <c r="T978" i="2"/>
  <c r="R978" i="2"/>
  <c r="P978" i="2"/>
  <c r="BI974" i="2"/>
  <c r="BH974" i="2"/>
  <c r="BG974" i="2"/>
  <c r="BF974" i="2"/>
  <c r="T974" i="2"/>
  <c r="R974" i="2"/>
  <c r="P974" i="2"/>
  <c r="BI969" i="2"/>
  <c r="BH969" i="2"/>
  <c r="BG969" i="2"/>
  <c r="BF969" i="2"/>
  <c r="T969" i="2"/>
  <c r="R969" i="2"/>
  <c r="P969" i="2"/>
  <c r="BI964" i="2"/>
  <c r="BH964" i="2"/>
  <c r="BG964" i="2"/>
  <c r="BF964" i="2"/>
  <c r="T964" i="2"/>
  <c r="R964" i="2"/>
  <c r="P964" i="2"/>
  <c r="BI960" i="2"/>
  <c r="BH960" i="2"/>
  <c r="BG960" i="2"/>
  <c r="BF960" i="2"/>
  <c r="T960" i="2"/>
  <c r="R960" i="2"/>
  <c r="P960" i="2"/>
  <c r="BI956" i="2"/>
  <c r="BH956" i="2"/>
  <c r="BG956" i="2"/>
  <c r="BF956" i="2"/>
  <c r="T956" i="2"/>
  <c r="R956" i="2"/>
  <c r="P956" i="2"/>
  <c r="BI952" i="2"/>
  <c r="BH952" i="2"/>
  <c r="BG952" i="2"/>
  <c r="BF952" i="2"/>
  <c r="T952" i="2"/>
  <c r="R952" i="2"/>
  <c r="P952" i="2"/>
  <c r="BI947" i="2"/>
  <c r="BH947" i="2"/>
  <c r="BG947" i="2"/>
  <c r="BF947" i="2"/>
  <c r="T947" i="2"/>
  <c r="R947" i="2"/>
  <c r="P947" i="2"/>
  <c r="BI942" i="2"/>
  <c r="BH942" i="2"/>
  <c r="BG942" i="2"/>
  <c r="BF942" i="2"/>
  <c r="T942" i="2"/>
  <c r="R942" i="2"/>
  <c r="P942" i="2"/>
  <c r="BI938" i="2"/>
  <c r="BH938" i="2"/>
  <c r="BG938" i="2"/>
  <c r="BF938" i="2"/>
  <c r="T938" i="2"/>
  <c r="R938" i="2"/>
  <c r="P938" i="2"/>
  <c r="BI934" i="2"/>
  <c r="BH934" i="2"/>
  <c r="BG934" i="2"/>
  <c r="BF934" i="2"/>
  <c r="T934" i="2"/>
  <c r="R934" i="2"/>
  <c r="P934" i="2"/>
  <c r="BI929" i="2"/>
  <c r="BH929" i="2"/>
  <c r="BG929" i="2"/>
  <c r="BF929" i="2"/>
  <c r="T929" i="2"/>
  <c r="R929" i="2"/>
  <c r="P929" i="2"/>
  <c r="BI924" i="2"/>
  <c r="BH924" i="2"/>
  <c r="BG924" i="2"/>
  <c r="BF924" i="2"/>
  <c r="T924" i="2"/>
  <c r="R924" i="2"/>
  <c r="P924" i="2"/>
  <c r="BI920" i="2"/>
  <c r="BH920" i="2"/>
  <c r="BG920" i="2"/>
  <c r="BF920" i="2"/>
  <c r="T920" i="2"/>
  <c r="R920" i="2"/>
  <c r="P920" i="2"/>
  <c r="BI916" i="2"/>
  <c r="BH916" i="2"/>
  <c r="BG916" i="2"/>
  <c r="BF916" i="2"/>
  <c r="T916" i="2"/>
  <c r="R916" i="2"/>
  <c r="P916" i="2"/>
  <c r="BI911" i="2"/>
  <c r="BH911" i="2"/>
  <c r="BG911" i="2"/>
  <c r="BF911" i="2"/>
  <c r="T911" i="2"/>
  <c r="R911" i="2"/>
  <c r="P911" i="2"/>
  <c r="BI907" i="2"/>
  <c r="BH907" i="2"/>
  <c r="BG907" i="2"/>
  <c r="BF907" i="2"/>
  <c r="T907" i="2"/>
  <c r="R907" i="2"/>
  <c r="P907" i="2"/>
  <c r="BI902" i="2"/>
  <c r="BH902" i="2"/>
  <c r="BG902" i="2"/>
  <c r="BF902" i="2"/>
  <c r="T902" i="2"/>
  <c r="R902" i="2"/>
  <c r="P902" i="2"/>
  <c r="BI897" i="2"/>
  <c r="BH897" i="2"/>
  <c r="BG897" i="2"/>
  <c r="BF897" i="2"/>
  <c r="T897" i="2"/>
  <c r="R897" i="2"/>
  <c r="P897" i="2"/>
  <c r="BI893" i="2"/>
  <c r="BH893" i="2"/>
  <c r="BG893" i="2"/>
  <c r="BF893" i="2"/>
  <c r="T893" i="2"/>
  <c r="R893" i="2"/>
  <c r="P893" i="2"/>
  <c r="BI889" i="2"/>
  <c r="BH889" i="2"/>
  <c r="BG889" i="2"/>
  <c r="BF889" i="2"/>
  <c r="T889" i="2"/>
  <c r="R889" i="2"/>
  <c r="P889" i="2"/>
  <c r="BI885" i="2"/>
  <c r="BH885" i="2"/>
  <c r="BG885" i="2"/>
  <c r="BF885" i="2"/>
  <c r="T885" i="2"/>
  <c r="R885" i="2"/>
  <c r="P885" i="2"/>
  <c r="BI880" i="2"/>
  <c r="BH880" i="2"/>
  <c r="BG880" i="2"/>
  <c r="BF880" i="2"/>
  <c r="T880" i="2"/>
  <c r="R880" i="2"/>
  <c r="P880" i="2"/>
  <c r="BI875" i="2"/>
  <c r="BH875" i="2"/>
  <c r="BG875" i="2"/>
  <c r="BF875" i="2"/>
  <c r="T875" i="2"/>
  <c r="R875" i="2"/>
  <c r="P875" i="2"/>
  <c r="BI871" i="2"/>
  <c r="BH871" i="2"/>
  <c r="BG871" i="2"/>
  <c r="BF871" i="2"/>
  <c r="T871" i="2"/>
  <c r="R871" i="2"/>
  <c r="P871" i="2"/>
  <c r="BI867" i="2"/>
  <c r="BH867" i="2"/>
  <c r="BG867" i="2"/>
  <c r="BF867" i="2"/>
  <c r="T867" i="2"/>
  <c r="R867" i="2"/>
  <c r="P867" i="2"/>
  <c r="BI862" i="2"/>
  <c r="BH862" i="2"/>
  <c r="BG862" i="2"/>
  <c r="BF862" i="2"/>
  <c r="T862" i="2"/>
  <c r="R862" i="2"/>
  <c r="P862" i="2"/>
  <c r="BI857" i="2"/>
  <c r="BH857" i="2"/>
  <c r="BG857" i="2"/>
  <c r="BF857" i="2"/>
  <c r="T857" i="2"/>
  <c r="R857" i="2"/>
  <c r="P857" i="2"/>
  <c r="BI853" i="2"/>
  <c r="BH853" i="2"/>
  <c r="BG853" i="2"/>
  <c r="BF853" i="2"/>
  <c r="T853" i="2"/>
  <c r="R853" i="2"/>
  <c r="P853" i="2"/>
  <c r="BI848" i="2"/>
  <c r="BH848" i="2"/>
  <c r="BG848" i="2"/>
  <c r="BF848" i="2"/>
  <c r="T848" i="2"/>
  <c r="R848" i="2"/>
  <c r="P848" i="2"/>
  <c r="BI843" i="2"/>
  <c r="BH843" i="2"/>
  <c r="BG843" i="2"/>
  <c r="BF843" i="2"/>
  <c r="T843" i="2"/>
  <c r="R843" i="2"/>
  <c r="P843" i="2"/>
  <c r="BI838" i="2"/>
  <c r="BH838" i="2"/>
  <c r="BG838" i="2"/>
  <c r="BF838" i="2"/>
  <c r="T838" i="2"/>
  <c r="R838" i="2"/>
  <c r="P838" i="2"/>
  <c r="BI833" i="2"/>
  <c r="BH833" i="2"/>
  <c r="BG833" i="2"/>
  <c r="BF833" i="2"/>
  <c r="T833" i="2"/>
  <c r="R833" i="2"/>
  <c r="P833" i="2"/>
  <c r="BI828" i="2"/>
  <c r="BH828" i="2"/>
  <c r="BG828" i="2"/>
  <c r="BF828" i="2"/>
  <c r="T828" i="2"/>
  <c r="R828" i="2"/>
  <c r="P828" i="2"/>
  <c r="BI823" i="2"/>
  <c r="BH823" i="2"/>
  <c r="BG823" i="2"/>
  <c r="BF823" i="2"/>
  <c r="T823" i="2"/>
  <c r="R823" i="2"/>
  <c r="P823" i="2"/>
  <c r="BI819" i="2"/>
  <c r="BH819" i="2"/>
  <c r="BG819" i="2"/>
  <c r="BF819" i="2"/>
  <c r="T819" i="2"/>
  <c r="R819" i="2"/>
  <c r="P819" i="2"/>
  <c r="BI814" i="2"/>
  <c r="BH814" i="2"/>
  <c r="BG814" i="2"/>
  <c r="BF814" i="2"/>
  <c r="T814" i="2"/>
  <c r="R814" i="2"/>
  <c r="P814" i="2"/>
  <c r="BI810" i="2"/>
  <c r="BH810" i="2"/>
  <c r="BG810" i="2"/>
  <c r="BF810" i="2"/>
  <c r="T810" i="2"/>
  <c r="R810" i="2"/>
  <c r="P810" i="2"/>
  <c r="BI805" i="2"/>
  <c r="BH805" i="2"/>
  <c r="BG805" i="2"/>
  <c r="BF805" i="2"/>
  <c r="T805" i="2"/>
  <c r="R805" i="2"/>
  <c r="P805" i="2"/>
  <c r="BI800" i="2"/>
  <c r="BH800" i="2"/>
  <c r="BG800" i="2"/>
  <c r="BF800" i="2"/>
  <c r="T800" i="2"/>
  <c r="R800" i="2"/>
  <c r="P800" i="2"/>
  <c r="BI795" i="2"/>
  <c r="BH795" i="2"/>
  <c r="BG795" i="2"/>
  <c r="BF795" i="2"/>
  <c r="T795" i="2"/>
  <c r="R795" i="2"/>
  <c r="P795" i="2"/>
  <c r="BI790" i="2"/>
  <c r="BH790" i="2"/>
  <c r="BG790" i="2"/>
  <c r="BF790" i="2"/>
  <c r="T790" i="2"/>
  <c r="R790" i="2"/>
  <c r="P790" i="2"/>
  <c r="BI786" i="2"/>
  <c r="BH786" i="2"/>
  <c r="BG786" i="2"/>
  <c r="BF786" i="2"/>
  <c r="T786" i="2"/>
  <c r="R786" i="2"/>
  <c r="P786" i="2"/>
  <c r="BI781" i="2"/>
  <c r="BH781" i="2"/>
  <c r="BG781" i="2"/>
  <c r="BF781" i="2"/>
  <c r="T781" i="2"/>
  <c r="R781" i="2"/>
  <c r="P781" i="2"/>
  <c r="BI776" i="2"/>
  <c r="BH776" i="2"/>
  <c r="BG776" i="2"/>
  <c r="BF776" i="2"/>
  <c r="T776" i="2"/>
  <c r="R776" i="2"/>
  <c r="P776" i="2"/>
  <c r="BI771" i="2"/>
  <c r="BH771" i="2"/>
  <c r="BG771" i="2"/>
  <c r="BF771" i="2"/>
  <c r="T771" i="2"/>
  <c r="R771" i="2"/>
  <c r="P771" i="2"/>
  <c r="BI766" i="2"/>
  <c r="BH766" i="2"/>
  <c r="BG766" i="2"/>
  <c r="BF766" i="2"/>
  <c r="T766" i="2"/>
  <c r="R766" i="2"/>
  <c r="P766" i="2"/>
  <c r="BI761" i="2"/>
  <c r="BH761" i="2"/>
  <c r="BG761" i="2"/>
  <c r="BF761" i="2"/>
  <c r="T761" i="2"/>
  <c r="R761" i="2"/>
  <c r="P761" i="2"/>
  <c r="BI756" i="2"/>
  <c r="BH756" i="2"/>
  <c r="BG756" i="2"/>
  <c r="BF756" i="2"/>
  <c r="T756" i="2"/>
  <c r="R756" i="2"/>
  <c r="P756" i="2"/>
  <c r="BI752" i="2"/>
  <c r="BH752" i="2"/>
  <c r="BG752" i="2"/>
  <c r="BF752" i="2"/>
  <c r="T752" i="2"/>
  <c r="R752" i="2"/>
  <c r="P752" i="2"/>
  <c r="BI747" i="2"/>
  <c r="BH747" i="2"/>
  <c r="BG747" i="2"/>
  <c r="BF747" i="2"/>
  <c r="T747" i="2"/>
  <c r="R747" i="2"/>
  <c r="P747" i="2"/>
  <c r="BI742" i="2"/>
  <c r="BH742" i="2"/>
  <c r="BG742" i="2"/>
  <c r="BF742" i="2"/>
  <c r="T742" i="2"/>
  <c r="R742" i="2"/>
  <c r="P742" i="2"/>
  <c r="BI737" i="2"/>
  <c r="BH737" i="2"/>
  <c r="BG737" i="2"/>
  <c r="BF737" i="2"/>
  <c r="T737" i="2"/>
  <c r="R737" i="2"/>
  <c r="P737" i="2"/>
  <c r="BI732" i="2"/>
  <c r="BH732" i="2"/>
  <c r="BG732" i="2"/>
  <c r="BF732" i="2"/>
  <c r="T732" i="2"/>
  <c r="R732" i="2"/>
  <c r="P732" i="2"/>
  <c r="BI728" i="2"/>
  <c r="BH728" i="2"/>
  <c r="BG728" i="2"/>
  <c r="BF728" i="2"/>
  <c r="T728" i="2"/>
  <c r="R728" i="2"/>
  <c r="P728" i="2"/>
  <c r="BI725" i="2"/>
  <c r="BH725" i="2"/>
  <c r="BG725" i="2"/>
  <c r="BF725" i="2"/>
  <c r="T725" i="2"/>
  <c r="R725" i="2"/>
  <c r="P725" i="2"/>
  <c r="BI720" i="2"/>
  <c r="BH720" i="2"/>
  <c r="BG720" i="2"/>
  <c r="BF720" i="2"/>
  <c r="T720" i="2"/>
  <c r="R720" i="2"/>
  <c r="P720" i="2"/>
  <c r="BI715" i="2"/>
  <c r="BH715" i="2"/>
  <c r="BG715" i="2"/>
  <c r="BF715" i="2"/>
  <c r="T715" i="2"/>
  <c r="R715" i="2"/>
  <c r="P715" i="2"/>
  <c r="BI710" i="2"/>
  <c r="BH710" i="2"/>
  <c r="BG710" i="2"/>
  <c r="BF710" i="2"/>
  <c r="T710" i="2"/>
  <c r="R710" i="2"/>
  <c r="P710" i="2"/>
  <c r="BI705" i="2"/>
  <c r="BH705" i="2"/>
  <c r="BG705" i="2"/>
  <c r="BF705" i="2"/>
  <c r="T705" i="2"/>
  <c r="R705" i="2"/>
  <c r="P705" i="2"/>
  <c r="BI700" i="2"/>
  <c r="BH700" i="2"/>
  <c r="BG700" i="2"/>
  <c r="BF700" i="2"/>
  <c r="T700" i="2"/>
  <c r="R700" i="2"/>
  <c r="P700" i="2"/>
  <c r="BI695" i="2"/>
  <c r="BH695" i="2"/>
  <c r="BG695" i="2"/>
  <c r="BF695" i="2"/>
  <c r="T695" i="2"/>
  <c r="R695" i="2"/>
  <c r="P695" i="2"/>
  <c r="BI691" i="2"/>
  <c r="BH691" i="2"/>
  <c r="BG691" i="2"/>
  <c r="BF691" i="2"/>
  <c r="T691" i="2"/>
  <c r="R691" i="2"/>
  <c r="P691" i="2"/>
  <c r="BI686" i="2"/>
  <c r="BH686" i="2"/>
  <c r="BG686" i="2"/>
  <c r="BF686" i="2"/>
  <c r="T686" i="2"/>
  <c r="R686" i="2"/>
  <c r="P686" i="2"/>
  <c r="BI682" i="2"/>
  <c r="BH682" i="2"/>
  <c r="BG682" i="2"/>
  <c r="BF682" i="2"/>
  <c r="T682" i="2"/>
  <c r="R682" i="2"/>
  <c r="P682" i="2"/>
  <c r="BI677" i="2"/>
  <c r="BH677" i="2"/>
  <c r="BG677" i="2"/>
  <c r="BF677" i="2"/>
  <c r="T677" i="2"/>
  <c r="R677" i="2"/>
  <c r="P677" i="2"/>
  <c r="BI672" i="2"/>
  <c r="BH672" i="2"/>
  <c r="BG672" i="2"/>
  <c r="BF672" i="2"/>
  <c r="T672" i="2"/>
  <c r="R672" i="2"/>
  <c r="P672" i="2"/>
  <c r="BI667" i="2"/>
  <c r="BH667" i="2"/>
  <c r="BG667" i="2"/>
  <c r="BF667" i="2"/>
  <c r="T667" i="2"/>
  <c r="R667" i="2"/>
  <c r="P667" i="2"/>
  <c r="BI661" i="2"/>
  <c r="BH661" i="2"/>
  <c r="BG661" i="2"/>
  <c r="BF661" i="2"/>
  <c r="T661" i="2"/>
  <c r="R661" i="2"/>
  <c r="P661" i="2"/>
  <c r="BI656" i="2"/>
  <c r="BH656" i="2"/>
  <c r="BG656" i="2"/>
  <c r="BF656" i="2"/>
  <c r="T656" i="2"/>
  <c r="R656" i="2"/>
  <c r="P656" i="2"/>
  <c r="BI652" i="2"/>
  <c r="BH652" i="2"/>
  <c r="BG652" i="2"/>
  <c r="BF652" i="2"/>
  <c r="T652" i="2"/>
  <c r="R652" i="2"/>
  <c r="P652" i="2"/>
  <c r="BI649" i="2"/>
  <c r="BH649" i="2"/>
  <c r="BG649" i="2"/>
  <c r="BF649" i="2"/>
  <c r="T649" i="2"/>
  <c r="R649" i="2"/>
  <c r="P649" i="2"/>
  <c r="BI644" i="2"/>
  <c r="BH644" i="2"/>
  <c r="BG644" i="2"/>
  <c r="BF644" i="2"/>
  <c r="T644" i="2"/>
  <c r="R644" i="2"/>
  <c r="P644" i="2"/>
  <c r="BI640" i="2"/>
  <c r="BH640" i="2"/>
  <c r="BG640" i="2"/>
  <c r="BF640" i="2"/>
  <c r="T640" i="2"/>
  <c r="R640" i="2"/>
  <c r="P640" i="2"/>
  <c r="BI635" i="2"/>
  <c r="BH635" i="2"/>
  <c r="BG635" i="2"/>
  <c r="BF635" i="2"/>
  <c r="T635" i="2"/>
  <c r="R635" i="2"/>
  <c r="P635" i="2"/>
  <c r="BI630" i="2"/>
  <c r="BH630" i="2"/>
  <c r="BG630" i="2"/>
  <c r="BF630" i="2"/>
  <c r="T630" i="2"/>
  <c r="R630" i="2"/>
  <c r="P630" i="2"/>
  <c r="BI625" i="2"/>
  <c r="BH625" i="2"/>
  <c r="BG625" i="2"/>
  <c r="BF625" i="2"/>
  <c r="T625" i="2"/>
  <c r="R625" i="2"/>
  <c r="P625" i="2"/>
  <c r="BI619" i="2"/>
  <c r="BH619" i="2"/>
  <c r="BG619" i="2"/>
  <c r="BF619" i="2"/>
  <c r="T619" i="2"/>
  <c r="R619" i="2"/>
  <c r="P619" i="2"/>
  <c r="BI616" i="2"/>
  <c r="BH616" i="2"/>
  <c r="BG616" i="2"/>
  <c r="BF616" i="2"/>
  <c r="T616" i="2"/>
  <c r="R616" i="2"/>
  <c r="P616" i="2"/>
  <c r="BI611" i="2"/>
  <c r="BH611" i="2"/>
  <c r="BG611" i="2"/>
  <c r="BF611" i="2"/>
  <c r="T611" i="2"/>
  <c r="R611" i="2"/>
  <c r="P611" i="2"/>
  <c r="BI607" i="2"/>
  <c r="BH607" i="2"/>
  <c r="BG607" i="2"/>
  <c r="BF607" i="2"/>
  <c r="T607" i="2"/>
  <c r="R607" i="2"/>
  <c r="P607" i="2"/>
  <c r="BI603" i="2"/>
  <c r="BH603" i="2"/>
  <c r="BG603" i="2"/>
  <c r="BF603" i="2"/>
  <c r="T603" i="2"/>
  <c r="R603" i="2"/>
  <c r="P603" i="2"/>
  <c r="BI599" i="2"/>
  <c r="BH599" i="2"/>
  <c r="BG599" i="2"/>
  <c r="BF599" i="2"/>
  <c r="T599" i="2"/>
  <c r="R599" i="2"/>
  <c r="P599" i="2"/>
  <c r="BI595" i="2"/>
  <c r="BH595" i="2"/>
  <c r="BG595" i="2"/>
  <c r="BF595" i="2"/>
  <c r="T595" i="2"/>
  <c r="R595" i="2"/>
  <c r="P595" i="2"/>
  <c r="BI590" i="2"/>
  <c r="BH590" i="2"/>
  <c r="BG590" i="2"/>
  <c r="BF590" i="2"/>
  <c r="T590" i="2"/>
  <c r="R590" i="2"/>
  <c r="P590" i="2"/>
  <c r="BI585" i="2"/>
  <c r="BH585" i="2"/>
  <c r="BG585" i="2"/>
  <c r="BF585" i="2"/>
  <c r="T585" i="2"/>
  <c r="R585" i="2"/>
  <c r="P585" i="2"/>
  <c r="BI580" i="2"/>
  <c r="BH580" i="2"/>
  <c r="BG580" i="2"/>
  <c r="BF580" i="2"/>
  <c r="T580" i="2"/>
  <c r="R580" i="2"/>
  <c r="P580" i="2"/>
  <c r="BI575" i="2"/>
  <c r="BH575" i="2"/>
  <c r="BG575" i="2"/>
  <c r="BF575" i="2"/>
  <c r="T575" i="2"/>
  <c r="R575" i="2"/>
  <c r="P575" i="2"/>
  <c r="BI570" i="2"/>
  <c r="BH570" i="2"/>
  <c r="BG570" i="2"/>
  <c r="BF570" i="2"/>
  <c r="T570" i="2"/>
  <c r="R570" i="2"/>
  <c r="P570" i="2"/>
  <c r="BI566" i="2"/>
  <c r="BH566" i="2"/>
  <c r="BG566" i="2"/>
  <c r="BF566" i="2"/>
  <c r="T566" i="2"/>
  <c r="R566" i="2"/>
  <c r="P566" i="2"/>
  <c r="BI561" i="2"/>
  <c r="BH561" i="2"/>
  <c r="BG561" i="2"/>
  <c r="BF561" i="2"/>
  <c r="T561" i="2"/>
  <c r="R561" i="2"/>
  <c r="P561" i="2"/>
  <c r="BI556" i="2"/>
  <c r="BH556" i="2"/>
  <c r="BG556" i="2"/>
  <c r="BF556" i="2"/>
  <c r="T556" i="2"/>
  <c r="R556" i="2"/>
  <c r="P556" i="2"/>
  <c r="BI552" i="2"/>
  <c r="BH552" i="2"/>
  <c r="BG552" i="2"/>
  <c r="BF552" i="2"/>
  <c r="T552" i="2"/>
  <c r="R552" i="2"/>
  <c r="P552" i="2"/>
  <c r="BI547" i="2"/>
  <c r="BH547" i="2"/>
  <c r="BG547" i="2"/>
  <c r="BF547" i="2"/>
  <c r="T547" i="2"/>
  <c r="R547" i="2"/>
  <c r="P547" i="2"/>
  <c r="BI543" i="2"/>
  <c r="BH543" i="2"/>
  <c r="BG543" i="2"/>
  <c r="BF543" i="2"/>
  <c r="T543" i="2"/>
  <c r="R543" i="2"/>
  <c r="P543" i="2"/>
  <c r="BI538" i="2"/>
  <c r="BH538" i="2"/>
  <c r="BG538" i="2"/>
  <c r="BF538" i="2"/>
  <c r="T538" i="2"/>
  <c r="R538" i="2"/>
  <c r="P538" i="2"/>
  <c r="BI534" i="2"/>
  <c r="BH534" i="2"/>
  <c r="BG534" i="2"/>
  <c r="BF534" i="2"/>
  <c r="T534" i="2"/>
  <c r="R534" i="2"/>
  <c r="P534" i="2"/>
  <c r="BI530" i="2"/>
  <c r="BH530" i="2"/>
  <c r="BG530" i="2"/>
  <c r="BF530" i="2"/>
  <c r="T530" i="2"/>
  <c r="R530" i="2"/>
  <c r="P530" i="2"/>
  <c r="BI526" i="2"/>
  <c r="BH526" i="2"/>
  <c r="BG526" i="2"/>
  <c r="BF526" i="2"/>
  <c r="T526" i="2"/>
  <c r="R526" i="2"/>
  <c r="P526" i="2"/>
  <c r="BI523" i="2"/>
  <c r="BH523" i="2"/>
  <c r="BG523" i="2"/>
  <c r="BF523" i="2"/>
  <c r="T523" i="2"/>
  <c r="R523" i="2"/>
  <c r="P523" i="2"/>
  <c r="BI519" i="2"/>
  <c r="BH519" i="2"/>
  <c r="BG519" i="2"/>
  <c r="BF519" i="2"/>
  <c r="T519" i="2"/>
  <c r="R519" i="2"/>
  <c r="P519" i="2"/>
  <c r="BI515" i="2"/>
  <c r="BH515" i="2"/>
  <c r="BG515" i="2"/>
  <c r="BF515" i="2"/>
  <c r="T515" i="2"/>
  <c r="R515" i="2"/>
  <c r="P515" i="2"/>
  <c r="BI511" i="2"/>
  <c r="BH511" i="2"/>
  <c r="BG511" i="2"/>
  <c r="BF511" i="2"/>
  <c r="T511" i="2"/>
  <c r="R511" i="2"/>
  <c r="P511" i="2"/>
  <c r="BI506" i="2"/>
  <c r="BH506" i="2"/>
  <c r="BG506" i="2"/>
  <c r="BF506" i="2"/>
  <c r="T506" i="2"/>
  <c r="R506" i="2"/>
  <c r="P506" i="2"/>
  <c r="BI502" i="2"/>
  <c r="BH502" i="2"/>
  <c r="BG502" i="2"/>
  <c r="BF502" i="2"/>
  <c r="T502" i="2"/>
  <c r="R502" i="2"/>
  <c r="P502" i="2"/>
  <c r="BI497" i="2"/>
  <c r="BH497" i="2"/>
  <c r="BG497" i="2"/>
  <c r="BF497" i="2"/>
  <c r="T497" i="2"/>
  <c r="R497" i="2"/>
  <c r="P497" i="2"/>
  <c r="BI492" i="2"/>
  <c r="BH492" i="2"/>
  <c r="BG492" i="2"/>
  <c r="BF492" i="2"/>
  <c r="T492" i="2"/>
  <c r="R492" i="2"/>
  <c r="P492" i="2"/>
  <c r="BI487" i="2"/>
  <c r="BH487" i="2"/>
  <c r="BG487" i="2"/>
  <c r="BF487" i="2"/>
  <c r="T487" i="2"/>
  <c r="R487" i="2"/>
  <c r="P487" i="2"/>
  <c r="BI482" i="2"/>
  <c r="BH482" i="2"/>
  <c r="BG482" i="2"/>
  <c r="BF482" i="2"/>
  <c r="T482" i="2"/>
  <c r="R482" i="2"/>
  <c r="P482" i="2"/>
  <c r="BI476" i="2"/>
  <c r="BH476" i="2"/>
  <c r="BG476" i="2"/>
  <c r="BF476" i="2"/>
  <c r="T476" i="2"/>
  <c r="R476" i="2"/>
  <c r="P476" i="2"/>
  <c r="BI472" i="2"/>
  <c r="BH472" i="2"/>
  <c r="BG472" i="2"/>
  <c r="BF472" i="2"/>
  <c r="T472" i="2"/>
  <c r="R472" i="2"/>
  <c r="P472" i="2"/>
  <c r="BI467" i="2"/>
  <c r="BH467" i="2"/>
  <c r="BG467" i="2"/>
  <c r="BF467" i="2"/>
  <c r="T467" i="2"/>
  <c r="R467" i="2"/>
  <c r="P467" i="2"/>
  <c r="BI463" i="2"/>
  <c r="BH463" i="2"/>
  <c r="BG463" i="2"/>
  <c r="BF463" i="2"/>
  <c r="T463" i="2"/>
  <c r="R463" i="2"/>
  <c r="P463" i="2"/>
  <c r="BI457" i="2"/>
  <c r="BH457" i="2"/>
  <c r="BG457" i="2"/>
  <c r="BF457" i="2"/>
  <c r="T457" i="2"/>
  <c r="R457" i="2"/>
  <c r="P457" i="2"/>
  <c r="BI453" i="2"/>
  <c r="BH453" i="2"/>
  <c r="BG453" i="2"/>
  <c r="BF453" i="2"/>
  <c r="T453" i="2"/>
  <c r="R453" i="2"/>
  <c r="P453" i="2"/>
  <c r="BI448" i="2"/>
  <c r="BH448" i="2"/>
  <c r="BG448" i="2"/>
  <c r="BF448" i="2"/>
  <c r="T448" i="2"/>
  <c r="R448" i="2"/>
  <c r="P448" i="2"/>
  <c r="BI443" i="2"/>
  <c r="BH443" i="2"/>
  <c r="BG443" i="2"/>
  <c r="BF443" i="2"/>
  <c r="T443" i="2"/>
  <c r="R443" i="2"/>
  <c r="P443" i="2"/>
  <c r="BI439" i="2"/>
  <c r="BH439" i="2"/>
  <c r="BG439" i="2"/>
  <c r="BF439" i="2"/>
  <c r="T439" i="2"/>
  <c r="T438" i="2"/>
  <c r="R439" i="2"/>
  <c r="R438" i="2" s="1"/>
  <c r="P439" i="2"/>
  <c r="P438" i="2" s="1"/>
  <c r="BI433" i="2"/>
  <c r="BH433" i="2"/>
  <c r="BG433" i="2"/>
  <c r="BF433" i="2"/>
  <c r="T433" i="2"/>
  <c r="R433" i="2"/>
  <c r="P433" i="2"/>
  <c r="BI428" i="2"/>
  <c r="BH428" i="2"/>
  <c r="BG428" i="2"/>
  <c r="BF428" i="2"/>
  <c r="T428" i="2"/>
  <c r="R428" i="2"/>
  <c r="P428" i="2"/>
  <c r="BI424" i="2"/>
  <c r="BH424" i="2"/>
  <c r="BG424" i="2"/>
  <c r="BF424" i="2"/>
  <c r="T424" i="2"/>
  <c r="R424" i="2"/>
  <c r="P424" i="2"/>
  <c r="BI419" i="2"/>
  <c r="BH419" i="2"/>
  <c r="BG419" i="2"/>
  <c r="BF419" i="2"/>
  <c r="T419" i="2"/>
  <c r="R419" i="2"/>
  <c r="P419" i="2"/>
  <c r="BI413" i="2"/>
  <c r="BH413" i="2"/>
  <c r="BG413" i="2"/>
  <c r="BF413" i="2"/>
  <c r="T413" i="2"/>
  <c r="R413" i="2"/>
  <c r="P413" i="2"/>
  <c r="BI409" i="2"/>
  <c r="BH409" i="2"/>
  <c r="BG409" i="2"/>
  <c r="BF409" i="2"/>
  <c r="T409" i="2"/>
  <c r="R409" i="2"/>
  <c r="P409" i="2"/>
  <c r="BI404" i="2"/>
  <c r="BH404" i="2"/>
  <c r="BG404" i="2"/>
  <c r="BF404" i="2"/>
  <c r="T404" i="2"/>
  <c r="R404" i="2"/>
  <c r="P404" i="2"/>
  <c r="BI399" i="2"/>
  <c r="BH399" i="2"/>
  <c r="BG399" i="2"/>
  <c r="BF399" i="2"/>
  <c r="T399" i="2"/>
  <c r="R399" i="2"/>
  <c r="P399" i="2"/>
  <c r="BI394" i="2"/>
  <c r="BH394" i="2"/>
  <c r="BG394" i="2"/>
  <c r="BF394" i="2"/>
  <c r="T394" i="2"/>
  <c r="R394" i="2"/>
  <c r="P394" i="2"/>
  <c r="BI389" i="2"/>
  <c r="BH389" i="2"/>
  <c r="BG389" i="2"/>
  <c r="BF389" i="2"/>
  <c r="T389" i="2"/>
  <c r="R389" i="2"/>
  <c r="P389" i="2"/>
  <c r="BI385" i="2"/>
  <c r="BH385" i="2"/>
  <c r="BG385" i="2"/>
  <c r="BF385" i="2"/>
  <c r="T385" i="2"/>
  <c r="R385" i="2"/>
  <c r="P385" i="2"/>
  <c r="BI380" i="2"/>
  <c r="BH380" i="2"/>
  <c r="BG380" i="2"/>
  <c r="BF380" i="2"/>
  <c r="T380" i="2"/>
  <c r="R380" i="2"/>
  <c r="P380" i="2"/>
  <c r="BI375" i="2"/>
  <c r="BH375" i="2"/>
  <c r="BG375" i="2"/>
  <c r="BF375" i="2"/>
  <c r="T375" i="2"/>
  <c r="R375" i="2"/>
  <c r="P375" i="2"/>
  <c r="BI370" i="2"/>
  <c r="BH370" i="2"/>
  <c r="BG370" i="2"/>
  <c r="BF370" i="2"/>
  <c r="T370" i="2"/>
  <c r="R370" i="2"/>
  <c r="P370" i="2"/>
  <c r="BI366" i="2"/>
  <c r="BH366" i="2"/>
  <c r="BG366" i="2"/>
  <c r="BF366" i="2"/>
  <c r="T366" i="2"/>
  <c r="R366" i="2"/>
  <c r="P366" i="2"/>
  <c r="BI361" i="2"/>
  <c r="BH361" i="2"/>
  <c r="BG361" i="2"/>
  <c r="BF361" i="2"/>
  <c r="T361" i="2"/>
  <c r="R361" i="2"/>
  <c r="P361" i="2"/>
  <c r="BI356" i="2"/>
  <c r="BH356" i="2"/>
  <c r="BG356" i="2"/>
  <c r="BF356" i="2"/>
  <c r="T356" i="2"/>
  <c r="R356" i="2"/>
  <c r="P356" i="2"/>
  <c r="BI351" i="2"/>
  <c r="BH351" i="2"/>
  <c r="BG351" i="2"/>
  <c r="BF351" i="2"/>
  <c r="T351" i="2"/>
  <c r="R351" i="2"/>
  <c r="P351" i="2"/>
  <c r="BI346" i="2"/>
  <c r="BH346" i="2"/>
  <c r="BG346" i="2"/>
  <c r="BF346" i="2"/>
  <c r="T346" i="2"/>
  <c r="R346" i="2"/>
  <c r="P346" i="2"/>
  <c r="BI341" i="2"/>
  <c r="BH341" i="2"/>
  <c r="BG341" i="2"/>
  <c r="BF341" i="2"/>
  <c r="T341" i="2"/>
  <c r="R341" i="2"/>
  <c r="P341" i="2"/>
  <c r="BI336" i="2"/>
  <c r="BH336" i="2"/>
  <c r="BG336" i="2"/>
  <c r="BF336" i="2"/>
  <c r="T336" i="2"/>
  <c r="R336" i="2"/>
  <c r="P336" i="2"/>
  <c r="BI332" i="2"/>
  <c r="BH332" i="2"/>
  <c r="BG332" i="2"/>
  <c r="BF332" i="2"/>
  <c r="T332" i="2"/>
  <c r="R332" i="2"/>
  <c r="P332" i="2"/>
  <c r="BI327" i="2"/>
  <c r="BH327" i="2"/>
  <c r="BG327" i="2"/>
  <c r="BF327" i="2"/>
  <c r="T327" i="2"/>
  <c r="R327" i="2"/>
  <c r="P327" i="2"/>
  <c r="BI322" i="2"/>
  <c r="BH322" i="2"/>
  <c r="BG322" i="2"/>
  <c r="BF322" i="2"/>
  <c r="T322" i="2"/>
  <c r="R322" i="2"/>
  <c r="P322" i="2"/>
  <c r="BI317" i="2"/>
  <c r="BH317" i="2"/>
  <c r="BG317" i="2"/>
  <c r="BF317" i="2"/>
  <c r="T317" i="2"/>
  <c r="R317" i="2"/>
  <c r="P317" i="2"/>
  <c r="BI313" i="2"/>
  <c r="BH313" i="2"/>
  <c r="BG313" i="2"/>
  <c r="BF313" i="2"/>
  <c r="T313" i="2"/>
  <c r="R313" i="2"/>
  <c r="P313" i="2"/>
  <c r="BI308" i="2"/>
  <c r="BH308" i="2"/>
  <c r="BG308" i="2"/>
  <c r="BF308" i="2"/>
  <c r="T308" i="2"/>
  <c r="R308" i="2"/>
  <c r="P308" i="2"/>
  <c r="BI303" i="2"/>
  <c r="BH303" i="2"/>
  <c r="BG303" i="2"/>
  <c r="BF303" i="2"/>
  <c r="T303" i="2"/>
  <c r="R303" i="2"/>
  <c r="P303" i="2"/>
  <c r="BI298" i="2"/>
  <c r="BH298" i="2"/>
  <c r="BG298" i="2"/>
  <c r="BF298" i="2"/>
  <c r="T298" i="2"/>
  <c r="R298" i="2"/>
  <c r="P298" i="2"/>
  <c r="BI293" i="2"/>
  <c r="BH293" i="2"/>
  <c r="BG293" i="2"/>
  <c r="BF293" i="2"/>
  <c r="T293" i="2"/>
  <c r="R293" i="2"/>
  <c r="P293" i="2"/>
  <c r="BI288" i="2"/>
  <c r="BH288" i="2"/>
  <c r="BG288" i="2"/>
  <c r="BF288" i="2"/>
  <c r="T288" i="2"/>
  <c r="R288" i="2"/>
  <c r="P288" i="2"/>
  <c r="BI283" i="2"/>
  <c r="BH283" i="2"/>
  <c r="BG283" i="2"/>
  <c r="BF283" i="2"/>
  <c r="T283" i="2"/>
  <c r="R283" i="2"/>
  <c r="P283" i="2"/>
  <c r="BI278" i="2"/>
  <c r="BH278" i="2"/>
  <c r="BG278" i="2"/>
  <c r="BF278" i="2"/>
  <c r="T278" i="2"/>
  <c r="R278" i="2"/>
  <c r="P278" i="2"/>
  <c r="BI273" i="2"/>
  <c r="BH273" i="2"/>
  <c r="BG273" i="2"/>
  <c r="BF273" i="2"/>
  <c r="T273" i="2"/>
  <c r="R273" i="2"/>
  <c r="P273" i="2"/>
  <c r="BI268" i="2"/>
  <c r="BH268" i="2"/>
  <c r="BG268" i="2"/>
  <c r="BF268" i="2"/>
  <c r="T268" i="2"/>
  <c r="R268" i="2"/>
  <c r="P268" i="2"/>
  <c r="BI263" i="2"/>
  <c r="BH263" i="2"/>
  <c r="BG263" i="2"/>
  <c r="BF263" i="2"/>
  <c r="T263" i="2"/>
  <c r="R263" i="2"/>
  <c r="P263" i="2"/>
  <c r="BI258" i="2"/>
  <c r="BH258" i="2"/>
  <c r="BG258" i="2"/>
  <c r="BF258" i="2"/>
  <c r="T258" i="2"/>
  <c r="R258" i="2"/>
  <c r="P258" i="2"/>
  <c r="BI253" i="2"/>
  <c r="BH253" i="2"/>
  <c r="BG253" i="2"/>
  <c r="BF253" i="2"/>
  <c r="T253" i="2"/>
  <c r="R253" i="2"/>
  <c r="P253" i="2"/>
  <c r="BI248" i="2"/>
  <c r="BH248" i="2"/>
  <c r="BG248" i="2"/>
  <c r="BF248" i="2"/>
  <c r="T248" i="2"/>
  <c r="R248" i="2"/>
  <c r="P248" i="2"/>
  <c r="BI242" i="2"/>
  <c r="BH242" i="2"/>
  <c r="BG242" i="2"/>
  <c r="BF242" i="2"/>
  <c r="T242" i="2"/>
  <c r="R242" i="2"/>
  <c r="P242" i="2"/>
  <c r="BI238" i="2"/>
  <c r="BH238" i="2"/>
  <c r="BG238" i="2"/>
  <c r="BF238" i="2"/>
  <c r="T238" i="2"/>
  <c r="R238" i="2"/>
  <c r="P238" i="2"/>
  <c r="BI233" i="2"/>
  <c r="BH233" i="2"/>
  <c r="BG233" i="2"/>
  <c r="BF233" i="2"/>
  <c r="T233" i="2"/>
  <c r="R233" i="2"/>
  <c r="P233" i="2"/>
  <c r="BI228" i="2"/>
  <c r="BH228" i="2"/>
  <c r="BG228" i="2"/>
  <c r="BF228" i="2"/>
  <c r="T228" i="2"/>
  <c r="R228" i="2"/>
  <c r="P228" i="2"/>
  <c r="BI222" i="2"/>
  <c r="BH222" i="2"/>
  <c r="BG222" i="2"/>
  <c r="BF222" i="2"/>
  <c r="T222" i="2"/>
  <c r="R222" i="2"/>
  <c r="P222" i="2"/>
  <c r="BI217" i="2"/>
  <c r="BH217" i="2"/>
  <c r="BG217" i="2"/>
  <c r="BF217" i="2"/>
  <c r="T217" i="2"/>
  <c r="R217" i="2"/>
  <c r="P217" i="2"/>
  <c r="BI211" i="2"/>
  <c r="BH211" i="2"/>
  <c r="BG211" i="2"/>
  <c r="BF211" i="2"/>
  <c r="T211" i="2"/>
  <c r="R211" i="2"/>
  <c r="P211" i="2"/>
  <c r="BI206" i="2"/>
  <c r="BH206" i="2"/>
  <c r="BG206" i="2"/>
  <c r="BF206" i="2"/>
  <c r="T206" i="2"/>
  <c r="R206" i="2"/>
  <c r="P206" i="2"/>
  <c r="BI200" i="2"/>
  <c r="BH200" i="2"/>
  <c r="BG200" i="2"/>
  <c r="BF200" i="2"/>
  <c r="T200" i="2"/>
  <c r="R200" i="2"/>
  <c r="P200" i="2"/>
  <c r="BI195" i="2"/>
  <c r="BH195" i="2"/>
  <c r="BG195" i="2"/>
  <c r="BF195" i="2"/>
  <c r="T195" i="2"/>
  <c r="R195" i="2"/>
  <c r="P195" i="2"/>
  <c r="BI189" i="2"/>
  <c r="BH189" i="2"/>
  <c r="BG189" i="2"/>
  <c r="BF189" i="2"/>
  <c r="T189" i="2"/>
  <c r="R189" i="2"/>
  <c r="P189" i="2"/>
  <c r="BI184" i="2"/>
  <c r="BH184" i="2"/>
  <c r="BG184" i="2"/>
  <c r="BF184" i="2"/>
  <c r="T184" i="2"/>
  <c r="T183" i="2" s="1"/>
  <c r="R184" i="2"/>
  <c r="R183" i="2" s="1"/>
  <c r="P184" i="2"/>
  <c r="P183" i="2" s="1"/>
  <c r="BI180" i="2"/>
  <c r="BH180" i="2"/>
  <c r="BG180" i="2"/>
  <c r="BF180" i="2"/>
  <c r="T180" i="2"/>
  <c r="R180" i="2"/>
  <c r="P180" i="2"/>
  <c r="BI175" i="2"/>
  <c r="BH175" i="2"/>
  <c r="BG175" i="2"/>
  <c r="BF175" i="2"/>
  <c r="T175" i="2"/>
  <c r="R175" i="2"/>
  <c r="P175" i="2"/>
  <c r="BI171" i="2"/>
  <c r="BH171" i="2"/>
  <c r="BG171" i="2"/>
  <c r="BF171" i="2"/>
  <c r="T171" i="2"/>
  <c r="R171" i="2"/>
  <c r="P171" i="2"/>
  <c r="BI166" i="2"/>
  <c r="BH166" i="2"/>
  <c r="BG166" i="2"/>
  <c r="BF166" i="2"/>
  <c r="T166" i="2"/>
  <c r="R166" i="2"/>
  <c r="P166" i="2"/>
  <c r="BI161" i="2"/>
  <c r="BH161" i="2"/>
  <c r="BG161" i="2"/>
  <c r="BF161" i="2"/>
  <c r="T161" i="2"/>
  <c r="R161" i="2"/>
  <c r="P161" i="2"/>
  <c r="BI156" i="2"/>
  <c r="BH156" i="2"/>
  <c r="BG156" i="2"/>
  <c r="BF156" i="2"/>
  <c r="T156" i="2"/>
  <c r="R156" i="2"/>
  <c r="P156" i="2"/>
  <c r="BI151" i="2"/>
  <c r="BH151" i="2"/>
  <c r="BG151" i="2"/>
  <c r="BF151" i="2"/>
  <c r="T151" i="2"/>
  <c r="R151" i="2"/>
  <c r="P151" i="2"/>
  <c r="BI147" i="2"/>
  <c r="BH147" i="2"/>
  <c r="BG147" i="2"/>
  <c r="BF147" i="2"/>
  <c r="T147" i="2"/>
  <c r="R147" i="2"/>
  <c r="P147" i="2"/>
  <c r="BI143" i="2"/>
  <c r="BH143" i="2"/>
  <c r="BG143" i="2"/>
  <c r="BF143" i="2"/>
  <c r="T143" i="2"/>
  <c r="R143" i="2"/>
  <c r="P143" i="2"/>
  <c r="BI138" i="2"/>
  <c r="BH138" i="2"/>
  <c r="BG138" i="2"/>
  <c r="BF138" i="2"/>
  <c r="T138" i="2"/>
  <c r="R138" i="2"/>
  <c r="P138" i="2"/>
  <c r="BI133" i="2"/>
  <c r="BH133" i="2"/>
  <c r="BG133" i="2"/>
  <c r="BF133" i="2"/>
  <c r="T133" i="2"/>
  <c r="R133" i="2"/>
  <c r="P133" i="2"/>
  <c r="J127" i="2"/>
  <c r="F124" i="2"/>
  <c r="E122" i="2"/>
  <c r="J51" i="2"/>
  <c r="F48" i="2"/>
  <c r="E46" i="2"/>
  <c r="J19" i="2"/>
  <c r="E19" i="2"/>
  <c r="J50" i="2" s="1"/>
  <c r="J18" i="2"/>
  <c r="J16" i="2"/>
  <c r="E16" i="2"/>
  <c r="F51" i="2" s="1"/>
  <c r="J15" i="2"/>
  <c r="J13" i="2"/>
  <c r="E13" i="2"/>
  <c r="F126" i="2" s="1"/>
  <c r="J12" i="2"/>
  <c r="J10" i="2"/>
  <c r="J48" i="2"/>
  <c r="L50" i="1"/>
  <c r="AM50" i="1"/>
  <c r="AM49" i="1"/>
  <c r="L49" i="1"/>
  <c r="AM47" i="1"/>
  <c r="L47" i="1"/>
  <c r="L45" i="1"/>
  <c r="L44" i="1"/>
  <c r="BK1523" i="2"/>
  <c r="J1389" i="2"/>
  <c r="J1272" i="2"/>
  <c r="J1037" i="2"/>
  <c r="BK867" i="2"/>
  <c r="J715" i="2"/>
  <c r="J506" i="2"/>
  <c r="J211" i="2"/>
  <c r="J1624" i="2"/>
  <c r="J1424" i="2"/>
  <c r="J1360" i="2"/>
  <c r="BK1132" i="2"/>
  <c r="BK907" i="2"/>
  <c r="BK742" i="2"/>
  <c r="J534" i="2"/>
  <c r="J448" i="2"/>
  <c r="J200" i="2"/>
  <c r="J1586" i="2"/>
  <c r="J1429" i="2"/>
  <c r="BK1301" i="2"/>
  <c r="BK1147" i="2"/>
  <c r="BK952" i="2"/>
  <c r="BK819" i="2"/>
  <c r="BK695" i="2"/>
  <c r="J543" i="2"/>
  <c r="BK472" i="2"/>
  <c r="J313" i="2"/>
  <c r="J1650" i="2"/>
  <c r="J1551" i="2"/>
  <c r="J1306" i="2"/>
  <c r="J1176" i="2"/>
  <c r="J1106" i="2"/>
  <c r="J893" i="2"/>
  <c r="J667" i="2"/>
  <c r="J552" i="2"/>
  <c r="BK370" i="2"/>
  <c r="BK189" i="2"/>
  <c r="BK1581" i="2"/>
  <c r="BK1389" i="2"/>
  <c r="J1301" i="2"/>
  <c r="BK1097" i="2"/>
  <c r="J974" i="2"/>
  <c r="BK853" i="2"/>
  <c r="J732" i="2"/>
  <c r="BK530" i="2"/>
  <c r="J428" i="2"/>
  <c r="BK341" i="2"/>
  <c r="BK253" i="2"/>
  <c r="BK151" i="2"/>
  <c r="J1409" i="2"/>
  <c r="J1257" i="2"/>
  <c r="BK1077" i="2"/>
  <c r="BK934" i="2"/>
  <c r="J871" i="2"/>
  <c r="BK771" i="2"/>
  <c r="J630" i="2"/>
  <c r="J385" i="2"/>
  <c r="J166" i="2"/>
  <c r="BK1518" i="2"/>
  <c r="BK1335" i="2"/>
  <c r="J1207" i="2"/>
  <c r="J1032" i="2"/>
  <c r="BK737" i="2"/>
  <c r="BK652" i="2"/>
  <c r="J457" i="2"/>
  <c r="J288" i="2"/>
  <c r="BK1551" i="2"/>
  <c r="BK1454" i="2"/>
  <c r="BK1340" i="2"/>
  <c r="BK1216" i="2"/>
  <c r="J1127" i="2"/>
  <c r="J988" i="2"/>
  <c r="BK871" i="2"/>
  <c r="BK795" i="2"/>
  <c r="J599" i="2"/>
  <c r="J375" i="2"/>
  <c r="J268" i="2"/>
  <c r="BK1573" i="2"/>
  <c r="BK1459" i="2"/>
  <c r="BK1267" i="2"/>
  <c r="BK1102" i="2"/>
  <c r="BK1023" i="2"/>
  <c r="BK776" i="2"/>
  <c r="BK677" i="2"/>
  <c r="BK543" i="2"/>
  <c r="J253" i="2"/>
  <c r="BK1650" i="2"/>
  <c r="BK1564" i="2"/>
  <c r="BK1409" i="2"/>
  <c r="J1185" i="2"/>
  <c r="J934" i="2"/>
  <c r="J814" i="2"/>
  <c r="BK710" i="2"/>
  <c r="J585" i="2"/>
  <c r="J467" i="2"/>
  <c r="J238" i="2"/>
  <c r="J1612" i="2"/>
  <c r="BK1369" i="2"/>
  <c r="BK1296" i="2"/>
  <c r="BK1092" i="2"/>
  <c r="BK960" i="2"/>
  <c r="BK857" i="2"/>
  <c r="BK720" i="2"/>
  <c r="BK585" i="2"/>
  <c r="BK534" i="2"/>
  <c r="BK413" i="2"/>
  <c r="J283" i="2"/>
  <c r="J217" i="2"/>
  <c r="BK1612" i="2"/>
  <c r="J1469" i="2"/>
  <c r="BK1242" i="2"/>
  <c r="BK1110" i="2"/>
  <c r="BK1037" i="2"/>
  <c r="BK761" i="2"/>
  <c r="J661" i="2"/>
  <c r="BK497" i="2"/>
  <c r="J433" i="2"/>
  <c r="J206" i="2"/>
  <c r="BK133" i="2"/>
  <c r="J1555" i="2"/>
  <c r="J1445" i="2"/>
  <c r="J1242" i="2"/>
  <c r="J1119" i="2"/>
  <c r="BK1006" i="2"/>
  <c r="J907" i="2"/>
  <c r="BK800" i="2"/>
  <c r="J686" i="2"/>
  <c r="J547" i="2"/>
  <c r="J409" i="2"/>
  <c r="BK273" i="2"/>
  <c r="BK175" i="2"/>
  <c r="BK1465" i="2"/>
  <c r="BK1291" i="2"/>
  <c r="J1023" i="2"/>
  <c r="BK916" i="2"/>
  <c r="J862" i="2"/>
  <c r="J805" i="2"/>
  <c r="BK590" i="2"/>
  <c r="BK293" i="2"/>
  <c r="J1641" i="2"/>
  <c r="J1419" i="2"/>
  <c r="J1287" i="2"/>
  <c r="J1222" i="2"/>
  <c r="BK1086" i="2"/>
  <c r="J956" i="2"/>
  <c r="BK686" i="2"/>
  <c r="J515" i="2"/>
  <c r="BK366" i="2"/>
  <c r="J248" i="2"/>
  <c r="BK156" i="2"/>
  <c r="BK1484" i="2"/>
  <c r="BK1355" i="2"/>
  <c r="BK1247" i="2"/>
  <c r="BK1180" i="2"/>
  <c r="BK1051" i="2"/>
  <c r="J916" i="2"/>
  <c r="J810" i="2"/>
  <c r="BK635" i="2"/>
  <c r="BK502" i="2"/>
  <c r="BK404" i="2"/>
  <c r="J258" i="2"/>
  <c r="J1505" i="2"/>
  <c r="J1384" i="2"/>
  <c r="BK1252" i="2"/>
  <c r="BK1064" i="2"/>
  <c r="BK996" i="2"/>
  <c r="J747" i="2"/>
  <c r="BK616" i="2"/>
  <c r="BK463" i="2"/>
  <c r="BK356" i="2"/>
  <c r="J151" i="2"/>
  <c r="J1637" i="2"/>
  <c r="BK1445" i="2"/>
  <c r="J1374" i="2"/>
  <c r="BK1212" i="2"/>
  <c r="J1014" i="2"/>
  <c r="BK833" i="2"/>
  <c r="BK732" i="2"/>
  <c r="BK599" i="2"/>
  <c r="BK332" i="2"/>
  <c r="J143" i="2"/>
  <c r="J1600" i="2"/>
  <c r="J1474" i="2"/>
  <c r="BK1320" i="2"/>
  <c r="BK1127" i="2"/>
  <c r="BK964" i="2"/>
  <c r="BK828" i="2"/>
  <c r="BK640" i="2"/>
  <c r="J575" i="2"/>
  <c r="BK443" i="2"/>
  <c r="BK303" i="2"/>
  <c r="BK195" i="2"/>
  <c r="J1591" i="2"/>
  <c r="BK1514" i="2"/>
  <c r="J1435" i="2"/>
  <c r="BK1237" i="2"/>
  <c r="J1102" i="2"/>
  <c r="J776" i="2"/>
  <c r="J682" i="2"/>
  <c r="BK523" i="2"/>
  <c r="J317" i="2"/>
  <c r="BK211" i="2"/>
  <c r="BK1595" i="2"/>
  <c r="J1514" i="2"/>
  <c r="BK1326" i="2"/>
  <c r="J1152" i="2"/>
  <c r="BK988" i="2"/>
  <c r="BK862" i="2"/>
  <c r="J725" i="2"/>
  <c r="J556" i="2"/>
  <c r="BK482" i="2"/>
  <c r="J394" i="2"/>
  <c r="BK242" i="2"/>
  <c r="J1518" i="2"/>
  <c r="BK1424" i="2"/>
  <c r="BK1346" i="2"/>
  <c r="J1110" i="2"/>
  <c r="J952" i="2"/>
  <c r="J857" i="2"/>
  <c r="BK661" i="2"/>
  <c r="J463" i="2"/>
  <c r="BK288" i="2"/>
  <c r="BK1645" i="2"/>
  <c r="BK1489" i="2"/>
  <c r="BK1257" i="2"/>
  <c r="J1067" i="2"/>
  <c r="J978" i="2"/>
  <c r="BK672" i="2"/>
  <c r="BK439" i="2"/>
  <c r="BK217" i="2"/>
  <c r="BK1527" i="2"/>
  <c r="BK1429" i="2"/>
  <c r="J1326" i="2"/>
  <c r="BK1207" i="2"/>
  <c r="J1097" i="2"/>
  <c r="BK1018" i="2"/>
  <c r="J911" i="2"/>
  <c r="BK715" i="2"/>
  <c r="J538" i="2"/>
  <c r="BK448" i="2"/>
  <c r="BK308" i="2"/>
  <c r="J1535" i="2"/>
  <c r="J1465" i="2"/>
  <c r="BK1311" i="2"/>
  <c r="BK1152" i="2"/>
  <c r="BK1010" i="2"/>
  <c r="BK728" i="2"/>
  <c r="BK570" i="2"/>
  <c r="J419" i="2"/>
  <c r="J322" i="2"/>
  <c r="BK1641" i="2"/>
  <c r="J1559" i="2"/>
  <c r="J1404" i="2"/>
  <c r="BK1227" i="2"/>
  <c r="J942" i="2"/>
  <c r="BK838" i="2"/>
  <c r="BK649" i="2"/>
  <c r="J530" i="2"/>
  <c r="BK298" i="2"/>
  <c r="J1633" i="2"/>
  <c r="J1564" i="2"/>
  <c r="J1355" i="2"/>
  <c r="J1156" i="2"/>
  <c r="BK1028" i="2"/>
  <c r="BK947" i="2"/>
  <c r="BK805" i="2"/>
  <c r="J611" i="2"/>
  <c r="BK515" i="2"/>
  <c r="J361" i="2"/>
  <c r="J1656" i="2"/>
  <c r="BK1474" i="2"/>
  <c r="BK1272" i="2"/>
  <c r="J1142" i="2"/>
  <c r="BK983" i="2"/>
  <c r="J880" i="2"/>
  <c r="J705" i="2"/>
  <c r="J595" i="2"/>
  <c r="J439" i="2"/>
  <c r="J303" i="2"/>
  <c r="J147" i="2"/>
  <c r="J1523" i="2"/>
  <c r="J1369" i="2"/>
  <c r="BK1166" i="2"/>
  <c r="J1001" i="2"/>
  <c r="BK897" i="2"/>
  <c r="BK781" i="2"/>
  <c r="BK595" i="2"/>
  <c r="BK506" i="2"/>
  <c r="BK385" i="2"/>
  <c r="BK268" i="2"/>
  <c r="BK1505" i="2"/>
  <c r="BK1374" i="2"/>
  <c r="BK1185" i="2"/>
  <c r="BK1032" i="2"/>
  <c r="BK920" i="2"/>
  <c r="BK875" i="2"/>
  <c r="J828" i="2"/>
  <c r="BK700" i="2"/>
  <c r="BK389" i="2"/>
  <c r="J222" i="2"/>
  <c r="BK1591" i="2"/>
  <c r="BK1404" i="2"/>
  <c r="J1247" i="2"/>
  <c r="BK1161" i="2"/>
  <c r="BK1001" i="2"/>
  <c r="BK725" i="2"/>
  <c r="BK538" i="2"/>
  <c r="BK409" i="2"/>
  <c r="J263" i="2"/>
  <c r="J161" i="2"/>
  <c r="J1489" i="2"/>
  <c r="BK1360" i="2"/>
  <c r="J1232" i="2"/>
  <c r="J1086" i="2"/>
  <c r="J996" i="2"/>
  <c r="J867" i="2"/>
  <c r="BK656" i="2"/>
  <c r="J389" i="2"/>
  <c r="J233" i="2"/>
  <c r="BK1499" i="2"/>
  <c r="BK1379" i="2"/>
  <c r="J1196" i="2"/>
  <c r="J1055" i="2"/>
  <c r="J969" i="2"/>
  <c r="J800" i="2"/>
  <c r="J672" i="2"/>
  <c r="J523" i="2"/>
  <c r="BK361" i="2"/>
  <c r="BK147" i="2"/>
  <c r="BK1605" i="2"/>
  <c r="J1398" i="2"/>
  <c r="J1216" i="2"/>
  <c r="BK1042" i="2"/>
  <c r="J875" i="2"/>
  <c r="J781" i="2"/>
  <c r="BK682" i="2"/>
  <c r="BK556" i="2"/>
  <c r="BK433" i="2"/>
  <c r="J1645" i="2"/>
  <c r="BK1540" i="2"/>
  <c r="J1335" i="2"/>
  <c r="J1166" i="2"/>
  <c r="J1006" i="2"/>
  <c r="BK902" i="2"/>
  <c r="J790" i="2"/>
  <c r="BK705" i="2"/>
  <c r="J580" i="2"/>
  <c r="BK492" i="2"/>
  <c r="J351" i="2"/>
  <c r="J273" i="2"/>
  <c r="BK1637" i="2"/>
  <c r="J1494" i="2"/>
  <c r="BK1287" i="2"/>
  <c r="J1171" i="2"/>
  <c r="J1072" i="2"/>
  <c r="J964" i="2"/>
  <c r="J795" i="2"/>
  <c r="J644" i="2"/>
  <c r="BK467" i="2"/>
  <c r="J341" i="2"/>
  <c r="J175" i="2"/>
  <c r="J1617" i="2"/>
  <c r="BK1559" i="2"/>
  <c r="J1393" i="2"/>
  <c r="BK1136" i="2"/>
  <c r="J983" i="2"/>
  <c r="BK843" i="2"/>
  <c r="BK644" i="2"/>
  <c r="BK566" i="2"/>
  <c r="J443" i="2"/>
  <c r="J346" i="2"/>
  <c r="BK263" i="2"/>
  <c r="BK138" i="2"/>
  <c r="BK1384" i="2"/>
  <c r="BK1196" i="2"/>
  <c r="J1051" i="2"/>
  <c r="J885" i="2"/>
  <c r="J843" i="2"/>
  <c r="J720" i="2"/>
  <c r="J526" i="2"/>
  <c r="J336" i="2"/>
  <c r="J1581" i="2"/>
  <c r="BK1282" i="2"/>
  <c r="BK1171" i="2"/>
  <c r="J1047" i="2"/>
  <c r="BK786" i="2"/>
  <c r="BK667" i="2"/>
  <c r="J472" i="2"/>
  <c r="BK336" i="2"/>
  <c r="BK166" i="2"/>
  <c r="J1499" i="2"/>
  <c r="BK1419" i="2"/>
  <c r="J1262" i="2"/>
  <c r="J1191" i="2"/>
  <c r="BK1067" i="2"/>
  <c r="J947" i="2"/>
  <c r="J833" i="2"/>
  <c r="J691" i="2"/>
  <c r="BK511" i="2"/>
  <c r="J356" i="2"/>
  <c r="J156" i="2"/>
  <c r="BK1600" i="2"/>
  <c r="BK1440" i="2"/>
  <c r="BK1262" i="2"/>
  <c r="J1042" i="2"/>
  <c r="BK893" i="2"/>
  <c r="J700" i="2"/>
  <c r="BK552" i="2"/>
  <c r="J366" i="2"/>
  <c r="BK180" i="2"/>
  <c r="J1573" i="2"/>
  <c r="BK1414" i="2"/>
  <c r="J1296" i="2"/>
  <c r="BK1072" i="2"/>
  <c r="J902" i="2"/>
  <c r="BK756" i="2"/>
  <c r="BK607" i="2"/>
  <c r="J492" i="2"/>
  <c r="BK248" i="2"/>
  <c r="J1577" i="2"/>
  <c r="J1440" i="2"/>
  <c r="BK1191" i="2"/>
  <c r="BK1081" i="2"/>
  <c r="BK938" i="2"/>
  <c r="J737" i="2"/>
  <c r="J635" i="2"/>
  <c r="J561" i="2"/>
  <c r="J380" i="2"/>
  <c r="BK258" i="2"/>
  <c r="J1629" i="2"/>
  <c r="BK1479" i="2"/>
  <c r="J1291" i="2"/>
  <c r="J1122" i="2"/>
  <c r="BK1055" i="2"/>
  <c r="BK814" i="2"/>
  <c r="J695" i="2"/>
  <c r="J590" i="2"/>
  <c r="BK476" i="2"/>
  <c r="J242" i="2"/>
  <c r="J138" i="2"/>
  <c r="J1569" i="2"/>
  <c r="J1479" i="2"/>
  <c r="J1320" i="2"/>
  <c r="J1212" i="2"/>
  <c r="BK1014" i="2"/>
  <c r="BK969" i="2"/>
  <c r="BK823" i="2"/>
  <c r="J607" i="2"/>
  <c r="BK519" i="2"/>
  <c r="J404" i="2"/>
  <c r="J308" i="2"/>
  <c r="AS54" i="1"/>
  <c r="BK1393" i="2"/>
  <c r="BK1176" i="2"/>
  <c r="BK974" i="2"/>
  <c r="BK848" i="2"/>
  <c r="J742" i="2"/>
  <c r="J649" i="2"/>
  <c r="BK428" i="2"/>
  <c r="BK238" i="2"/>
  <c r="BK1617" i="2"/>
  <c r="J1510" i="2"/>
  <c r="BK1331" i="2"/>
  <c r="J1237" i="2"/>
  <c r="J1132" i="2"/>
  <c r="J1064" i="2"/>
  <c r="BK691" i="2"/>
  <c r="J566" i="2"/>
  <c r="J399" i="2"/>
  <c r="J278" i="2"/>
  <c r="J1595" i="2"/>
  <c r="J1450" i="2"/>
  <c r="J1311" i="2"/>
  <c r="J1081" i="2"/>
  <c r="BK942" i="2"/>
  <c r="J848" i="2"/>
  <c r="J752" i="2"/>
  <c r="BK625" i="2"/>
  <c r="J487" i="2"/>
  <c r="BK346" i="2"/>
  <c r="J1540" i="2"/>
  <c r="BK1494" i="2"/>
  <c r="J1365" i="2"/>
  <c r="BK1047" i="2"/>
  <c r="J924" i="2"/>
  <c r="J786" i="2"/>
  <c r="BK630" i="2"/>
  <c r="J453" i="2"/>
  <c r="BK228" i="2"/>
  <c r="J133" i="2"/>
  <c r="BK1577" i="2"/>
  <c r="J1379" i="2"/>
  <c r="BK1222" i="2"/>
  <c r="BK1122" i="2"/>
  <c r="J853" i="2"/>
  <c r="BK810" i="2"/>
  <c r="J640" i="2"/>
  <c r="BK526" i="2"/>
  <c r="BK380" i="2"/>
  <c r="BK171" i="2"/>
  <c r="BK1555" i="2"/>
  <c r="BK1351" i="2"/>
  <c r="BK1277" i="2"/>
  <c r="BK992" i="2"/>
  <c r="BK929" i="2"/>
  <c r="J756" i="2"/>
  <c r="J603" i="2"/>
  <c r="J476" i="2"/>
  <c r="J332" i="2"/>
  <c r="BK278" i="2"/>
  <c r="BK143" i="2"/>
  <c r="BK1569" i="2"/>
  <c r="J1459" i="2"/>
  <c r="J1267" i="2"/>
  <c r="BK1119" i="2"/>
  <c r="J1028" i="2"/>
  <c r="J889" i="2"/>
  <c r="BK747" i="2"/>
  <c r="BK619" i="2"/>
  <c r="BK487" i="2"/>
  <c r="J424" i="2"/>
  <c r="BK283" i="2"/>
  <c r="BK161" i="2"/>
  <c r="BK1586" i="2"/>
  <c r="J1454" i="2"/>
  <c r="BK1315" i="2"/>
  <c r="BK1202" i="2"/>
  <c r="J1018" i="2"/>
  <c r="BK911" i="2"/>
  <c r="BK790" i="2"/>
  <c r="J652" i="2"/>
  <c r="BK575" i="2"/>
  <c r="J502" i="2"/>
  <c r="BK399" i="2"/>
  <c r="J293" i="2"/>
  <c r="J180" i="2"/>
  <c r="BK1450" i="2"/>
  <c r="BK1365" i="2"/>
  <c r="J1147" i="2"/>
  <c r="J992" i="2"/>
  <c r="J897" i="2"/>
  <c r="J823" i="2"/>
  <c r="BK611" i="2"/>
  <c r="BK351" i="2"/>
  <c r="J171" i="2"/>
  <c r="BK1398" i="2"/>
  <c r="J1252" i="2"/>
  <c r="J1115" i="2"/>
  <c r="J920" i="2"/>
  <c r="BK580" i="2"/>
  <c r="BK424" i="2"/>
  <c r="J327" i="2"/>
  <c r="J195" i="2"/>
  <c r="BK1546" i="2"/>
  <c r="J1351" i="2"/>
  <c r="J1227" i="2"/>
  <c r="BK1156" i="2"/>
  <c r="BK1060" i="2"/>
  <c r="BK924" i="2"/>
  <c r="J819" i="2"/>
  <c r="J570" i="2"/>
  <c r="BK453" i="2"/>
  <c r="BK317" i="2"/>
  <c r="BK206" i="2"/>
  <c r="J1527" i="2"/>
  <c r="J1331" i="2"/>
  <c r="J1161" i="2"/>
  <c r="BK766" i="2"/>
  <c r="J656" i="2"/>
  <c r="BK375" i="2"/>
  <c r="BK200" i="2"/>
  <c r="BK1656" i="2"/>
  <c r="BK1535" i="2"/>
  <c r="J1346" i="2"/>
  <c r="J1136" i="2"/>
  <c r="BK889" i="2"/>
  <c r="J766" i="2"/>
  <c r="BK603" i="2"/>
  <c r="J482" i="2"/>
  <c r="BK222" i="2"/>
  <c r="BK1629" i="2"/>
  <c r="BK1531" i="2"/>
  <c r="J1315" i="2"/>
  <c r="BK1106" i="2"/>
  <c r="BK978" i="2"/>
  <c r="BK885" i="2"/>
  <c r="J728" i="2"/>
  <c r="J616" i="2"/>
  <c r="J519" i="2"/>
  <c r="BK327" i="2"/>
  <c r="BK233" i="2"/>
  <c r="BK1624" i="2"/>
  <c r="J1546" i="2"/>
  <c r="J1340" i="2"/>
  <c r="J1180" i="2"/>
  <c r="J1060" i="2"/>
  <c r="J938" i="2"/>
  <c r="J710" i="2"/>
  <c r="BK561" i="2"/>
  <c r="BK457" i="2"/>
  <c r="J298" i="2"/>
  <c r="BK1633" i="2"/>
  <c r="J1531" i="2"/>
  <c r="BK1469" i="2"/>
  <c r="BK1306" i="2"/>
  <c r="BK1115" i="2"/>
  <c r="J929" i="2"/>
  <c r="J761" i="2"/>
  <c r="J625" i="2"/>
  <c r="J511" i="2"/>
  <c r="J413" i="2"/>
  <c r="BK322" i="2"/>
  <c r="J228" i="2"/>
  <c r="J1484" i="2"/>
  <c r="J1277" i="2"/>
  <c r="BK1142" i="2"/>
  <c r="BK956" i="2"/>
  <c r="BK880" i="2"/>
  <c r="BK752" i="2"/>
  <c r="J619" i="2"/>
  <c r="BK394" i="2"/>
  <c r="J189" i="2"/>
  <c r="J1605" i="2"/>
  <c r="BK1435" i="2"/>
  <c r="BK1232" i="2"/>
  <c r="J1092" i="2"/>
  <c r="J1010" i="2"/>
  <c r="J771" i="2"/>
  <c r="BK547" i="2"/>
  <c r="BK419" i="2"/>
  <c r="BK313" i="2"/>
  <c r="J184" i="2"/>
  <c r="BK1510" i="2"/>
  <c r="J1414" i="2"/>
  <c r="J1282" i="2"/>
  <c r="J1202" i="2"/>
  <c r="J1077" i="2"/>
  <c r="J960" i="2"/>
  <c r="J838" i="2"/>
  <c r="J677" i="2"/>
  <c r="J497" i="2"/>
  <c r="J370" i="2"/>
  <c r="BK184" i="2"/>
  <c r="P132" i="2" l="1"/>
  <c r="BK216" i="2"/>
  <c r="J216" i="2"/>
  <c r="J62" i="2"/>
  <c r="R227" i="2"/>
  <c r="P794" i="2"/>
  <c r="BK132" i="2"/>
  <c r="P160" i="2"/>
  <c r="P194" i="2"/>
  <c r="R216" i="2"/>
  <c r="P247" i="2"/>
  <c r="T267" i="2"/>
  <c r="R287" i="2"/>
  <c r="P355" i="2"/>
  <c r="R398" i="2"/>
  <c r="BK442" i="2"/>
  <c r="J442" i="2"/>
  <c r="J72" i="2" s="1"/>
  <c r="R982" i="2"/>
  <c r="T132" i="2"/>
  <c r="P205" i="2"/>
  <c r="BK227" i="2"/>
  <c r="J227" i="2"/>
  <c r="J63" i="2" s="1"/>
  <c r="T247" i="2"/>
  <c r="P321" i="2"/>
  <c r="R355" i="2"/>
  <c r="R418" i="2"/>
  <c r="T442" i="2"/>
  <c r="P481" i="2"/>
  <c r="T574" i="2"/>
  <c r="BK666" i="2"/>
  <c r="J666" i="2"/>
  <c r="J77" i="2" s="1"/>
  <c r="T160" i="2"/>
  <c r="T194" i="2"/>
  <c r="T205" i="2"/>
  <c r="BK247" i="2"/>
  <c r="J247" i="2"/>
  <c r="J64" i="2" s="1"/>
  <c r="BK267" i="2"/>
  <c r="J267" i="2" s="1"/>
  <c r="J65" i="2" s="1"/>
  <c r="T287" i="2"/>
  <c r="BK355" i="2"/>
  <c r="J355" i="2" s="1"/>
  <c r="J68" i="2" s="1"/>
  <c r="T398" i="2"/>
  <c r="BK462" i="2"/>
  <c r="J462" i="2" s="1"/>
  <c r="J73" i="2" s="1"/>
  <c r="T481" i="2"/>
  <c r="BK624" i="2"/>
  <c r="J624" i="2" s="1"/>
  <c r="J76" i="2" s="1"/>
  <c r="P666" i="2"/>
  <c r="P731" i="2"/>
  <c r="R1300" i="2"/>
  <c r="T1091" i="2"/>
  <c r="T1141" i="2"/>
  <c r="R1165" i="2"/>
  <c r="R1201" i="2"/>
  <c r="T1221" i="2"/>
  <c r="BK1261" i="2"/>
  <c r="J1261" i="2"/>
  <c r="J92" i="2" s="1"/>
  <c r="T1261" i="2"/>
  <c r="BK1300" i="2"/>
  <c r="J1300" i="2"/>
  <c r="J94" i="2" s="1"/>
  <c r="T1325" i="2"/>
  <c r="T1345" i="2"/>
  <c r="P1378" i="2"/>
  <c r="P1403" i="2"/>
  <c r="R1611" i="2"/>
  <c r="R1610" i="2"/>
  <c r="R132" i="2"/>
  <c r="R194" i="2"/>
  <c r="R205" i="2"/>
  <c r="P227" i="2"/>
  <c r="P267" i="2"/>
  <c r="BK287" i="2"/>
  <c r="J287" i="2"/>
  <c r="J66" i="2"/>
  <c r="R321" i="2"/>
  <c r="BK398" i="2"/>
  <c r="J398" i="2"/>
  <c r="J69" i="2" s="1"/>
  <c r="T418" i="2"/>
  <c r="P442" i="2"/>
  <c r="P462" i="2"/>
  <c r="R462" i="2"/>
  <c r="T462" i="2"/>
  <c r="BK574" i="2"/>
  <c r="J574" i="2"/>
  <c r="J75" i="2" s="1"/>
  <c r="P624" i="2"/>
  <c r="R666" i="2"/>
  <c r="T731" i="2"/>
  <c r="R794" i="2"/>
  <c r="P861" i="2"/>
  <c r="BK928" i="2"/>
  <c r="J928" i="2"/>
  <c r="J81" i="2" s="1"/>
  <c r="T928" i="2"/>
  <c r="T982" i="2"/>
  <c r="T1036" i="2"/>
  <c r="P1091" i="2"/>
  <c r="P1141" i="2"/>
  <c r="P1165" i="2"/>
  <c r="BK1201" i="2"/>
  <c r="J1201" i="2" s="1"/>
  <c r="J89" i="2" s="1"/>
  <c r="T1201" i="2"/>
  <c r="R1221" i="2"/>
  <c r="T1246" i="2"/>
  <c r="BK1281" i="2"/>
  <c r="J1281" i="2" s="1"/>
  <c r="J93" i="2" s="1"/>
  <c r="R1281" i="2"/>
  <c r="P1300" i="2"/>
  <c r="P1325" i="2"/>
  <c r="R1345" i="2"/>
  <c r="T1378" i="2"/>
  <c r="T1403" i="2"/>
  <c r="P1439" i="2"/>
  <c r="BK1464" i="2"/>
  <c r="J1464" i="2" s="1"/>
  <c r="J102" i="2" s="1"/>
  <c r="R1464" i="2"/>
  <c r="BK1493" i="2"/>
  <c r="J1493" i="2"/>
  <c r="J103" i="2"/>
  <c r="R1493" i="2"/>
  <c r="BK1504" i="2"/>
  <c r="J1504" i="2" s="1"/>
  <c r="J104" i="2" s="1"/>
  <c r="R1504" i="2"/>
  <c r="BK1545" i="2"/>
  <c r="J1545" i="2" s="1"/>
  <c r="J105" i="2" s="1"/>
  <c r="P1545" i="2"/>
  <c r="R1545" i="2"/>
  <c r="R160" i="2"/>
  <c r="BK194" i="2"/>
  <c r="J194" i="2" s="1"/>
  <c r="J60" i="2" s="1"/>
  <c r="P216" i="2"/>
  <c r="T227" i="2"/>
  <c r="R267" i="2"/>
  <c r="P287" i="2"/>
  <c r="T321" i="2"/>
  <c r="P398" i="2"/>
  <c r="P418" i="2"/>
  <c r="BK481" i="2"/>
  <c r="J481" i="2" s="1"/>
  <c r="J74" i="2" s="1"/>
  <c r="P574" i="2"/>
  <c r="R624" i="2"/>
  <c r="T666" i="2"/>
  <c r="R731" i="2"/>
  <c r="T794" i="2"/>
  <c r="T861" i="2"/>
  <c r="R928" i="2"/>
  <c r="P982" i="2"/>
  <c r="P1036" i="2"/>
  <c r="BK1091" i="2"/>
  <c r="J1091" i="2" s="1"/>
  <c r="J84" i="2" s="1"/>
  <c r="BK1141" i="2"/>
  <c r="J1141" i="2"/>
  <c r="J85" i="2" s="1"/>
  <c r="BK1165" i="2"/>
  <c r="J1165" i="2" s="1"/>
  <c r="J86" i="2" s="1"/>
  <c r="P1201" i="2"/>
  <c r="P1221" i="2"/>
  <c r="R1246" i="2"/>
  <c r="P1261" i="2"/>
  <c r="P1281" i="2"/>
  <c r="T1300" i="2"/>
  <c r="BK1345" i="2"/>
  <c r="J1345" i="2"/>
  <c r="J96" i="2" s="1"/>
  <c r="BK1378" i="2"/>
  <c r="J1378" i="2" s="1"/>
  <c r="J97" i="2" s="1"/>
  <c r="BK1403" i="2"/>
  <c r="J1403" i="2"/>
  <c r="J98" i="2" s="1"/>
  <c r="R1403" i="2"/>
  <c r="BK1439" i="2"/>
  <c r="J1439" i="2"/>
  <c r="J101" i="2" s="1"/>
  <c r="T1439" i="2"/>
  <c r="T1464" i="2"/>
  <c r="P1493" i="2"/>
  <c r="T1493" i="2"/>
  <c r="P1504" i="2"/>
  <c r="T1504" i="2"/>
  <c r="T1545" i="2"/>
  <c r="BK1611" i="2"/>
  <c r="J1611" i="2"/>
  <c r="J108" i="2" s="1"/>
  <c r="P1611" i="2"/>
  <c r="P1610" i="2" s="1"/>
  <c r="T1611" i="2"/>
  <c r="T1610" i="2" s="1"/>
  <c r="BK1623" i="2"/>
  <c r="J1623" i="2" s="1"/>
  <c r="J110" i="2" s="1"/>
  <c r="P1623" i="2"/>
  <c r="P1622" i="2"/>
  <c r="R1623" i="2"/>
  <c r="R1622" i="2"/>
  <c r="T1623" i="2"/>
  <c r="T1622" i="2"/>
  <c r="BK160" i="2"/>
  <c r="J160" i="2"/>
  <c r="J58" i="2" s="1"/>
  <c r="BK205" i="2"/>
  <c r="J205" i="2" s="1"/>
  <c r="J61" i="2" s="1"/>
  <c r="T216" i="2"/>
  <c r="R247" i="2"/>
  <c r="BK321" i="2"/>
  <c r="J321" i="2"/>
  <c r="J67" i="2" s="1"/>
  <c r="T355" i="2"/>
  <c r="BK418" i="2"/>
  <c r="J418" i="2"/>
  <c r="J70" i="2" s="1"/>
  <c r="R442" i="2"/>
  <c r="R481" i="2"/>
  <c r="R574" i="2"/>
  <c r="T624" i="2"/>
  <c r="BK731" i="2"/>
  <c r="J731" i="2" s="1"/>
  <c r="J78" i="2" s="1"/>
  <c r="BK794" i="2"/>
  <c r="J794" i="2"/>
  <c r="J79" i="2" s="1"/>
  <c r="BK861" i="2"/>
  <c r="J861" i="2" s="1"/>
  <c r="J80" i="2" s="1"/>
  <c r="R861" i="2"/>
  <c r="P928" i="2"/>
  <c r="BK982" i="2"/>
  <c r="J982" i="2"/>
  <c r="J82" i="2" s="1"/>
  <c r="BK1036" i="2"/>
  <c r="J1036" i="2" s="1"/>
  <c r="J83" i="2" s="1"/>
  <c r="R1036" i="2"/>
  <c r="R1091" i="2"/>
  <c r="R1141" i="2"/>
  <c r="T1165" i="2"/>
  <c r="BK1221" i="2"/>
  <c r="J1221" i="2"/>
  <c r="J90" i="2" s="1"/>
  <c r="BK1246" i="2"/>
  <c r="J1246" i="2" s="1"/>
  <c r="J91" i="2" s="1"/>
  <c r="P1246" i="2"/>
  <c r="R1261" i="2"/>
  <c r="T1281" i="2"/>
  <c r="BK1325" i="2"/>
  <c r="J1325" i="2" s="1"/>
  <c r="J95" i="2" s="1"/>
  <c r="R1325" i="2"/>
  <c r="P1345" i="2"/>
  <c r="R1378" i="2"/>
  <c r="R1439" i="2"/>
  <c r="P1464" i="2"/>
  <c r="F50" i="2"/>
  <c r="J126" i="2"/>
  <c r="BE175" i="2"/>
  <c r="BE200" i="2"/>
  <c r="BE278" i="2"/>
  <c r="BE288" i="2"/>
  <c r="BE293" i="2"/>
  <c r="BE332" i="2"/>
  <c r="BE341" i="2"/>
  <c r="BE523" i="2"/>
  <c r="BE552" i="2"/>
  <c r="BE566" i="2"/>
  <c r="BE616" i="2"/>
  <c r="BE766" i="2"/>
  <c r="BE771" i="2"/>
  <c r="BE790" i="2"/>
  <c r="BE805" i="2"/>
  <c r="BE823" i="2"/>
  <c r="BE857" i="2"/>
  <c r="BE897" i="2"/>
  <c r="BE952" i="2"/>
  <c r="BE974" i="2"/>
  <c r="BE1166" i="2"/>
  <c r="BE1185" i="2"/>
  <c r="BE1212" i="2"/>
  <c r="BE1398" i="2"/>
  <c r="BE1404" i="2"/>
  <c r="BE1518" i="2"/>
  <c r="BE1523" i="2"/>
  <c r="BE1540" i="2"/>
  <c r="BE1586" i="2"/>
  <c r="BE1591" i="2"/>
  <c r="BK183" i="2"/>
  <c r="J183" i="2" s="1"/>
  <c r="J59" i="2" s="1"/>
  <c r="BE138" i="2"/>
  <c r="BE147" i="2"/>
  <c r="BE233" i="2"/>
  <c r="BE298" i="2"/>
  <c r="BE356" i="2"/>
  <c r="BE375" i="2"/>
  <c r="BE413" i="2"/>
  <c r="BE463" i="2"/>
  <c r="BE482" i="2"/>
  <c r="BE530" i="2"/>
  <c r="BE561" i="2"/>
  <c r="BE590" i="2"/>
  <c r="BE599" i="2"/>
  <c r="BE603" i="2"/>
  <c r="BE625" i="2"/>
  <c r="BE635" i="2"/>
  <c r="BE644" i="2"/>
  <c r="BE661" i="2"/>
  <c r="BE672" i="2"/>
  <c r="BE682" i="2"/>
  <c r="BE715" i="2"/>
  <c r="BE732" i="2"/>
  <c r="BE747" i="2"/>
  <c r="BE761" i="2"/>
  <c r="BE800" i="2"/>
  <c r="BE875" i="2"/>
  <c r="BE902" i="2"/>
  <c r="BE907" i="2"/>
  <c r="BE983" i="2"/>
  <c r="BE1018" i="2"/>
  <c r="BE1272" i="2"/>
  <c r="BE1277" i="2"/>
  <c r="BE1301" i="2"/>
  <c r="BE1306" i="2"/>
  <c r="BE1315" i="2"/>
  <c r="BE1351" i="2"/>
  <c r="BE1369" i="2"/>
  <c r="BE1374" i="2"/>
  <c r="BE1409" i="2"/>
  <c r="BE1450" i="2"/>
  <c r="BE1559" i="2"/>
  <c r="BE1637" i="2"/>
  <c r="F127" i="2"/>
  <c r="BE133" i="2"/>
  <c r="BE143" i="2"/>
  <c r="BE151" i="2"/>
  <c r="BE283" i="2"/>
  <c r="BE308" i="2"/>
  <c r="BE313" i="2"/>
  <c r="BE327" i="2"/>
  <c r="BE424" i="2"/>
  <c r="BE487" i="2"/>
  <c r="BE502" i="2"/>
  <c r="BE506" i="2"/>
  <c r="BE519" i="2"/>
  <c r="BE538" i="2"/>
  <c r="BE556" i="2"/>
  <c r="BE575" i="2"/>
  <c r="BE640" i="2"/>
  <c r="BE686" i="2"/>
  <c r="BE695" i="2"/>
  <c r="BE756" i="2"/>
  <c r="BE781" i="2"/>
  <c r="BE786" i="2"/>
  <c r="BE814" i="2"/>
  <c r="BE942" i="2"/>
  <c r="BE1042" i="2"/>
  <c r="BE1122" i="2"/>
  <c r="BE1216" i="2"/>
  <c r="BE1222" i="2"/>
  <c r="BE1232" i="2"/>
  <c r="BE1237" i="2"/>
  <c r="BE1242" i="2"/>
  <c r="BE1320" i="2"/>
  <c r="BE1326" i="2"/>
  <c r="BE1335" i="2"/>
  <c r="BE1440" i="2"/>
  <c r="BE1474" i="2"/>
  <c r="BE1510" i="2"/>
  <c r="BE184" i="2"/>
  <c r="BE195" i="2"/>
  <c r="BE206" i="2"/>
  <c r="BE211" i="2"/>
  <c r="BE217" i="2"/>
  <c r="BE238" i="2"/>
  <c r="BE370" i="2"/>
  <c r="BE380" i="2"/>
  <c r="BE419" i="2"/>
  <c r="BE439" i="2"/>
  <c r="BE457" i="2"/>
  <c r="BE472" i="2"/>
  <c r="BE570" i="2"/>
  <c r="BE705" i="2"/>
  <c r="BE710" i="2"/>
  <c r="BE720" i="2"/>
  <c r="BE737" i="2"/>
  <c r="BE828" i="2"/>
  <c r="BE889" i="2"/>
  <c r="BE964" i="2"/>
  <c r="BE1032" i="2"/>
  <c r="BE1037" i="2"/>
  <c r="BE1051" i="2"/>
  <c r="BE1064" i="2"/>
  <c r="BE1067" i="2"/>
  <c r="BE1072" i="2"/>
  <c r="BE1077" i="2"/>
  <c r="BE1086" i="2"/>
  <c r="BE1102" i="2"/>
  <c r="BE1127" i="2"/>
  <c r="BE1132" i="2"/>
  <c r="BE1176" i="2"/>
  <c r="BE1191" i="2"/>
  <c r="BE1262" i="2"/>
  <c r="BE1267" i="2"/>
  <c r="BE1282" i="2"/>
  <c r="BE1291" i="2"/>
  <c r="BE1311" i="2"/>
  <c r="BE1355" i="2"/>
  <c r="BE1379" i="2"/>
  <c r="BE1499" i="2"/>
  <c r="BE1535" i="2"/>
  <c r="BE1577" i="2"/>
  <c r="BE1612" i="2"/>
  <c r="BE1629" i="2"/>
  <c r="BE156" i="2"/>
  <c r="BE180" i="2"/>
  <c r="BE222" i="2"/>
  <c r="BE253" i="2"/>
  <c r="BE263" i="2"/>
  <c r="BE268" i="2"/>
  <c r="BE322" i="2"/>
  <c r="BE346" i="2"/>
  <c r="BE404" i="2"/>
  <c r="BE443" i="2"/>
  <c r="BE515" i="2"/>
  <c r="BE543" i="2"/>
  <c r="BE580" i="2"/>
  <c r="BE611" i="2"/>
  <c r="BE630" i="2"/>
  <c r="BE649" i="2"/>
  <c r="BE652" i="2"/>
  <c r="BE742" i="2"/>
  <c r="BE838" i="2"/>
  <c r="BE848" i="2"/>
  <c r="BE853" i="2"/>
  <c r="BE862" i="2"/>
  <c r="BE867" i="2"/>
  <c r="BE871" i="2"/>
  <c r="BE911" i="2"/>
  <c r="BE920" i="2"/>
  <c r="BE929" i="2"/>
  <c r="BE978" i="2"/>
  <c r="BE992" i="2"/>
  <c r="BE996" i="2"/>
  <c r="BE1001" i="2"/>
  <c r="BE1014" i="2"/>
  <c r="BE1047" i="2"/>
  <c r="BE1092" i="2"/>
  <c r="BE1136" i="2"/>
  <c r="BE1152" i="2"/>
  <c r="BE1161" i="2"/>
  <c r="BE1202" i="2"/>
  <c r="BE1257" i="2"/>
  <c r="BE1296" i="2"/>
  <c r="BE1331" i="2"/>
  <c r="BE1346" i="2"/>
  <c r="BE1360" i="2"/>
  <c r="BE1365" i="2"/>
  <c r="BE1419" i="2"/>
  <c r="BE1424" i="2"/>
  <c r="BE1527" i="2"/>
  <c r="BE1531" i="2"/>
  <c r="BE1564" i="2"/>
  <c r="BE1605" i="2"/>
  <c r="BE1617" i="2"/>
  <c r="BE1645" i="2"/>
  <c r="BE1650" i="2"/>
  <c r="BE1656" i="2"/>
  <c r="BK1423" i="2"/>
  <c r="J1423" i="2"/>
  <c r="J99" i="2" s="1"/>
  <c r="BE171" i="2"/>
  <c r="BE189" i="2"/>
  <c r="BE228" i="2"/>
  <c r="BE248" i="2"/>
  <c r="BE317" i="2"/>
  <c r="BE366" i="2"/>
  <c r="BE389" i="2"/>
  <c r="BE448" i="2"/>
  <c r="BE453" i="2"/>
  <c r="BE526" i="2"/>
  <c r="BE595" i="2"/>
  <c r="BE656" i="2"/>
  <c r="BE667" i="2"/>
  <c r="BE677" i="2"/>
  <c r="BE776" i="2"/>
  <c r="BE924" i="2"/>
  <c r="BE934" i="2"/>
  <c r="BE956" i="2"/>
  <c r="BE1010" i="2"/>
  <c r="BE1097" i="2"/>
  <c r="BE1110" i="2"/>
  <c r="BE1119" i="2"/>
  <c r="BE1196" i="2"/>
  <c r="BE1227" i="2"/>
  <c r="BE1384" i="2"/>
  <c r="BE1389" i="2"/>
  <c r="BE1393" i="2"/>
  <c r="BE1465" i="2"/>
  <c r="BE1569" i="2"/>
  <c r="BE1573" i="2"/>
  <c r="BE1595" i="2"/>
  <c r="BK1434" i="2"/>
  <c r="J1434" i="2"/>
  <c r="J100" i="2" s="1"/>
  <c r="BK1599" i="2"/>
  <c r="J1599" i="2" s="1"/>
  <c r="J106" i="2" s="1"/>
  <c r="J124" i="2"/>
  <c r="BE161" i="2"/>
  <c r="BE258" i="2"/>
  <c r="BE351" i="2"/>
  <c r="BE361" i="2"/>
  <c r="BE394" i="2"/>
  <c r="BE409" i="2"/>
  <c r="BE428" i="2"/>
  <c r="BE547" i="2"/>
  <c r="BE700" i="2"/>
  <c r="BE728" i="2"/>
  <c r="BE819" i="2"/>
  <c r="BE880" i="2"/>
  <c r="BE893" i="2"/>
  <c r="BE947" i="2"/>
  <c r="BE960" i="2"/>
  <c r="BE969" i="2"/>
  <c r="BE1006" i="2"/>
  <c r="BE1023" i="2"/>
  <c r="BE1055" i="2"/>
  <c r="BE1081" i="2"/>
  <c r="BE1106" i="2"/>
  <c r="BE1142" i="2"/>
  <c r="BE1147" i="2"/>
  <c r="BE1156" i="2"/>
  <c r="BE1207" i="2"/>
  <c r="BE1252" i="2"/>
  <c r="BE1287" i="2"/>
  <c r="BE1429" i="2"/>
  <c r="BE1435" i="2"/>
  <c r="BE1454" i="2"/>
  <c r="BE1459" i="2"/>
  <c r="BE1469" i="2"/>
  <c r="BE1484" i="2"/>
  <c r="BE1494" i="2"/>
  <c r="BE1505" i="2"/>
  <c r="BE1555" i="2"/>
  <c r="BE1600" i="2"/>
  <c r="BE1633" i="2"/>
  <c r="BK1190" i="2"/>
  <c r="J1190" i="2" s="1"/>
  <c r="J88" i="2" s="1"/>
  <c r="BK1649" i="2"/>
  <c r="J1649" i="2"/>
  <c r="J111" i="2" s="1"/>
  <c r="BK1655" i="2"/>
  <c r="J1655" i="2" s="1"/>
  <c r="J112" i="2" s="1"/>
  <c r="BE166" i="2"/>
  <c r="BE242" i="2"/>
  <c r="BE273" i="2"/>
  <c r="BE303" i="2"/>
  <c r="BE336" i="2"/>
  <c r="BE385" i="2"/>
  <c r="BE399" i="2"/>
  <c r="BE433" i="2"/>
  <c r="BE467" i="2"/>
  <c r="BE476" i="2"/>
  <c r="BE492" i="2"/>
  <c r="BE497" i="2"/>
  <c r="BE511" i="2"/>
  <c r="BE534" i="2"/>
  <c r="BE585" i="2"/>
  <c r="BE607" i="2"/>
  <c r="BE619" i="2"/>
  <c r="BE691" i="2"/>
  <c r="BE725" i="2"/>
  <c r="BE752" i="2"/>
  <c r="BE795" i="2"/>
  <c r="BE810" i="2"/>
  <c r="BE833" i="2"/>
  <c r="BE843" i="2"/>
  <c r="BE885" i="2"/>
  <c r="BE916" i="2"/>
  <c r="BE938" i="2"/>
  <c r="BE988" i="2"/>
  <c r="BE1028" i="2"/>
  <c r="BE1060" i="2"/>
  <c r="BE1115" i="2"/>
  <c r="BE1171" i="2"/>
  <c r="BE1180" i="2"/>
  <c r="BE1247" i="2"/>
  <c r="BE1340" i="2"/>
  <c r="BE1414" i="2"/>
  <c r="BE1445" i="2"/>
  <c r="BE1479" i="2"/>
  <c r="BE1489" i="2"/>
  <c r="BE1514" i="2"/>
  <c r="BE1546" i="2"/>
  <c r="BE1551" i="2"/>
  <c r="BE1581" i="2"/>
  <c r="BE1624" i="2"/>
  <c r="BE1641" i="2"/>
  <c r="BK438" i="2"/>
  <c r="J438" i="2"/>
  <c r="J71" i="2"/>
  <c r="J32" i="2"/>
  <c r="AW55" i="1" s="1"/>
  <c r="F32" i="2"/>
  <c r="BA55" i="1" s="1"/>
  <c r="BA54" i="1" s="1"/>
  <c r="W30" i="1" s="1"/>
  <c r="F34" i="2"/>
  <c r="BC55" i="1"/>
  <c r="BC54" i="1" s="1"/>
  <c r="W32" i="1" s="1"/>
  <c r="F33" i="2"/>
  <c r="BB55" i="1" s="1"/>
  <c r="BB54" i="1" s="1"/>
  <c r="W31" i="1" s="1"/>
  <c r="F35" i="2"/>
  <c r="BD55" i="1"/>
  <c r="BD54" i="1" s="1"/>
  <c r="W33" i="1" s="1"/>
  <c r="T1189" i="2" l="1"/>
  <c r="P1189" i="2"/>
  <c r="R1189" i="2"/>
  <c r="T131" i="2"/>
  <c r="T130" i="2" s="1"/>
  <c r="BK131" i="2"/>
  <c r="J131" i="2" s="1"/>
  <c r="J56" i="2" s="1"/>
  <c r="R131" i="2"/>
  <c r="R130" i="2" s="1"/>
  <c r="P131" i="2"/>
  <c r="P130" i="2"/>
  <c r="AU55" i="1" s="1"/>
  <c r="AU54" i="1" s="1"/>
  <c r="J132" i="2"/>
  <c r="J57" i="2"/>
  <c r="BK1189" i="2"/>
  <c r="J1189" i="2" s="1"/>
  <c r="J87" i="2" s="1"/>
  <c r="BK1610" i="2"/>
  <c r="J1610" i="2"/>
  <c r="J107" i="2" s="1"/>
  <c r="BK1622" i="2"/>
  <c r="J1622" i="2"/>
  <c r="J109" i="2" s="1"/>
  <c r="AX54" i="1"/>
  <c r="F31" i="2"/>
  <c r="AZ55" i="1" s="1"/>
  <c r="AZ54" i="1" s="1"/>
  <c r="AV54" i="1" s="1"/>
  <c r="AK29" i="1" s="1"/>
  <c r="AW54" i="1"/>
  <c r="AK30" i="1" s="1"/>
  <c r="J31" i="2"/>
  <c r="AV55" i="1" s="1"/>
  <c r="AT55" i="1" s="1"/>
  <c r="AY54" i="1"/>
  <c r="BK130" i="2" l="1"/>
  <c r="J130" i="2" s="1"/>
  <c r="J28" i="2" s="1"/>
  <c r="AG55" i="1" s="1"/>
  <c r="AN55" i="1" s="1"/>
  <c r="AT54" i="1"/>
  <c r="W29" i="1"/>
  <c r="J55" i="2" l="1"/>
  <c r="J37" i="2"/>
  <c r="AG54" i="1"/>
  <c r="AK26" i="1"/>
  <c r="AK35" i="1"/>
  <c r="AN54" i="1" l="1"/>
</calcChain>
</file>

<file path=xl/sharedStrings.xml><?xml version="1.0" encoding="utf-8"?>
<sst xmlns="http://schemas.openxmlformats.org/spreadsheetml/2006/main" count="14207" uniqueCount="2075">
  <si>
    <t>Export Komplet</t>
  </si>
  <si>
    <t>VZ</t>
  </si>
  <si>
    <t>2.0</t>
  </si>
  <si>
    <t>ZAMOK</t>
  </si>
  <si>
    <t>False</t>
  </si>
  <si>
    <t>{e06888fd-b880-4aed-9dba-c7843204b6ae}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</si>
  <si>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</si>
  <si>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</si>
  <si>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</si>
  <si>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</si>
  <si>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</si>
  <si>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</si>
  <si>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</t>
  </si>
  <si>
    <t>Kód:</t>
  </si>
  <si>
    <t>010f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</si>
  <si>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</si>
  <si>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</si>
  <si>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Údržba zámecké zahrady Mikulov - položkový rozpočet pro uchazeče final</t>
  </si>
  <si>
    <t>KSO:</t>
  </si>
  <si>
    <t/>
  </si>
  <si>
    <t>CC-CZ:</t>
  </si>
  <si>
    <t>Místo:</t>
  </si>
  <si>
    <t>Mikulov</t>
  </si>
  <si>
    <t>Datum:</t>
  </si>
  <si>
    <t>1. 2. 2021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</si>
  <si>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</si>
  <si>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</si>
  <si>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</si>
  <si>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</si>
  <si>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</si>
  <si>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</si>
  <si>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</si>
  <si>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</si>
  <si>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</si>
  <si>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 xml:space="preserve">Ing. Jana Kohlová, Ing. Pavel Šimek 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</si>
  <si>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</si>
  <si>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</si>
  <si>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</si>
  <si>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</si>
  <si>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</si>
  <si>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</si>
  <si>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</si>
  <si>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</si>
  <si>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</si>
  <si>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</si>
  <si>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</si>
  <si>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</si>
  <si>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</si>
  <si>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</si>
  <si>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</si>
  <si>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</si>
  <si>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</si>
  <si>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</si>
  <si>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</si>
  <si>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</si>
  <si>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</si>
  <si>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</si>
  <si>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</si>
  <si>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</si>
  <si>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</si>
  <si>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</si>
  <si>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</si>
  <si>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</si>
  <si>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</si>
  <si>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</si>
  <si>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</si>
  <si>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</si>
  <si>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</si>
  <si>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</si>
  <si>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</si>
  <si>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</si>
  <si>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IMPORT</t>
  </si>
  <si>
    <t>{00000000-0000-0000-0000-000000000000}</t>
  </si>
  <si>
    <t>/</t>
  </si>
  <si>
    <t>STA</t>
  </si>
  <si>
    <t>1</t>
  </si>
  <si>
    <t>###NOINSERT###</t>
  </si>
  <si>
    <t>F1</t>
  </si>
  <si>
    <t>NT01 - Strom listnatý</t>
  </si>
  <si>
    <t>ks</t>
  </si>
  <si>
    <t>5</t>
  </si>
  <si>
    <t>3</t>
  </si>
  <si>
    <t>2</t>
  </si>
  <si>
    <t>F10</t>
  </si>
  <si>
    <t>NT05 - Strom listnatý tvarovaný - (typ C - povrch 22m2)</t>
  </si>
  <si>
    <t>m2</t>
  </si>
  <si>
    <t>22</t>
  </si>
  <si>
    <t>KRYCÍ LIST SOUPISU PRACÍ</t>
  </si>
  <si>
    <t>F11</t>
  </si>
  <si>
    <t>NT06 - Strom listnatý tvarovaný (typ D, E - povrch 5,7m2)</t>
  </si>
  <si>
    <t>13</t>
  </si>
  <si>
    <t>F12</t>
  </si>
  <si>
    <t>5,7</t>
  </si>
  <si>
    <t>F13</t>
  </si>
  <si>
    <t>NT07 - Tvarovaná stěna listnatá</t>
  </si>
  <si>
    <t>bm</t>
  </si>
  <si>
    <t>200</t>
  </si>
  <si>
    <t>F14</t>
  </si>
  <si>
    <t>6,68</t>
  </si>
  <si>
    <t>F15</t>
  </si>
  <si>
    <t>NT08 - Tvarovaná stěna jehličnatá</t>
  </si>
  <si>
    <t>F16</t>
  </si>
  <si>
    <t>6,97</t>
  </si>
  <si>
    <t>F17</t>
  </si>
  <si>
    <t>0,77</t>
  </si>
  <si>
    <t>F18</t>
  </si>
  <si>
    <t>NT09 - Keř listnatý - volně rostlý</t>
  </si>
  <si>
    <t>10</t>
  </si>
  <si>
    <t>F19</t>
  </si>
  <si>
    <t>F2</t>
  </si>
  <si>
    <t>NT01 - strom listnatý</t>
  </si>
  <si>
    <t>F20</t>
  </si>
  <si>
    <t>NT10 - Keř listnatý - volně rostlý (sadová růže v záhonu)</t>
  </si>
  <si>
    <t>16</t>
  </si>
  <si>
    <t>F21</t>
  </si>
  <si>
    <t>NT11 - Keř listnatý - tvarovaný</t>
  </si>
  <si>
    <t>24</t>
  </si>
  <si>
    <t>F22</t>
  </si>
  <si>
    <t>F23</t>
  </si>
  <si>
    <t>NT12 - Keř jehličnatý - volně rostlý</t>
  </si>
  <si>
    <t>6</t>
  </si>
  <si>
    <t>F24</t>
  </si>
  <si>
    <t>NT13 - Keř jehličnatý - tvarovaný</t>
  </si>
  <si>
    <t>F25</t>
  </si>
  <si>
    <t>2,6</t>
  </si>
  <si>
    <t>F26</t>
  </si>
  <si>
    <t>NT14 - Keř stálezelený - volně rostlý</t>
  </si>
  <si>
    <t>F27</t>
  </si>
  <si>
    <t>F28</t>
  </si>
  <si>
    <t>NT15 - Stromkové růže</t>
  </si>
  <si>
    <t>F29</t>
  </si>
  <si>
    <t>F3</t>
  </si>
  <si>
    <t>NT02 - strom jehličnatý</t>
  </si>
  <si>
    <t>4</t>
  </si>
  <si>
    <t>F30</t>
  </si>
  <si>
    <t>NT16 - Zapojená skupina keřů listnatá</t>
  </si>
  <si>
    <t>387</t>
  </si>
  <si>
    <t>F31</t>
  </si>
  <si>
    <t>NT17 - Zapojená skupina keřů jehličnatá</t>
  </si>
  <si>
    <t>25</t>
  </si>
  <si>
    <t>F32</t>
  </si>
  <si>
    <t>NT18 - Zapojená skupina keřů stálezelená</t>
  </si>
  <si>
    <t>84</t>
  </si>
  <si>
    <t>F33</t>
  </si>
  <si>
    <t>NT19 - Rozvolněná skupina keřů listnatá s nadrostem</t>
  </si>
  <si>
    <t>F34</t>
  </si>
  <si>
    <t>NT20 - Skupina keřů jehličnatá tvarovaná</t>
  </si>
  <si>
    <t>45</t>
  </si>
  <si>
    <t>F35</t>
  </si>
  <si>
    <t>NT21 - Živý plot listnatý tvarovaný (bez ostnů)</t>
  </si>
  <si>
    <t>163</t>
  </si>
  <si>
    <t>F36</t>
  </si>
  <si>
    <t>1,55</t>
  </si>
  <si>
    <t>F37</t>
  </si>
  <si>
    <t>NT22 - Živý plot listnatý tvarovaný (s ostny)</t>
  </si>
  <si>
    <t>40</t>
  </si>
  <si>
    <t>F38</t>
  </si>
  <si>
    <t>2,43</t>
  </si>
  <si>
    <t>F39</t>
  </si>
  <si>
    <t>NT23 - Živý plot stálezelený tvarovaný (bez ostnů)</t>
  </si>
  <si>
    <t>620</t>
  </si>
  <si>
    <t>F4</t>
  </si>
  <si>
    <t>F40</t>
  </si>
  <si>
    <t>1,14</t>
  </si>
  <si>
    <t>F41</t>
  </si>
  <si>
    <t>NT24 - Živý plot stálezelený tvarovaný (s ostny)</t>
  </si>
  <si>
    <t>67</t>
  </si>
  <si>
    <t>F42</t>
  </si>
  <si>
    <t>3,44</t>
  </si>
  <si>
    <t>F43</t>
  </si>
  <si>
    <t>NT25 - Popínavé rostliny - bodové (bez ostnů)</t>
  </si>
  <si>
    <t>17</t>
  </si>
  <si>
    <t>F44</t>
  </si>
  <si>
    <t>NT26 - Popínavé rostliny - bodové (s ostny)</t>
  </si>
  <si>
    <t>48</t>
  </si>
  <si>
    <t>F45</t>
  </si>
  <si>
    <t>NT27 - Popínavé rostliny - plošné (bez ostnů)</t>
  </si>
  <si>
    <t>hod.</t>
  </si>
  <si>
    <t>F46</t>
  </si>
  <si>
    <t>NT28 - Záhon polokeřů volně rostlý</t>
  </si>
  <si>
    <t>208</t>
  </si>
  <si>
    <t>REKAPITULACE ČLENĚNÍ SOUPISU PRACÍ</t>
  </si>
  <si>
    <t>F47</t>
  </si>
  <si>
    <t>NT29 - Záhon polokeřů - tvarovaný plůtek</t>
  </si>
  <si>
    <t>116</t>
  </si>
  <si>
    <t>F48</t>
  </si>
  <si>
    <t>3,23</t>
  </si>
  <si>
    <t>F49</t>
  </si>
  <si>
    <t>NT30 - Záhon letniček (výsadba)</t>
  </si>
  <si>
    <t>124</t>
  </si>
  <si>
    <t>F5</t>
  </si>
  <si>
    <t>NT03 - Strom jehličnatý tvarovaný (typ A - povrch 13,1m2)</t>
  </si>
  <si>
    <t>9</t>
  </si>
  <si>
    <t>F50</t>
  </si>
  <si>
    <t>26,9</t>
  </si>
  <si>
    <t>F51</t>
  </si>
  <si>
    <t>18,9</t>
  </si>
  <si>
    <t>F52</t>
  </si>
  <si>
    <t>61,45</t>
  </si>
  <si>
    <t>F53</t>
  </si>
  <si>
    <t>3,19</t>
  </si>
  <si>
    <t>F54</t>
  </si>
  <si>
    <t>NT31 - Záhon letniček z výsevu</t>
  </si>
  <si>
    <t>224</t>
  </si>
  <si>
    <t>F55</t>
  </si>
  <si>
    <t>Kód dílu - Popis</t>
  </si>
  <si>
    <t>Cena celkem [CZK]</t>
  </si>
  <si>
    <t>F56</t>
  </si>
  <si>
    <t>NT32 - Záhon trvalek - okrasné a botanické - I.</t>
  </si>
  <si>
    <t>457</t>
  </si>
  <si>
    <t>F57</t>
  </si>
  <si>
    <t>NT33 - Záhon trvalek - okrasné a botanické II. (bez okopávky)</t>
  </si>
  <si>
    <t>745</t>
  </si>
  <si>
    <t>-1</t>
  </si>
  <si>
    <t>F58</t>
  </si>
  <si>
    <t>NT34 - Záhon trvalek - okrasné a botanické III. (bez okopávky)</t>
  </si>
  <si>
    <t>381</t>
  </si>
  <si>
    <t>N00 - I. intenzitní třída údržby</t>
  </si>
  <si>
    <t>F59</t>
  </si>
  <si>
    <t>NT35 - Záhon růží - záhonové velkokvěté</t>
  </si>
  <si>
    <t>86</t>
  </si>
  <si>
    <t xml:space="preserve">    NT01 - Strom listnatý (výsadba) v rozvojové péči</t>
  </si>
  <si>
    <t>F6</t>
  </si>
  <si>
    <t>13,1</t>
  </si>
  <si>
    <t xml:space="preserve">    NT02 - Strom jehličnatý (výsadba) v rozvojové péči</t>
  </si>
  <si>
    <t>F60</t>
  </si>
  <si>
    <t>NT36 - Záhon růží - záhonové mnohokvěté</t>
  </si>
  <si>
    <t>140</t>
  </si>
  <si>
    <t xml:space="preserve">    NT03 - Strom jehličnatý tvarovaný (typ A - povrch 13,1m2)</t>
  </si>
  <si>
    <t>F61</t>
  </si>
  <si>
    <t>NT37 - Záhon růží - keřové moderní</t>
  </si>
  <si>
    <t>53</t>
  </si>
  <si>
    <t xml:space="preserve">    NT04 - Strom jehličnatý tvarovaný (typ B - povrch 4m2)</t>
  </si>
  <si>
    <t>F62</t>
  </si>
  <si>
    <t>NT38 - Záhon růží - půdopokryvné</t>
  </si>
  <si>
    <t>245</t>
  </si>
  <si>
    <t xml:space="preserve">    NT05 - Strom listnatý tvarovaný - (typ C - povrch 22m2)</t>
  </si>
  <si>
    <t>F63</t>
  </si>
  <si>
    <t>NT39 - Záhon růží - keřové botanické</t>
  </si>
  <si>
    <t>119</t>
  </si>
  <si>
    <t xml:space="preserve">    NT06 - Strom listnatý tvarovaný (typ D, E - povrch 5,7m2)</t>
  </si>
  <si>
    <t>F64</t>
  </si>
  <si>
    <t>NT40 - Zeleň v nádobách - strom listnatý</t>
  </si>
  <si>
    <t>12</t>
  </si>
  <si>
    <t xml:space="preserve">    NT07 - Tvarovaná stěna listnatá</t>
  </si>
  <si>
    <t>F65</t>
  </si>
  <si>
    <t>NT41 - Zeleň v nádobách - dlouhodobá přenosná, objem 120l</t>
  </si>
  <si>
    <t xml:space="preserve">    NT10 - Keř listnatý - volně rostlý (sadová růže v záhonu)</t>
  </si>
  <si>
    <t>F66</t>
  </si>
  <si>
    <t>NT42 - Zeleň v nádobách - dlouhodobá přenosná, objem 35l</t>
  </si>
  <si>
    <t>29</t>
  </si>
  <si>
    <t xml:space="preserve">    NT11 - Keř listnatý - tvarovaný</t>
  </si>
  <si>
    <t>F67</t>
  </si>
  <si>
    <t>NT43 - Zeleň v nádobách - dlouhodobá přenosná, objem 15l</t>
  </si>
  <si>
    <t xml:space="preserve">    NT15 - Stromkové růže</t>
  </si>
  <si>
    <t>F68</t>
  </si>
  <si>
    <t>NT44 - Zeleň v nádobách - dlouhodobá přenosná, objem 5l</t>
  </si>
  <si>
    <t xml:space="preserve">    NT21 - Živý plot listnatý tvarovaný (bez ostnů)</t>
  </si>
  <si>
    <t>F69</t>
  </si>
  <si>
    <t>NT45 -Trávník kobercový (mezi ornamenty)</t>
  </si>
  <si>
    <t>964</t>
  </si>
  <si>
    <t xml:space="preserve">    NT23 - Živý plot stálezelený tvarovaný (bez ostnů)</t>
  </si>
  <si>
    <t>F7</t>
  </si>
  <si>
    <t>NT04 - Strom jehličnatý tvarovaný (typ B - povrch 4m2)</t>
  </si>
  <si>
    <t xml:space="preserve">    NT24 - Živý plot stálezelený tvarovaný (s ostny)</t>
  </si>
  <si>
    <t>F70</t>
  </si>
  <si>
    <t>NT46 - Trávník kobercový (bez ornamentu)</t>
  </si>
  <si>
    <t>923</t>
  </si>
  <si>
    <t xml:space="preserve">    NT26 - Popínavé rostliny - bodové (s ostny)</t>
  </si>
  <si>
    <t>F71</t>
  </si>
  <si>
    <t>NT47 - Trávník parkový, v rovině do 1:5</t>
  </si>
  <si>
    <t>4317</t>
  </si>
  <si>
    <t xml:space="preserve">    NT27 - Popínavé rostliny - plošné (bez ostnů)</t>
  </si>
  <si>
    <t>F72</t>
  </si>
  <si>
    <t>NT48 - Trávník parkový, svah od 1:5 do 1:2</t>
  </si>
  <si>
    <t>266</t>
  </si>
  <si>
    <t xml:space="preserve">    NT28 - Záhon polokeřů volně rostlý</t>
  </si>
  <si>
    <t>F73</t>
  </si>
  <si>
    <t>NT49 - Trávník luční, v rovině do 1:5</t>
  </si>
  <si>
    <t>390</t>
  </si>
  <si>
    <t xml:space="preserve">    NT29 - Záhon polokeřů - tvarovaný plůtek</t>
  </si>
  <si>
    <t>F74</t>
  </si>
  <si>
    <t>povrch pískovaný</t>
  </si>
  <si>
    <t>4120</t>
  </si>
  <si>
    <t xml:space="preserve">    NT30 - Záhon letniček (výsadba)</t>
  </si>
  <si>
    <t>F75</t>
  </si>
  <si>
    <t>povrch dlážděný</t>
  </si>
  <si>
    <t>7761</t>
  </si>
  <si>
    <t xml:space="preserve">    NT31 - Záhon letniček z výsevu</t>
  </si>
  <si>
    <t>F8</t>
  </si>
  <si>
    <t xml:space="preserve">    NT32 - Záhon trvalek - okrasné a botanické - I.</t>
  </si>
  <si>
    <t>F9</t>
  </si>
  <si>
    <t xml:space="preserve">    NT35 - Záhon růží - záhonové velkokvěté</t>
  </si>
  <si>
    <t xml:space="preserve">    NT36 - Záhon růží - záhonové mnohokvěté</t>
  </si>
  <si>
    <t xml:space="preserve">    NT37 - Záhon růží - keřové moderní</t>
  </si>
  <si>
    <t xml:space="preserve">    NT41 - Zeleň v nádobách - dlouhodobá přenosná, objem 120l</t>
  </si>
  <si>
    <t xml:space="preserve">    NT42 - Zeleň v nádobách - dlouhodobá přenosná, objem 35l</t>
  </si>
  <si>
    <t xml:space="preserve">    NT43 - Zeleň v nádobách - dlouhodobá přenosná, objem 15l</t>
  </si>
  <si>
    <t xml:space="preserve">    NT45 - Trávník kobercový (mezi ornamenty)</t>
  </si>
  <si>
    <t xml:space="preserve">    NT46 - Trávník kobercový (bez ornamentu)</t>
  </si>
  <si>
    <t xml:space="preserve">    NT47 - Trávník parkový, v rovině do 1:5</t>
  </si>
  <si>
    <t xml:space="preserve">    NT48 - Trávník parkový, svah od 1:5 do 1:2</t>
  </si>
  <si>
    <t>N001 - II. intenzitní třída údržby</t>
  </si>
  <si>
    <t xml:space="preserve">    NT08 - Tvarovaná stěna jehličnatá</t>
  </si>
  <si>
    <t xml:space="preserve">    NT09 - Keř listnatý - volně rostlý</t>
  </si>
  <si>
    <t xml:space="preserve">    NT12 - Keř jehličnatý - volně rostlý</t>
  </si>
  <si>
    <t xml:space="preserve">    NT13 - Keř jehličnatý - tvarovaný</t>
  </si>
  <si>
    <t xml:space="preserve">    NT14 - Keř stálezelený - volně rostlý</t>
  </si>
  <si>
    <t xml:space="preserve">    NT16 - Zapojená skupina keřů listnatá</t>
  </si>
  <si>
    <t xml:space="preserve">    NT17 - Zapojená skupina keřů jehličnatá</t>
  </si>
  <si>
    <t xml:space="preserve">    NT18 - Zapojená skupina keřů stálezelená</t>
  </si>
  <si>
    <t xml:space="preserve">    NT19 - Rozvolněná skupina keřů listnatá s nadrostem</t>
  </si>
  <si>
    <t xml:space="preserve">    NT20 - Skupina keřů jehličnatá tvarovaná</t>
  </si>
  <si>
    <t xml:space="preserve">    NT22 - Živý plot listnatý tvarovaný (s ostny)</t>
  </si>
  <si>
    <t xml:space="preserve">    NT25 - Popínavé rostliny - bodové (bez ostnů)</t>
  </si>
  <si>
    <t xml:space="preserve">    NT33 - Záhon trvalek - okrasné a botanické II. (bez okopávky)</t>
  </si>
  <si>
    <t xml:space="preserve">    NT38 - Záhon růží - půdopokryvné,  rov.+ svah 1:5-1:2</t>
  </si>
  <si>
    <t xml:space="preserve">    NT39 - Záhon růží - keřové botanické</t>
  </si>
  <si>
    <t xml:space="preserve">    NT40 - Zeleň v nádobách - strom listnatý, objem 1000l</t>
  </si>
  <si>
    <t xml:space="preserve">    NT44 - Zeleň v nádobách - dlouhodobá přenosná, objem 5l</t>
  </si>
  <si>
    <t xml:space="preserve">    NT49 - Trávník luční, v rovině do 1:5</t>
  </si>
  <si>
    <t>N002 - III. intenzitní třída údržby</t>
  </si>
  <si>
    <t xml:space="preserve">    NT34 - Záhon trvalek - okrasné a botanické III. (bez okopávky)</t>
  </si>
  <si>
    <t>N003 - Údržba zpevněných ploch</t>
  </si>
  <si>
    <t xml:space="preserve">    NTZ1 - Cesty a zpevněné plochy - povrch pískovaný</t>
  </si>
  <si>
    <t xml:space="preserve">    NTZ2 - Cesty a zpevněné plochy - povrch dlážděný</t>
  </si>
  <si>
    <t>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</si>
  <si>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</si>
  <si>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</si>
  <si>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</si>
  <si>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</si>
  <si>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</si>
  <si>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</si>
  <si>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</si>
  <si>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</si>
  <si>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</si>
  <si>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</si>
  <si>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</si>
  <si>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</si>
  <si>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</si>
  <si>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N00</t>
  </si>
  <si>
    <t>I. intenzitní třída údržby</t>
  </si>
  <si>
    <t>ROZPOCET</t>
  </si>
  <si>
    <t>NT01</t>
  </si>
  <si>
    <t>Strom listnatý (výsadba) v rozvojové péči</t>
  </si>
  <si>
    <t>K</t>
  </si>
  <si>
    <t>185804213</t>
  </si>
  <si>
    <t>Vypletí záhonu dřevin soliterních s naložením a odvozem odpadu do 20 km v rovině a svahu do 1:5</t>
  </si>
  <si>
    <t>CS ÚRS 2020 01</t>
  </si>
  <si>
    <t>747796624</t>
  </si>
  <si>
    <t>PP</t>
  </si>
  <si>
    <t>Vypletí v rovině nebo na svahu do 1:5 dřevin solitérních</t>
  </si>
  <si>
    <t>PSC</t>
  </si>
  <si>
    <t xml:space="preserve">Poznámka k souboru cen:_x000D_
1. V cenách jsou započteny i náklady spojené s případným naložením odpadu na dopravní prostředek, odvozem do 20 km, se složením a na vysbírání případných odpadků ze záhonů nebo trávníků._x000D_
2. V cenách nejsou započteny náklady na uložení odpadu na skládku._x000D_
</t>
  </si>
  <si>
    <t>P</t>
  </si>
  <si>
    <t>Poznámka k položce:_x000D_
1x ročně</t>
  </si>
  <si>
    <t>VV</t>
  </si>
  <si>
    <t>F1*F2*1</t>
  </si>
  <si>
    <t>184911111</t>
  </si>
  <si>
    <t>Znovuuvázání dřeviny ke kůlům</t>
  </si>
  <si>
    <t>kus</t>
  </si>
  <si>
    <t>889160973</t>
  </si>
  <si>
    <t>Znovuuvázání dřeviny jedním úvazkem ke stávajícímu kůlu</t>
  </si>
  <si>
    <t xml:space="preserve">Poznámka k souboru cen:_x000D_
1. Každé další uvázání se oceňuje samostatně._x000D_
</t>
  </si>
  <si>
    <t>Poznámka k položce:_x000D_
u 10% jedinců</t>
  </si>
  <si>
    <t>F1*0,1*1</t>
  </si>
  <si>
    <t>185804311</t>
  </si>
  <si>
    <t>Zalití rostlin vodou plocha do 20 m2</t>
  </si>
  <si>
    <t>m3</t>
  </si>
  <si>
    <t>-1255587810</t>
  </si>
  <si>
    <t>Zalití rostlin vodou plochy záhonů jednotlivě do 20 m2</t>
  </si>
  <si>
    <t>Poznámka k položce:_x000D_
60l/ks, 5xročně</t>
  </si>
  <si>
    <t>((F1*60)/1000)*5</t>
  </si>
  <si>
    <t>184852322</t>
  </si>
  <si>
    <t>Řez stromu výchovný alejových stromů výšky přes 4 do 6 m</t>
  </si>
  <si>
    <t>1050814331</t>
  </si>
  <si>
    <t>Řez stromů prováděný lezeckou technikou výchovný (S-RV) alejové stromy, výšky přes 4 do 6 m</t>
  </si>
  <si>
    <t xml:space="preserve">Poznámka k souboru cen:_x000D_
1. V cenách jsou započteny i náklady na rozřezání větví a jejich přemístění na hromady na vzdálenost do 20 m._x000D_
2. V cenách nejsou započteny náklady na:_x000D_
a) dendrologický průzkum. Tyto náklady se oceňují cenami souboru cen 183 91-11.. - Dendrologický průzkum stromu,_x000D_
b) tahové zkoušky. Tyto náklady se oceňují cenami souboru cen 184 81-11.. - Přístrojové metody hodnocení stavu stromu,_x000D_
c) bezpečnostní vazby. Tyto náklady se oceňují cenami souboru cen 184 81-83.. - Instalace bezpečnostních vazeb pro zajištění koruny stromu,_x000D_
d) skládku rozřezaných větví._x000D_
3. Plocha koruny se určí jako součin ideálního průmětu koruny stromu a jeho výšky. Ideální průměr stromu je součet nejkratší a nejdelší vzdálenosti svislého obrysu koruny od kmene._x000D_
4. Plocha koruny příplatku se určí z procentního podílu překážky k prostoru vymezenému okapovou linií stromu. Za překážky se považuje např. svah přes 1:2 nebo různé stavby a komunikace zasahující do okapové linie stromu._x000D_
5. Příplatek k ceně dle plochy koruny stromu se započítává za každých započatých 25 % překážky v půdorysném průmětu stromu vymezeném okapovou linií stromu. Celkový příplatek může činit maximálně čtyřnásobek uvedené ceny._x000D_
6. Za překážky jsou považovány objekty jako např. komunikace, svah 1:2, stavební objekty apod._x000D_
7. Měrnou jednotkou kus se u řezu rozumí jeden strom._x000D_
</t>
  </si>
  <si>
    <t>F1*1</t>
  </si>
  <si>
    <t>184911421</t>
  </si>
  <si>
    <t>Mulčování rostlin kůrou tl. do 0,1 m v rovině a svahu do 1:5</t>
  </si>
  <si>
    <t>-888862061</t>
  </si>
  <si>
    <t>Mulčování vysazených rostlin mulčovací kůrou, tl. do 100 mm v rovině nebo na svahu do 1:5</t>
  </si>
  <si>
    <t xml:space="preserve">Poznámka k souboru cen:_x000D_
1. V cenách jsou započteny i náklady na naložení odpadu na dopravní prostředek, odvoz do 20 km a složení odpadu._x000D_
2. V cenách nejsou započteny náklady na:_x000D_
a) stabilizaci mulče proti erozi a přísady proti vznícení mulče. Tyto práce se oceňují individuálně,_x000D_
b) mulčovací kůru, tato se oceňuje ve specifikaci,_x000D_
c) uložení odpadu na skládku._x000D_
3. Tloušťka mulčovací kůry se měří v nakypřeném stavu._x000D_
</t>
  </si>
  <si>
    <t>Poznámka k položce:_x000D_
u 50% jedinců, 1x ročně</t>
  </si>
  <si>
    <t>F1*F2*0,5*1</t>
  </si>
  <si>
    <t>M</t>
  </si>
  <si>
    <t>103911000</t>
  </si>
  <si>
    <t>kůra mulčovací VL</t>
  </si>
  <si>
    <t>8</t>
  </si>
  <si>
    <t>1048456086</t>
  </si>
  <si>
    <t>Borka smrková, drcená, prosátá.</t>
  </si>
  <si>
    <t>Poznámka k položce:_x000D_
u 50% jedinců, 0,05m vrstva kůry, 1x ročně</t>
  </si>
  <si>
    <t>F1*F2*0,05*0,5*1*1,03</t>
  </si>
  <si>
    <t>NT02</t>
  </si>
  <si>
    <t>Strom jehličnatý (výsadba) v rozvojové péči</t>
  </si>
  <si>
    <t>7</t>
  </si>
  <si>
    <t>-1887378508</t>
  </si>
  <si>
    <t>F3*F4*1</t>
  </si>
  <si>
    <t>-1095303171</t>
  </si>
  <si>
    <t>Poznámka k položce:_x000D_
u 10% jedinců, 1x ročně</t>
  </si>
  <si>
    <t>F3*0,1*1</t>
  </si>
  <si>
    <t>1453701306</t>
  </si>
  <si>
    <t>Poznámka k položce:_x000D_
60l/ks, 5x ročně</t>
  </si>
  <si>
    <t>((F3*60)/1000)*5</t>
  </si>
  <si>
    <t>-1601161081</t>
  </si>
  <si>
    <t>F3*F4*0,5*1</t>
  </si>
  <si>
    <t>11</t>
  </si>
  <si>
    <t>-279746232</t>
  </si>
  <si>
    <t>F3*F4*0,05*0,5*1,03</t>
  </si>
  <si>
    <t>NT03</t>
  </si>
  <si>
    <t>Strom jehličnatý tvarovaný (typ A - povrch 13,1m2)</t>
  </si>
  <si>
    <t>184803113</t>
  </si>
  <si>
    <t>Řez a tvarování živých plotů přímých v do 3,0 m a š jakákoliv s odvozem odpadu do 20 km</t>
  </si>
  <si>
    <t>462344660</t>
  </si>
  <si>
    <t>Řez a tvarování živých plotů a stěn přímých, výšky přes 1,5 do 3,0 m, pro jakoukoliv šířku</t>
  </si>
  <si>
    <t xml:space="preserve">Poznámka k souboru cen:_x000D_
1. V cenách jsou započteny i náklady na složení odpadu na hromady, naložení na dopravní prostředek, odvoz do 20 km a se složením._x000D_
2. V cenách nejsou započteny náklady na uložení odpadu na skládku._x000D_
3. Ceny jsou určeny pouze pro udržované tvarované živé ploty nebo stěny._x000D_
4. Ceny nelze použít pro řez a tvarování ornamentálních vzorů; tyto práce se oceňují individuálně._x000D_
</t>
  </si>
  <si>
    <t>Poznámka k položce:_x000D_
povrch 13,1m2, 1xrok</t>
  </si>
  <si>
    <t>F5*F6*1</t>
  </si>
  <si>
    <t>184803129</t>
  </si>
  <si>
    <t>Příplatek k řezu a tvarování živých plotů za řez a tvarování pyramid a kuželů</t>
  </si>
  <si>
    <t>-1703909944</t>
  </si>
  <si>
    <t>Řez a tvarování živých plotů a stěn Příplatek k cenám za řez a tvarování pyramid nebo kuželů apod.</t>
  </si>
  <si>
    <t>NT04</t>
  </si>
  <si>
    <t>Strom jehličnatý tvarovaný (typ B - povrch 4m2)</t>
  </si>
  <si>
    <t>14</t>
  </si>
  <si>
    <t>-1734597808</t>
  </si>
  <si>
    <t>Poznámka k položce:_x000D_
2xrok</t>
  </si>
  <si>
    <t>F7*F8*2</t>
  </si>
  <si>
    <t>-1483000365</t>
  </si>
  <si>
    <t>NT05</t>
  </si>
  <si>
    <t>Strom listnatý tvarovaný - (typ C - povrch 22m2)</t>
  </si>
  <si>
    <t>-320620067</t>
  </si>
  <si>
    <t>F9*F10*2</t>
  </si>
  <si>
    <t>-1292618948</t>
  </si>
  <si>
    <t>Poznámka k položce:_x000D_
povrch 22m2, 2xrok</t>
  </si>
  <si>
    <t>NT06</t>
  </si>
  <si>
    <t>Strom listnatý tvarovaný (typ D, E - povrch 5,7m2)</t>
  </si>
  <si>
    <t>18</t>
  </si>
  <si>
    <t>81665449</t>
  </si>
  <si>
    <t>F11*F12*2</t>
  </si>
  <si>
    <t>19</t>
  </si>
  <si>
    <t>2012384581</t>
  </si>
  <si>
    <t>NT07</t>
  </si>
  <si>
    <t>Tvarovaná stěna listnatá</t>
  </si>
  <si>
    <t>20</t>
  </si>
  <si>
    <t>343329523</t>
  </si>
  <si>
    <t>F13*F14*2</t>
  </si>
  <si>
    <t>-111544408</t>
  </si>
  <si>
    <t>Poznámka k položce:_x000D_
plocha k mulčování 1,05 na 1bm, 1x  ročně</t>
  </si>
  <si>
    <t>F13*1,05*1</t>
  </si>
  <si>
    <t>-35542475</t>
  </si>
  <si>
    <t>Poznámka k položce:_x000D_
5cm, 1xročně</t>
  </si>
  <si>
    <t>F13*1,05*0,05*1*1,03</t>
  </si>
  <si>
    <t>23</t>
  </si>
  <si>
    <t>185804214</t>
  </si>
  <si>
    <t>Vypletí záhonu dřevin ve skupinách s naložením a odvozem odpadu do 20 km v rovině a svahu do 1:5</t>
  </si>
  <si>
    <t>-993129022</t>
  </si>
  <si>
    <t>Vypletí v rovině nebo na svahu do 1:5 dřevin ve skupinách</t>
  </si>
  <si>
    <t>Poznámka k položce:_x000D_
plocha 1,05m2 na 1bm, 3x ročně</t>
  </si>
  <si>
    <t>F13*1,05*3</t>
  </si>
  <si>
    <t>NT10</t>
  </si>
  <si>
    <t>Keř listnatý - volně rostlý (sadová růže v záhonu)</t>
  </si>
  <si>
    <t>184806186</t>
  </si>
  <si>
    <t>Řez růží mnohokvětých</t>
  </si>
  <si>
    <t>1536260378</t>
  </si>
  <si>
    <t>Řez stromů, keřů nebo růží řez růží mnohokvětých</t>
  </si>
  <si>
    <t xml:space="preserve">Poznámka k souboru cen:_x000D_
1. V cenách jsou započteny i náklady spojené s přemístěním odstraněných větví na vzdálenost do 20 m, uložením na hromady, naložením na dopravní prostředek, odvozem do 20 km a se složením._x000D_
2. V cenách nejsou započteny náklady na uložení odpadu na skládku._x000D_
3. Ceny -6111 až -6163 a -6185 až -6188 jsou určeny pouze pro každoročně řezané dřeviny._x000D_
4. Ceny -6111 až -6144 jsou určeny pouze při použití žebře do maximální délky 5 m._x000D_
5. Ceny nelze použít pro řez popínavých dřevin a řez stromů nebo keřů ve ztížených podmínkách. Tyto práce se oceňují individuálně._x000D_
6. Měrnou jednotkou kus se u řezu rozumí jeden strom nebo jeden keř._x000D_
</t>
  </si>
  <si>
    <t>Poznámka k položce:_x000D_
2x ročně</t>
  </si>
  <si>
    <t>F20*2</t>
  </si>
  <si>
    <t>184806162</t>
  </si>
  <si>
    <t>Řez keřů trnitých průklestem D koruny do 3,0 m</t>
  </si>
  <si>
    <t>-497756625</t>
  </si>
  <si>
    <t>Řez stromů, keřů nebo růží průklestem keřů trnitých, o průměru koruny přes 1,5 do 3 m</t>
  </si>
  <si>
    <t>Poznámka k položce:_x000D_
3x za 10let</t>
  </si>
  <si>
    <t>F20*0,3</t>
  </si>
  <si>
    <t>26</t>
  </si>
  <si>
    <t>185802114</t>
  </si>
  <si>
    <t>Hnojení půdy umělým hnojivem k jednotlivým rostlinám v rovině a svahu do 1:5</t>
  </si>
  <si>
    <t>t</t>
  </si>
  <si>
    <t>398287016</t>
  </si>
  <si>
    <t>Hnojení půdy nebo trávníku v rovině nebo na svahu do 1:5 umělým hnojivem s rozdělením k jednotlivým rostlinám</t>
  </si>
  <si>
    <t xml:space="preserve">Poznámka k souboru cen:_x000D_
1. V cenách jsou započteny i náklady na rozprostření nebo rozdělení hnojiva._x000D_
2. V cenách o sklonu svahu přes 1:1 jsou uvažovány podmínky pro svahy běžně schůdné; bez použití lezeckých technik. V případě použití lezeckých technik se tyto náklady oceňují individuálně._x000D_
</t>
  </si>
  <si>
    <t>Poznámka k položce:_x000D_
30g/m2, 2xročně</t>
  </si>
  <si>
    <t>(F20*30/1000000)*2</t>
  </si>
  <si>
    <t>27</t>
  </si>
  <si>
    <t>T13</t>
  </si>
  <si>
    <t>hnojivo minerální</t>
  </si>
  <si>
    <t>kg</t>
  </si>
  <si>
    <t>2029570987</t>
  </si>
  <si>
    <t>hnojivo minerální, NPK 11-7-7</t>
  </si>
  <si>
    <t>((F20*30/1000)*2)*1*1,03</t>
  </si>
  <si>
    <t>NT11</t>
  </si>
  <si>
    <t>Keř listnatý - tvarovaný</t>
  </si>
  <si>
    <t>28</t>
  </si>
  <si>
    <t>-965266246</t>
  </si>
  <si>
    <t>F21*F22*1</t>
  </si>
  <si>
    <t>-1852625523</t>
  </si>
  <si>
    <t>30</t>
  </si>
  <si>
    <t>-758059656</t>
  </si>
  <si>
    <t>(F21*1*30/1000000)*2</t>
  </si>
  <si>
    <t>31</t>
  </si>
  <si>
    <t>-79631499</t>
  </si>
  <si>
    <t>((F21*1*30/1000)*2)*1,03</t>
  </si>
  <si>
    <t>NT15</t>
  </si>
  <si>
    <t>Stromkové růže</t>
  </si>
  <si>
    <t>32</t>
  </si>
  <si>
    <t>185804414</t>
  </si>
  <si>
    <t>Zřízení ochrany rostlin před mrazem - stromkových růží</t>
  </si>
  <si>
    <t>-2014016286</t>
  </si>
  <si>
    <t>Ochrana rostlin před mrazem přikrytím (zřízení) stromkových růží</t>
  </si>
  <si>
    <t xml:space="preserve">Poznámka k souboru cen:_x000D_
1. V cenách -4421 až -4426 jsou započteny i náklady na naložení odpadu na dopravní prostředek, odvoz do 20 km a složení._x000D_
2. V cenách nejsou započteny náklady na:_x000D_
a) řez; tyto práce se oceňují cenami části C02 souboru cen 184 80-61 Řez stromů, keřů nebo růží._x000D_
b) krycí materiál,_x000D_
c) uložení odpadu na skládku._x000D_
</t>
  </si>
  <si>
    <t>F28*1</t>
  </si>
  <si>
    <t>33</t>
  </si>
  <si>
    <t>184806188</t>
  </si>
  <si>
    <t>Řez růží stromkových</t>
  </si>
  <si>
    <t>-321072870</t>
  </si>
  <si>
    <t>Řez stromů, keřů nebo růží řez růží stromkových</t>
  </si>
  <si>
    <t>34</t>
  </si>
  <si>
    <t>185804253</t>
  </si>
  <si>
    <t>Odstranění odkvetlých a odumřelých částí růží s odklizením odpadu do 20 km</t>
  </si>
  <si>
    <t>-1407898272</t>
  </si>
  <si>
    <t>Odstranění odkvetlých a odumřelých částí rostlin ze záhonů růží</t>
  </si>
  <si>
    <t xml:space="preserve">Poznámka k souboru cen:_x000D_
1. V cenách jsou započteny i náklady spojené s vynošením odpadu na okraje záhonu, naložením na dopravní prostředek, odvozem do 20 km, se složením a na vysbírání případných odpadků ze záhonů._x000D_
2. V cenách nejsou započteny náklady na uložení odpadu na skládku._x000D_
</t>
  </si>
  <si>
    <t>Poznámka k položce:_x000D_
5x ročně</t>
  </si>
  <si>
    <t>F28*F29*5</t>
  </si>
  <si>
    <t>35</t>
  </si>
  <si>
    <t>185804424</t>
  </si>
  <si>
    <t>Odstranění ochrany rostlin před mrazem - stromkových růží</t>
  </si>
  <si>
    <t>850402804</t>
  </si>
  <si>
    <t>Ochrana rostlin před mrazem odkrytím (odstranění) stromkových růží</t>
  </si>
  <si>
    <t>36</t>
  </si>
  <si>
    <t>183911111</t>
  </si>
  <si>
    <t>Ochrana dřevin chemickým postřikem ručně</t>
  </si>
  <si>
    <t>283543075</t>
  </si>
  <si>
    <t xml:space="preserve">Poznámka k souboru cen:_x000D_
1. V cenách jsou započteny i náklady na dovoz vody do 10 km._x000D_
2. V cenách nejsou započteny náklady na chemický postřik, tento se oceňuje ve specifikaci._x000D_
</t>
  </si>
  <si>
    <t>Poznámka k položce:_x000D_
4x ročně</t>
  </si>
  <si>
    <t>F28*F29*4</t>
  </si>
  <si>
    <t>37</t>
  </si>
  <si>
    <t>S7</t>
  </si>
  <si>
    <t>insekticid</t>
  </si>
  <si>
    <t>2114408496</t>
  </si>
  <si>
    <t>Systémový insekticid určený k hubení škůdců (zavíječ zimostrázový, mšice, mery, vlnovníci…) Dávka: 1g přípravku/m2</t>
  </si>
  <si>
    <t>Poznámka k položce:_x000D_
2xročně</t>
  </si>
  <si>
    <t>((F28*F29*1)/1000)*2*1,03</t>
  </si>
  <si>
    <t>38</t>
  </si>
  <si>
    <t>S8</t>
  </si>
  <si>
    <t>fungicid</t>
  </si>
  <si>
    <t>1538062472</t>
  </si>
  <si>
    <t>Kontaktní fungicid proti houbovým chorobám.  Dávka: 1g přípravku/m2</t>
  </si>
  <si>
    <t>Poznámka k položce:_x000D_
Dávka: 1g přípravku/m2, 2x ročně</t>
  </si>
  <si>
    <t>NT21</t>
  </si>
  <si>
    <t>Živý plot listnatý tvarovaný (bez ostnů)</t>
  </si>
  <si>
    <t>39</t>
  </si>
  <si>
    <t>1880433949</t>
  </si>
  <si>
    <t>Poznámka k položce:_x000D_
plocha0,61m2/bm, 1x ročně</t>
  </si>
  <si>
    <t>F35*0,61*1</t>
  </si>
  <si>
    <t>185802113</t>
  </si>
  <si>
    <t>Hnojení půdy umělým hnojivem na široko v rovině a svahu do 1:5</t>
  </si>
  <si>
    <t>-1191463459</t>
  </si>
  <si>
    <t>Hnojení půdy nebo trávníku v rovině nebo na svahu do 1:5 umělým hnojivem na široko</t>
  </si>
  <si>
    <t>Poznámka k položce:_x000D_
plocha 0,61m2, 1x ročně</t>
  </si>
  <si>
    <t>((F35*0,61*30)/1000000)*1</t>
  </si>
  <si>
    <t>41</t>
  </si>
  <si>
    <t>1063878033</t>
  </si>
  <si>
    <t>Poznámka k položce:_x000D_
30g/m2, plocha úhoru 0,61m2,1xročně</t>
  </si>
  <si>
    <t>((F35*0,61*30)/1000)*1*1,03</t>
  </si>
  <si>
    <t>42</t>
  </si>
  <si>
    <t>184803111</t>
  </si>
  <si>
    <t>Řez a tvarování živých plotů přímých v do 0,8 m a š do 0,8 m s odvozem odpadu do 20 km</t>
  </si>
  <si>
    <t>-1256189274</t>
  </si>
  <si>
    <t>Řez a tvarování živých plotů a stěn přímých, výšky do 0,8 m, šířky do 0,8 m</t>
  </si>
  <si>
    <t>F35*F36*2</t>
  </si>
  <si>
    <t>43</t>
  </si>
  <si>
    <t>184803119</t>
  </si>
  <si>
    <t>Příplatek k řezu a tvarování živých plotů za řez a tvarování v obloucích</t>
  </si>
  <si>
    <t>-1389000188</t>
  </si>
  <si>
    <t>Řez a tvarování živých plotů a stěn Příplatek k cenám za řez a tvarování v obloucích</t>
  </si>
  <si>
    <t>44</t>
  </si>
  <si>
    <t>185802112</t>
  </si>
  <si>
    <t>Hnojení půdy vitahumem, kompostem nebo chlévskou mrvou v rovině a svahu do 1:5</t>
  </si>
  <si>
    <t>-1614154221</t>
  </si>
  <si>
    <t>Hnojení půdy nebo trávníku v rovině nebo na svahu do 1:5 vitahumem, kompostem nebo chlévskou mrvou</t>
  </si>
  <si>
    <t>Poznámka k položce:_x000D_
80% plochy, 1x2roky</t>
  </si>
  <si>
    <t>((F35*0,61*20)/1000)*0,5</t>
  </si>
  <si>
    <t>1031110011</t>
  </si>
  <si>
    <t>zahradní kompost, humózní, lehce zásaditý</t>
  </si>
  <si>
    <t>1219263679</t>
  </si>
  <si>
    <t>Poznámka k položce:_x000D_
Dávka: 20kg/m2, 1x za dva roky</t>
  </si>
  <si>
    <t>((F35*20*0,61)/1000)*0,5*1,03</t>
  </si>
  <si>
    <t>NT23</t>
  </si>
  <si>
    <t>Živý plot stálezelený tvarovaný (bez ostnů)</t>
  </si>
  <si>
    <t>46</t>
  </si>
  <si>
    <t>185804514</t>
  </si>
  <si>
    <t>Odplevelení souvislých keřových skupin v rovině a svahu do 1:5</t>
  </si>
  <si>
    <t>521196767</t>
  </si>
  <si>
    <t>Odplevelení výsadeb v rovině nebo na svahu do 1:5 souvislých keřových skupin</t>
  </si>
  <si>
    <t xml:space="preserve">Poznámka k souboru cen:_x000D_
1. V cenách jsou započteny i náklady spojené s nakypřením, s případným naložením odpadu na dopravní prostředek, odvozem do 20 km a se složením._x000D_
2. V cenách nejsou započteny náklady na uložení odpadu na skládku._x000D_
3. V cenách o sklonu svahu přes 1:1 jsou uvažovány podmínky pro svahy běžně schůdné; bez použití lezeckých technik. V případě použití lezeckých technik se tyto náklady oceňují individuálně._x000D_
</t>
  </si>
  <si>
    <t>Poznámka k položce:_x000D_
plocha úhoru 0,4m2, 3x ročně</t>
  </si>
  <si>
    <t>F39*0,4*3</t>
  </si>
  <si>
    <t>47</t>
  </si>
  <si>
    <t>667328593</t>
  </si>
  <si>
    <t>Poznámka k položce:_x000D_
plocha 0,4m2, 1x ročně</t>
  </si>
  <si>
    <t>((F39*0,4*30)/1000000)*1</t>
  </si>
  <si>
    <t>-1780116231</t>
  </si>
  <si>
    <t>Poznámka k položce:_x000D_
30g/m2,plocha 0,4m2,  1xročně</t>
  </si>
  <si>
    <t>((F39*0,4*30)/1000)*1*1,03</t>
  </si>
  <si>
    <t>49</t>
  </si>
  <si>
    <t>2000777730</t>
  </si>
  <si>
    <t>F39*F40*2</t>
  </si>
  <si>
    <t>50</t>
  </si>
  <si>
    <t>354318399</t>
  </si>
  <si>
    <t>51</t>
  </si>
  <si>
    <t>1809721625</t>
  </si>
  <si>
    <t>Poznámka k položce:_x000D_
7x ročně</t>
  </si>
  <si>
    <t>F39*F40*7</t>
  </si>
  <si>
    <t>52</t>
  </si>
  <si>
    <t>s7</t>
  </si>
  <si>
    <t>-94435698</t>
  </si>
  <si>
    <t>Poznámka k položce:_x000D_
Dávka: 1g přípravku/m2, 7x ročně</t>
  </si>
  <si>
    <t>((F39*F40*1)/1000)*7*1,03</t>
  </si>
  <si>
    <t>1080492923</t>
  </si>
  <si>
    <t>Poznámka k položce:_x000D_
100% plochy, 1x2roky</t>
  </si>
  <si>
    <t>((F39*20)/1000)*0,5</t>
  </si>
  <si>
    <t>54</t>
  </si>
  <si>
    <t>554557114</t>
  </si>
  <si>
    <t>((F39*20)/1000)*0,5*1,03</t>
  </si>
  <si>
    <t>NT24</t>
  </si>
  <si>
    <t>Živý plot stálezelený tvarovaný (s ostny)</t>
  </si>
  <si>
    <t>55</t>
  </si>
  <si>
    <t>1091587486</t>
  </si>
  <si>
    <t>Poznámka k položce:_x000D_
plocha 20%, 2x ročně</t>
  </si>
  <si>
    <t>F41*0,2*2</t>
  </si>
  <si>
    <t>56</t>
  </si>
  <si>
    <t>-212582394</t>
  </si>
  <si>
    <t>Poznámka k položce:_x000D_
plocha 20%, 1x ročně</t>
  </si>
  <si>
    <t>((F41*0,2*30)/1000000)*1</t>
  </si>
  <si>
    <t>57</t>
  </si>
  <si>
    <t>1477549777</t>
  </si>
  <si>
    <t>Poznámka k položce:_x000D_
30g/m2,plocha 20%, 1xročně</t>
  </si>
  <si>
    <t>((F41*0,2*30)/1000)*1*1,03</t>
  </si>
  <si>
    <t>58</t>
  </si>
  <si>
    <t>184803112</t>
  </si>
  <si>
    <t>Řez a tvarování živých plotů přímých v do 1,5 m a š do 1,0 m s odvozem odpadu do 20 km</t>
  </si>
  <si>
    <t>-506880697</t>
  </si>
  <si>
    <t>Řez a tvarování živých plotů a stěn přímých, výšky přes 0,8 do 1,5 m, šířky do 1,0 m</t>
  </si>
  <si>
    <t>Poznámka k položce:_x000D_
3x ročně</t>
  </si>
  <si>
    <t>F41*F42*3</t>
  </si>
  <si>
    <t>NT26</t>
  </si>
  <si>
    <t>Popínavé rostliny - bodové (s ostny)</t>
  </si>
  <si>
    <t>59</t>
  </si>
  <si>
    <t>184806187</t>
  </si>
  <si>
    <t>Řez růží pnoucích</t>
  </si>
  <si>
    <t>-684114040</t>
  </si>
  <si>
    <t>Řez stromů, keřů nebo růží řez růží pnoucích</t>
  </si>
  <si>
    <t>F44*1</t>
  </si>
  <si>
    <t>60</t>
  </si>
  <si>
    <t>T1</t>
  </si>
  <si>
    <t>Vyvázání popínavé růže k opoře</t>
  </si>
  <si>
    <t>-1544769575</t>
  </si>
  <si>
    <t>61</t>
  </si>
  <si>
    <t>-1199718282</t>
  </si>
  <si>
    <t>F44*1*3</t>
  </si>
  <si>
    <t>62</t>
  </si>
  <si>
    <t>185804513</t>
  </si>
  <si>
    <t>Odplevelení dřevin soliterních v rovině a svahu do 1:5</t>
  </si>
  <si>
    <t>-604257960</t>
  </si>
  <si>
    <t>Odplevelení výsadeb v rovině nebo na svahu do 1:5 dřevin solitérních</t>
  </si>
  <si>
    <t>F44*0,25*2</t>
  </si>
  <si>
    <t>NT27</t>
  </si>
  <si>
    <t>Popínavé rostliny - plošné (bez ostnů)</t>
  </si>
  <si>
    <t>63</t>
  </si>
  <si>
    <t>T2</t>
  </si>
  <si>
    <t>Soubor pracovních operací (udržovací řez, redukce, odstranění případné buřeně) lezecky či plošinou, včetně odvozu a skládkovného (cca 3m3 odpadu)</t>
  </si>
  <si>
    <t>-740407813</t>
  </si>
  <si>
    <t>Soubor pracovních operací (udržovací řez, redukce, odstranění případné buřeně) lezecky či plošinou, včetně odvozu a skládkovného (cca 3m3 odpadu)
Na skalách a zdech (Hedera, Parthenocissus)</t>
  </si>
  <si>
    <t>NT28</t>
  </si>
  <si>
    <t>Záhon polokeřů volně rostlý</t>
  </si>
  <si>
    <t>64</t>
  </si>
  <si>
    <t>185804252</t>
  </si>
  <si>
    <t>Odstranění odkvetlých a odumřelých částí trvalek s odklizením odpadu do 20 km</t>
  </si>
  <si>
    <t>259695671</t>
  </si>
  <si>
    <t>Odstranění odkvetlých a odumřelých částí rostlin ze záhonů trvalek</t>
  </si>
  <si>
    <t>F46*2</t>
  </si>
  <si>
    <t>65</t>
  </si>
  <si>
    <t>184911151</t>
  </si>
  <si>
    <t>Mulčování záhonů kačírkem tl. vrstvy do 0,05 m v rovině a svahu do 1:5</t>
  </si>
  <si>
    <t>-1822584420</t>
  </si>
  <si>
    <t>Mulčování záhonů kačírkem nebo drceným kamenivem tloušťky mulče přes 20 do 50 mm v rovině nebo na svahu do 1:5</t>
  </si>
  <si>
    <t xml:space="preserve">Poznámka k souboru cen:_x000D_
1. V cenách jsou započteny i náklady na naložení odpadu na dopravní prostředek, odvoz do 20 km a složení odpadu._x000D_
2. V cenách nejsou započteny náklady na:_x000D_
a) uložení odpadu na skládku,_x000D_
b) mulč v podobě kačírku nebo drceného kameniva, tento se oceňuje ve specifikaci._x000D_
3. Ceny jsou určeny pro zpracování materiálem o frakci do 63 mm. Nad velikost této frakce se práce oceňuje individuálně._x000D_
</t>
  </si>
  <si>
    <t>Poznámka k položce:_x000D_
plocha 0,13m2, 3x 10 let</t>
  </si>
  <si>
    <t>F46*0,13*0,3</t>
  </si>
  <si>
    <t>66</t>
  </si>
  <si>
    <t>374011</t>
  </si>
  <si>
    <t>štěrk frakce 4/8</t>
  </si>
  <si>
    <t>2013082061</t>
  </si>
  <si>
    <t>štěrk vápencový, frakce 4-8</t>
  </si>
  <si>
    <t>Poznámka k položce:_x000D_
objemová hmotnost 2t/m3,50mm,  3x10let</t>
  </si>
  <si>
    <t>F46*0,13*0,05*2*0,3</t>
  </si>
  <si>
    <t>185804511</t>
  </si>
  <si>
    <t>Odplevelení záhonu květin v rovině a svahu do 1:5</t>
  </si>
  <si>
    <t>-939414590</t>
  </si>
  <si>
    <t>Odplevelení výsadeb v rovině nebo na svahu do 1:5 záhonů květin</t>
  </si>
  <si>
    <t>Poznámka k položce:_x000D_
plocha 0,87m2, 4x ročně</t>
  </si>
  <si>
    <t>F46*0,87*4</t>
  </si>
  <si>
    <t>NT29</t>
  </si>
  <si>
    <t>Záhon polokeřů - tvarovaný plůtek</t>
  </si>
  <si>
    <t>68</t>
  </si>
  <si>
    <t>T3</t>
  </si>
  <si>
    <t>Tvarovací řez polokeřů (liniové v obloucích) do výšky 0,4m</t>
  </si>
  <si>
    <t>-672798045</t>
  </si>
  <si>
    <t>F47*F48*3</t>
  </si>
  <si>
    <t>69</t>
  </si>
  <si>
    <t>-972002084</t>
  </si>
  <si>
    <t>Poznámka k položce:_x000D_
plocha 0,47%, 3x 10 let</t>
  </si>
  <si>
    <t>F47*0,47*0,3</t>
  </si>
  <si>
    <t>70</t>
  </si>
  <si>
    <t>-1687585301</t>
  </si>
  <si>
    <t>Poznámka k položce:_x000D_
objemová hmotnost 2t/m3,plocha 47%, 50mm 3x10let</t>
  </si>
  <si>
    <t>F47*0,47*0,05*2*0,3</t>
  </si>
  <si>
    <t>71</t>
  </si>
  <si>
    <t>-95142108</t>
  </si>
  <si>
    <t>Poznámka k položce:_x000D_
plocha 53%, 4x ročně</t>
  </si>
  <si>
    <t>F47*0,53*4</t>
  </si>
  <si>
    <t>NT30</t>
  </si>
  <si>
    <t>Záhon letniček (výsadba)</t>
  </si>
  <si>
    <t>72</t>
  </si>
  <si>
    <t>183403131</t>
  </si>
  <si>
    <t>Obdělání půdy rytím zemina tř 1 a 2 v rovině a svahu do 1:5</t>
  </si>
  <si>
    <t>512</t>
  </si>
  <si>
    <t>1443522837</t>
  </si>
  <si>
    <t>Obdělání půdy rytím půdy hl. do 200 mm v zemině tř. 1 až 2 v rovině nebo na svahu do 1:5</t>
  </si>
  <si>
    <t xml:space="preserve">Poznámka k souboru cen:_x000D_
1. Každé opakované obdělání půdy se oceňuje samostatně._x000D_
2. Ceny -3114 a -3115 lze použít i pro obdělání půdy aktivními branami._x000D_
</t>
  </si>
  <si>
    <t>Poznámka k položce:_x000D_
30% plochy, 1x ročně</t>
  </si>
  <si>
    <t>F49*0,3*1</t>
  </si>
  <si>
    <t>73</t>
  </si>
  <si>
    <t>183403113</t>
  </si>
  <si>
    <t>Obdělání půdy frézováním v rovině a svahu do 1:5</t>
  </si>
  <si>
    <t>1707974102</t>
  </si>
  <si>
    <t>Obdělání půdy frézováním v rovině nebo na svahu do 1:5</t>
  </si>
  <si>
    <t>Poznámka k položce:_x000D_
70% plochy, 1x ročně</t>
  </si>
  <si>
    <t>F49*0,7*1</t>
  </si>
  <si>
    <t>74</t>
  </si>
  <si>
    <t>183403153</t>
  </si>
  <si>
    <t>Obdělání půdy hrabáním v rovině a svahu do 1:5</t>
  </si>
  <si>
    <t>360887378</t>
  </si>
  <si>
    <t>Obdělání půdy hrabáním v rovině nebo na svahu do 1:5</t>
  </si>
  <si>
    <t>Poznámka k položce:_x000D_
1xročně</t>
  </si>
  <si>
    <t>F49*1</t>
  </si>
  <si>
    <t>75</t>
  </si>
  <si>
    <t>-1937334658</t>
  </si>
  <si>
    <t>Poznámka k položce:_x000D_
substrát 20kg/m2, 1x za dva roky</t>
  </si>
  <si>
    <t>((F49*20)/1000)*0,5</t>
  </si>
  <si>
    <t>76</t>
  </si>
  <si>
    <t>103111002</t>
  </si>
  <si>
    <t>zeminový substrát (směs rašelin, drceného kompostu, popř. vylehčen perlitem, základní zásaba živin)</t>
  </si>
  <si>
    <t>-674218012</t>
  </si>
  <si>
    <t>zeminový substrát (směs rašeliny, drceného kompostu, popř. vylehčen perlitem, základní zásoba živin, objemová hmotnost 1,1t/m3)</t>
  </si>
  <si>
    <t>Poznámka k položce:_x000D_
20kg/m2,1x2 roky</t>
  </si>
  <si>
    <t>((F49*20)/1000)*0,5*1,03</t>
  </si>
  <si>
    <t>77</t>
  </si>
  <si>
    <t>-447932373</t>
  </si>
  <si>
    <t>Poznámka k položce:_x000D_
20g/m2, 2x ročně</t>
  </si>
  <si>
    <t>((F49*20)/1000000)*2</t>
  </si>
  <si>
    <t>78</t>
  </si>
  <si>
    <t>-1367045352</t>
  </si>
  <si>
    <t>((F49*20)/1000)*2*1,03</t>
  </si>
  <si>
    <t>79</t>
  </si>
  <si>
    <t>183111111</t>
  </si>
  <si>
    <t>Hloubení jamek bez výměny půdy zeminy tř 1 až 4 objem do 0,002 m3 v rovině a svahu do 1:5</t>
  </si>
  <si>
    <t>1564658346</t>
  </si>
  <si>
    <t>Hloubení jamek pro vysazování rostlin v zemině tř.1 až 4 bez výměny půdy v rovině nebo na svahu do 1:5, objemu do 0,002 m3</t>
  </si>
  <si>
    <t xml:space="preserve">Poznámka k souboru cen:_x000D_
1. V cenách jsou započteny i náklady na případné naložení přebytečných výkopků na dopravní prostředek, odvoz na vzdálenost do 20 km a složení výkopků._x000D_
2. V cenách nejsou započteny náklady na uložení odpadu na skládku._x000D_
3. V cenách o sklonu svahu přes 1:1 jsou uvažovány podmínky pro svahy běžně schůdné; bez použití lezeckých technik. V případě použití lezeckých technik se tyto náklady oceňují individuálně._x000D_
</t>
  </si>
  <si>
    <t>(F49*F50)+(F49*F51)+(F49*F53)</t>
  </si>
  <si>
    <t>80</t>
  </si>
  <si>
    <t>183211321</t>
  </si>
  <si>
    <t>Výsadba květin hrnkovaných D květináče do 80 mm</t>
  </si>
  <si>
    <t>-1298177826</t>
  </si>
  <si>
    <t>Výsadba květin do připravené půdy se zalitím do připravené půdy, se zalitím květin hrnkovaných o průměru květináče do 80 mm</t>
  </si>
  <si>
    <t xml:space="preserve">Poznámka k souboru cen:_x000D_
1. V cenách jsou započteny i náklady na případné naložení přebytečných výkopků na dopravní prostředek, odvoz na vzdálenost do 20 km a složení výkopků._x000D_
2. V cenách nejsou započteny náklady na:_x000D_
a) hloubení jamek,_x000D_
b) uložení odpadu na skládce._x000D_
3. Ceny nelze použít pro ornamentální výsadby; tyto se oceňují individuálně._x000D_
</t>
  </si>
  <si>
    <t>(F49*F50)+(F49*F51)</t>
  </si>
  <si>
    <t>81</t>
  </si>
  <si>
    <t>S1</t>
  </si>
  <si>
    <t>sazenice letniček a dvouletek, D květináče do 80mm - letmičky</t>
  </si>
  <si>
    <t>1833342214</t>
  </si>
  <si>
    <t>Sazenice letniček a dvouletek, D květináče do 80mm</t>
  </si>
  <si>
    <t>F49*F50*1,03</t>
  </si>
  <si>
    <t>82</t>
  </si>
  <si>
    <t>S2</t>
  </si>
  <si>
    <t>sazenice letniček a dvouletek, D květináče do 80mm - dvouletky</t>
  </si>
  <si>
    <t>-1650093562</t>
  </si>
  <si>
    <t>Sazenice letniček a dvouletek, D květináče do 80mm - dvouletky</t>
  </si>
  <si>
    <t>Poznámka k položce:_x000D_
dvouletky 19ks/m2</t>
  </si>
  <si>
    <t>F49*F51*1,03</t>
  </si>
  <si>
    <t>83</t>
  </si>
  <si>
    <t>183211313</t>
  </si>
  <si>
    <t>Výsadba cibulí nebo hlíz</t>
  </si>
  <si>
    <t>611195009</t>
  </si>
  <si>
    <t>Výsadba květin do připravené půdy se zalitím do připravené půdy, se zalitím cibulí nebo hlíz</t>
  </si>
  <si>
    <t>F49*F52</t>
  </si>
  <si>
    <t>S4</t>
  </si>
  <si>
    <t>cibuloviny - tulipány</t>
  </si>
  <si>
    <t>46663252</t>
  </si>
  <si>
    <t>Cibuloviny - tulipány</t>
  </si>
  <si>
    <t>Poznámka k položce:_x000D_
30% nových cibulovin/rok</t>
  </si>
  <si>
    <t>F49*F52*0,3*1,03</t>
  </si>
  <si>
    <t>85</t>
  </si>
  <si>
    <t>185805213</t>
  </si>
  <si>
    <t>Zrušení květinových výsadeb na záhonech cibulovin nebo hlíznatých</t>
  </si>
  <si>
    <t>-555852478</t>
  </si>
  <si>
    <t>Odstranění květinových výsadeb v terénu z cibulovin nebo hlíznatých</t>
  </si>
  <si>
    <t xml:space="preserve">Poznámka k souboru cen:_x000D_
1. V cenách jsou započteny i náklady na vyčistění ploch, se složením odpadu na hromady nebo naložením na dopravní prostředek, odvozem do 20 km, se složením na záhonech a na uložení květin do truhlíků, pokud je tyto možno dále použít._x000D_
2. V cenách nejsou započteny náklady na založení záhonu nebo přípravu nádoby; tyto práce se oceňují příslušnými cenami části A02 nebo C02._x000D_
</t>
  </si>
  <si>
    <t>Poznámka k položce:_x000D_
1x3 roky</t>
  </si>
  <si>
    <t>F49*F52*0,3</t>
  </si>
  <si>
    <t>S6</t>
  </si>
  <si>
    <t>Vybrání cibulí tulipánů ze záhonů, očištění a uskladnění, vč. namoření před výsadbou</t>
  </si>
  <si>
    <t>1384329994</t>
  </si>
  <si>
    <t>Poznámka k položce:_x000D_
2x3 roky = 70%</t>
  </si>
  <si>
    <t>F49*F52*0,7</t>
  </si>
  <si>
    <t>87</t>
  </si>
  <si>
    <t>183211421</t>
  </si>
  <si>
    <t>Dosadba květin hrnkovaných D květináče do 80 mm</t>
  </si>
  <si>
    <t>-1108890480</t>
  </si>
  <si>
    <t>Dosadba květin se zalitím hrnkovaných, o průměru květináče do 80 mm</t>
  </si>
  <si>
    <t xml:space="preserve">Poznámka k souboru cen:_x000D_
1. V cenách jsou započteny i náklady na hloubení jamky._x000D_
2. V cenách nejsou započteny náklady na sadební materiál, tyto se oceňují ve specifikaci._x000D_
3. Ceny jsou určeny pouze pro dosadbu chybějících květin do 50 %._x000D_
4. Ceny nelze použít pro dosadbu chybějících květin nad 50 %; tyto práce se oceňují cenami části A02 souboru cen 183 21-13 Výsadba květin do připravené půdy se zalitím._x000D_
</t>
  </si>
  <si>
    <t>Poznámka k položce:_x000D_
7%, 4ks/m2</t>
  </si>
  <si>
    <t>F49*F53</t>
  </si>
  <si>
    <t>88</t>
  </si>
  <si>
    <t>S3</t>
  </si>
  <si>
    <t>sazenice letniček a dvouletek, D květináče do 80mm - dosadby</t>
  </si>
  <si>
    <t>353750349</t>
  </si>
  <si>
    <t>Sazenice letniček a dvouletek, D květináče do 80mm - dosadby</t>
  </si>
  <si>
    <t>F49*F53*1,03</t>
  </si>
  <si>
    <t>89</t>
  </si>
  <si>
    <t>-1345344668</t>
  </si>
  <si>
    <t>Poznámka k položce:_x000D_
3xročně</t>
  </si>
  <si>
    <t>F49*3</t>
  </si>
  <si>
    <t>90</t>
  </si>
  <si>
    <t>185804211</t>
  </si>
  <si>
    <t>Vypletí záhonu květin s naložením a odvozem odpadu do 20 km v rovině a svahu do 1:5</t>
  </si>
  <si>
    <t>-234298324</t>
  </si>
  <si>
    <t>Vypletí v rovině nebo na svahu do 1:5 záhonu květin</t>
  </si>
  <si>
    <t>Poznámka k položce:_x000D_
4xročně</t>
  </si>
  <si>
    <t>F49*4</t>
  </si>
  <si>
    <t>91</t>
  </si>
  <si>
    <t>S5</t>
  </si>
  <si>
    <t>Tvarování letniček kobercových</t>
  </si>
  <si>
    <t>300192234</t>
  </si>
  <si>
    <t>Poznámka k položce:_x000D_
8xročně</t>
  </si>
  <si>
    <t>F49*8</t>
  </si>
  <si>
    <t>92</t>
  </si>
  <si>
    <t>185805211</t>
  </si>
  <si>
    <t>Zrušení květinových výsadeb na záhonech letniček</t>
  </si>
  <si>
    <t>1139175223</t>
  </si>
  <si>
    <t>Odstranění květinových výsadeb v terénu z letniček nebo dvouletek</t>
  </si>
  <si>
    <t>NT31</t>
  </si>
  <si>
    <t>Záhon letniček z výsevu</t>
  </si>
  <si>
    <t>93</t>
  </si>
  <si>
    <t>-1625026392</t>
  </si>
  <si>
    <t>F54*0,3*1</t>
  </si>
  <si>
    <t>94</t>
  </si>
  <si>
    <t>347886358</t>
  </si>
  <si>
    <t>F54*0,7*1</t>
  </si>
  <si>
    <t>95</t>
  </si>
  <si>
    <t>-306129839</t>
  </si>
  <si>
    <t>F54*2</t>
  </si>
  <si>
    <t>96</t>
  </si>
  <si>
    <t>189571097</t>
  </si>
  <si>
    <t xml:space="preserve">Poznámka k položce:_x000D_
substrát 10cm, 1xročně </t>
  </si>
  <si>
    <t>F54*0,1*1,6*1</t>
  </si>
  <si>
    <t>97</t>
  </si>
  <si>
    <t>103111003</t>
  </si>
  <si>
    <t xml:space="preserve">krycí substrát pro letničky z přímého výsevu </t>
  </si>
  <si>
    <t>775179074</t>
  </si>
  <si>
    <t>krycí substrát pro letničky z přímého výsevu  (odvozen od trávník.subs.zakládacího a křemič.písku, zásoba živin). Mocnost vrstvy: 10 cm.</t>
  </si>
  <si>
    <t>Poznámka k položce:_x000D_
Mocnost vrstvy: 10 cm, 1xročně</t>
  </si>
  <si>
    <t>F54*0,1*1*1,03</t>
  </si>
  <si>
    <t>98</t>
  </si>
  <si>
    <t>T4</t>
  </si>
  <si>
    <t>Výsev směsi letniček do předem připraveného záhonu</t>
  </si>
  <si>
    <t>1607574902</t>
  </si>
  <si>
    <t>F54*1</t>
  </si>
  <si>
    <t>99</t>
  </si>
  <si>
    <t>T6</t>
  </si>
  <si>
    <t>výsevní směs letniček</t>
  </si>
  <si>
    <t>423030610</t>
  </si>
  <si>
    <t>Výsevní směs letniček, 1,9g/m2</t>
  </si>
  <si>
    <t>Poznámka k položce:_x000D_
1,9/m2</t>
  </si>
  <si>
    <t>((F54*1,9)/1000)*1,03</t>
  </si>
  <si>
    <t>100</t>
  </si>
  <si>
    <t>1729848883</t>
  </si>
  <si>
    <t>Poznámka k položce:_x000D_
0,02m3/m2, 5x ročně</t>
  </si>
  <si>
    <t>F54*0,02*5</t>
  </si>
  <si>
    <t>101</t>
  </si>
  <si>
    <t>-1950419698</t>
  </si>
  <si>
    <t>102</t>
  </si>
  <si>
    <t>T5</t>
  </si>
  <si>
    <t>Odstranění odumřelých rostlin letniček z výsevu</t>
  </si>
  <si>
    <t>-1804806373</t>
  </si>
  <si>
    <t>103</t>
  </si>
  <si>
    <t>185803511</t>
  </si>
  <si>
    <t>Odstranění přerostlého drnu u cest a záhonů s naložením a odvozem odpadu do 20 km</t>
  </si>
  <si>
    <t>m</t>
  </si>
  <si>
    <t>-1547386281</t>
  </si>
  <si>
    <t>Odstranění přerostlého drnu u cest nebo záhonů</t>
  </si>
  <si>
    <t xml:space="preserve">Poznámka k souboru cen:_x000D_
1. V cenách jsou započteny i náklady spojené s naložením odpadu na dopravní prostředek, odvozem do 20 km a se složením._x000D_
2. V cenách nejsou započteny náklady na uložení odpadu na skládku._x000D_
3. Ceny lze použít jen tehdy, je-li přerostlý drn odstraňován nejméně jednou ročně._x000D_
</t>
  </si>
  <si>
    <t>F54*F55*2</t>
  </si>
  <si>
    <t>NT32</t>
  </si>
  <si>
    <t>Záhon trvalek - okrasné a botanické - I.</t>
  </si>
  <si>
    <t>104</t>
  </si>
  <si>
    <t>-541926156</t>
  </si>
  <si>
    <t>Poznámka k položce:_x000D_
plocha úhoru 0,86m2, 4xročně</t>
  </si>
  <si>
    <t>F56*0,86*4</t>
  </si>
  <si>
    <t>105</t>
  </si>
  <si>
    <t>-60719430</t>
  </si>
  <si>
    <t>F56*2</t>
  </si>
  <si>
    <t>106</t>
  </si>
  <si>
    <t>623332533</t>
  </si>
  <si>
    <t>Poznámka k položce:_x000D_
20g/m2, 2xročně</t>
  </si>
  <si>
    <t>((F56*20)/1000000)*2</t>
  </si>
  <si>
    <t>107</t>
  </si>
  <si>
    <t>-1349354292</t>
  </si>
  <si>
    <t>((F56*20)/1000)*2*1,03</t>
  </si>
  <si>
    <t>108</t>
  </si>
  <si>
    <t>275249779</t>
  </si>
  <si>
    <t>Poznámka k položce:_x000D_
45kg/m2, 3x10let</t>
  </si>
  <si>
    <t>((F56*45)/1000)*0,3</t>
  </si>
  <si>
    <t>109</t>
  </si>
  <si>
    <t>103111005</t>
  </si>
  <si>
    <t>Zahradní kompost, humózní, lehce zásaditý</t>
  </si>
  <si>
    <t>1711539413</t>
  </si>
  <si>
    <t>F56*0,0409*0,3*1,03</t>
  </si>
  <si>
    <t>110</t>
  </si>
  <si>
    <t>738015589</t>
  </si>
  <si>
    <t>Poznámka k položce:_x000D_
0,02m3/m2, 4x ročně</t>
  </si>
  <si>
    <t>F54*0,02*4</t>
  </si>
  <si>
    <t>111</t>
  </si>
  <si>
    <t>185804251</t>
  </si>
  <si>
    <t>Odstranění odkvetlých a odumřelých částí letniček, cibulovin s odklizením odpadu do 20 km</t>
  </si>
  <si>
    <t>-1807525912</t>
  </si>
  <si>
    <t>Odstranění odkvetlých a odumřelých částí rostlin ze záhonů letniček, cibulovin nebo hlíznatých</t>
  </si>
  <si>
    <t>F56*3</t>
  </si>
  <si>
    <t>112</t>
  </si>
  <si>
    <t>184802613</t>
  </si>
  <si>
    <t>Chemické odplevelení po založení kultury postřikem hnízdově v rovině a svahu do 1:5</t>
  </si>
  <si>
    <t>-452284712</t>
  </si>
  <si>
    <t>Chemické odplevelení po založení kultury v rovině nebo na svahu do 1:5 postřikem hnízdově</t>
  </si>
  <si>
    <t xml:space="preserve">Poznámka k souboru cen:_x000D_
1. Ceny -2613, -2617, -2623, -2627, -2633, -2637, -2643 a -2647 jsou určeny pro odplevelení ploch o ploše do 10 m2 jednotlivě, nebo pro odstranění hnízd plevelů o ploše do 20 m2 jednotlivě vzdálených od sebe nejméně 5 m._x000D_
2. Ceny nelze použít pro chemické odplevelení trávníku; tyto práce se oceňují cenami části A02 souboru cen 184 80-2 . Chemické odplevelení před založením kultury._x000D_
3. V cenách -2611 až -2614, -2621 až -2624, -2631 až –2634 a -2641 až -2644 jsou započteny i náklady na dovoz vody do 10 km._x000D_
4. V cenách o sklonu svahu přes 1:1 jsou uvažovány podmínky pro svahy běžně schůdné; bez použití lezeckých technik. V případě použití lezeckých technik se tyto náklady oceňují individuálně._x000D_
</t>
  </si>
  <si>
    <t>F56*1</t>
  </si>
  <si>
    <t>NT35</t>
  </si>
  <si>
    <t>Záhon růží - záhonové velkokvěté</t>
  </si>
  <si>
    <t>113</t>
  </si>
  <si>
    <t>185804432</t>
  </si>
  <si>
    <t>Odstranění ochrany rostlin před mrazem - nakopčením</t>
  </si>
  <si>
    <t>1467820713</t>
  </si>
  <si>
    <t>Ochrana rostlin před mrazem kopčením odstranění</t>
  </si>
  <si>
    <t>Poznámka k položce:_x000D_
3,75ks/m2, 1xročně</t>
  </si>
  <si>
    <t>F59*3,75*1</t>
  </si>
  <si>
    <t>114</t>
  </si>
  <si>
    <t>184806185</t>
  </si>
  <si>
    <t>Řez růží velkokvětých</t>
  </si>
  <si>
    <t>292188034</t>
  </si>
  <si>
    <t>Řez stromů, keřů nebo růží řez růží velkokvětých</t>
  </si>
  <si>
    <t>Poznámka k položce:_x000D_
3,75ks/m2, 3xročně</t>
  </si>
  <si>
    <t>F59*3,75*3</t>
  </si>
  <si>
    <t>115</t>
  </si>
  <si>
    <t>-272350122</t>
  </si>
  <si>
    <t>Poznámka k položce:_x000D_
60g/m2, 2xročně</t>
  </si>
  <si>
    <t>((F59*60)/1000000)*2</t>
  </si>
  <si>
    <t>-1786519859</t>
  </si>
  <si>
    <t>((F59*60)/1000)*2*1,03</t>
  </si>
  <si>
    <t>117</t>
  </si>
  <si>
    <t>-1272485242</t>
  </si>
  <si>
    <t>Poznámka k položce:_x000D_
45kg/m2, 1x ročně</t>
  </si>
  <si>
    <t>((F59*45)/1000)*1</t>
  </si>
  <si>
    <t>118</t>
  </si>
  <si>
    <t>1731917802</t>
  </si>
  <si>
    <t>Poznámka k položce:_x000D_
45kg/m2=0,0409m3,1xročně</t>
  </si>
  <si>
    <t>F59*0,0409*1*1,03</t>
  </si>
  <si>
    <t>185804512</t>
  </si>
  <si>
    <t>Odplevelení záhonu růží v rovině a svahu do 1:5</t>
  </si>
  <si>
    <t>2002961660</t>
  </si>
  <si>
    <t>Odplevelení výsadeb v rovině nebo na svahu do 1:5 záhonů růží</t>
  </si>
  <si>
    <t>F59*3</t>
  </si>
  <si>
    <t>120</t>
  </si>
  <si>
    <t>185804212</t>
  </si>
  <si>
    <t>Vypletí záhonu růží s naložením a odvozem odpadu do 20 km v rovině a svahu do 1:5</t>
  </si>
  <si>
    <t>-180936815</t>
  </si>
  <si>
    <t>Vypletí v rovině nebo na svahu do 1:5 záhonu růží</t>
  </si>
  <si>
    <t>F59*1</t>
  </si>
  <si>
    <t>121</t>
  </si>
  <si>
    <t>894447503</t>
  </si>
  <si>
    <t>Poznámka k položce:_x000D_
6xročně</t>
  </si>
  <si>
    <t>F59*6</t>
  </si>
  <si>
    <t>122</t>
  </si>
  <si>
    <t>1031196684</t>
  </si>
  <si>
    <t>123</t>
  </si>
  <si>
    <t>185804431</t>
  </si>
  <si>
    <t>Zřízení ochrany rostlin před mrazem - nakopčením</t>
  </si>
  <si>
    <t>1860188667</t>
  </si>
  <si>
    <t>Ochrana rostlin před mrazem kopčením zřízení</t>
  </si>
  <si>
    <t>1813329134</t>
  </si>
  <si>
    <t>F59*4</t>
  </si>
  <si>
    <t>125</t>
  </si>
  <si>
    <t>1305368391</t>
  </si>
  <si>
    <t>((F59*1)/1000)*2*1,03</t>
  </si>
  <si>
    <t>126</t>
  </si>
  <si>
    <t>1262603800</t>
  </si>
  <si>
    <t>NT36</t>
  </si>
  <si>
    <t>Záhon růží - záhonové mnohokvěté</t>
  </si>
  <si>
    <t>127</t>
  </si>
  <si>
    <t>1908935175</t>
  </si>
  <si>
    <t>Poznámka k položce:_x000D_
2,24ks/m2, 1xročně</t>
  </si>
  <si>
    <t>F60*2,24*1</t>
  </si>
  <si>
    <t>128</t>
  </si>
  <si>
    <t>-514289209</t>
  </si>
  <si>
    <t>Poznámka k položce:_x000D_
2,24ks/m2, 2xročně</t>
  </si>
  <si>
    <t>F60*2,24*2</t>
  </si>
  <si>
    <t>129</t>
  </si>
  <si>
    <t>-1964867529</t>
  </si>
  <si>
    <t>((F60*60)/1000000)*2</t>
  </si>
  <si>
    <t>130</t>
  </si>
  <si>
    <t>-643558211</t>
  </si>
  <si>
    <t>((F60*45)/1000)*1</t>
  </si>
  <si>
    <t>131</t>
  </si>
  <si>
    <t>608919031</t>
  </si>
  <si>
    <t>F60*0,00409*1*1,03</t>
  </si>
  <si>
    <t>132</t>
  </si>
  <si>
    <t>-1952009800</t>
  </si>
  <si>
    <t>F60*3</t>
  </si>
  <si>
    <t>133</t>
  </si>
  <si>
    <t>-1656247082</t>
  </si>
  <si>
    <t>F60*1</t>
  </si>
  <si>
    <t>134</t>
  </si>
  <si>
    <t>816128803</t>
  </si>
  <si>
    <t>F60*6</t>
  </si>
  <si>
    <t>135</t>
  </si>
  <si>
    <t>434470989</t>
  </si>
  <si>
    <t>136</t>
  </si>
  <si>
    <t>-285435765</t>
  </si>
  <si>
    <t>137</t>
  </si>
  <si>
    <t>-119044067</t>
  </si>
  <si>
    <t>F60*4</t>
  </si>
  <si>
    <t>138</t>
  </si>
  <si>
    <t>1709988245</t>
  </si>
  <si>
    <t>((F60*1)/1000)*2*1,03</t>
  </si>
  <si>
    <t>139</t>
  </si>
  <si>
    <t>786349172</t>
  </si>
  <si>
    <t>NT37</t>
  </si>
  <si>
    <t>Záhon růží - keřové moderní</t>
  </si>
  <si>
    <t>-1072363627</t>
  </si>
  <si>
    <t>Poznámka k položce:_x000D_
1,7ks/m2, 1xročně</t>
  </si>
  <si>
    <t>F61*1,7*1</t>
  </si>
  <si>
    <t>141</t>
  </si>
  <si>
    <t>184806161</t>
  </si>
  <si>
    <t>Řez keřů trnitých průklestem D koruny do 1,5 m</t>
  </si>
  <si>
    <t>1363325298</t>
  </si>
  <si>
    <t>Řez stromů, keřů nebo růží průklestem keřů trnitých, o průměru koruny do 1,5 m</t>
  </si>
  <si>
    <t>142</t>
  </si>
  <si>
    <t>-46020033</t>
  </si>
  <si>
    <t>((F61*60)/1000000)*2</t>
  </si>
  <si>
    <t>143</t>
  </si>
  <si>
    <t>855068755</t>
  </si>
  <si>
    <t>((F61*60)/1000)*2*1,03</t>
  </si>
  <si>
    <t>144</t>
  </si>
  <si>
    <t>-7564126</t>
  </si>
  <si>
    <t>((F61*45)/1000)*1</t>
  </si>
  <si>
    <t>145</t>
  </si>
  <si>
    <t>776157050</t>
  </si>
  <si>
    <t>F61*0,0409*1*1,03</t>
  </si>
  <si>
    <t>146</t>
  </si>
  <si>
    <t>1209177018</t>
  </si>
  <si>
    <t>F61*3</t>
  </si>
  <si>
    <t>147</t>
  </si>
  <si>
    <t>-1880118494</t>
  </si>
  <si>
    <t>F61*1</t>
  </si>
  <si>
    <t>148</t>
  </si>
  <si>
    <t>-2029050030</t>
  </si>
  <si>
    <t>F61*6</t>
  </si>
  <si>
    <t>149</t>
  </si>
  <si>
    <t>-1338639171</t>
  </si>
  <si>
    <t>150</t>
  </si>
  <si>
    <t>-1084703606</t>
  </si>
  <si>
    <t>151</t>
  </si>
  <si>
    <t>-245859063</t>
  </si>
  <si>
    <t>F61*4</t>
  </si>
  <si>
    <t>152</t>
  </si>
  <si>
    <t>1610334366</t>
  </si>
  <si>
    <t>((F61*1)/1000)*2*1,03</t>
  </si>
  <si>
    <t>153</t>
  </si>
  <si>
    <t>-104316953</t>
  </si>
  <si>
    <t>NT41</t>
  </si>
  <si>
    <t>Zeleň v nádobách - dlouhodobá přenosná, objem 120l</t>
  </si>
  <si>
    <t>154</t>
  </si>
  <si>
    <t>183901113</t>
  </si>
  <si>
    <t>Příprava nádob pro vysazování rostlin v nádoby do 700 mm a plocha do 1 m2 s naplněním zeminou</t>
  </si>
  <si>
    <t>1790736927</t>
  </si>
  <si>
    <t>Příprava nádob pro vysazování rostlin plocha nádoby přes 0,60 do 1.00 m2</t>
  </si>
  <si>
    <t xml:space="preserve">Poznámka k souboru cen:_x000D_
1. V cenách jsou započteny i případné náklady na osazení a stabilizaci nádoby na místě, zřízení vsakovací vrstvy a naplnění nádob zeminou nebo substrátem při výšce nádoby do 700 mm._x000D_
2. V cenách nejsou započteny náklady na nakládání, rozvoz a skládání nádob; tyto se oceňují individuálně._x000D_
3. Plocha nádoby se měří v půdorysném průmětu._x000D_
</t>
  </si>
  <si>
    <t>Poznámka k položce:_x000D_
koeficient 0,25, 3x10 let</t>
  </si>
  <si>
    <t>F65*0,25*0,3</t>
  </si>
  <si>
    <t>155</t>
  </si>
  <si>
    <t>103111004</t>
  </si>
  <si>
    <t>substrát pro pěstování rostlin v nádobách, důraz na optimální provzdušnění kořenového balu, směs rašelin s přídavkem jílových minerálů. Zásoba živin včetně mikroprvků na jedno vegetační období.</t>
  </si>
  <si>
    <t>53268817</t>
  </si>
  <si>
    <t>Poznámka k položce:_x000D_
120l, 3x10let</t>
  </si>
  <si>
    <t>F65*0,12*0,3*1,03</t>
  </si>
  <si>
    <t>156</t>
  </si>
  <si>
    <t>T10</t>
  </si>
  <si>
    <t>Přesazení rostliny s balem</t>
  </si>
  <si>
    <t>-1258286959</t>
  </si>
  <si>
    <t>Poznámka k položce:_x000D_
3x10let</t>
  </si>
  <si>
    <t>157</t>
  </si>
  <si>
    <t>-1844519523</t>
  </si>
  <si>
    <t>Poznámka k položce:_x000D_
plocha 0,25m2/1 nádobu, 2xročně</t>
  </si>
  <si>
    <t>F65*0,25*2</t>
  </si>
  <si>
    <t>158</t>
  </si>
  <si>
    <t>-1993703010</t>
  </si>
  <si>
    <t>Poznámka k položce:_x000D_
20g/ks, 2x ročně</t>
  </si>
  <si>
    <t>((F65*20)/1000000)*2</t>
  </si>
  <si>
    <t>159</t>
  </si>
  <si>
    <t>251911551</t>
  </si>
  <si>
    <t>minerální hnojivo s řízeným uvolňováním živin,doba uvolňování živin 6 měsíců</t>
  </si>
  <si>
    <t>151918571</t>
  </si>
  <si>
    <t>minerální hnojivo s řízeným uvolňováním živin,doba uvolňování živin 6 měsíců, při aplikaci do substrátu 3g/l, plošně 40g/m2</t>
  </si>
  <si>
    <t>((F65*20)/1000)*1*1,03</t>
  </si>
  <si>
    <t>160</t>
  </si>
  <si>
    <t>715754343</t>
  </si>
  <si>
    <t>Poznámka k položce:_x000D_
0,02m3/m2, 1 nádoba=0,25m2, 40x ročně</t>
  </si>
  <si>
    <t>F65*0,02*0,25*40</t>
  </si>
  <si>
    <t>161</t>
  </si>
  <si>
    <t>185804319</t>
  </si>
  <si>
    <t>Příplatek k zalití rostlin za zálivku do nádob</t>
  </si>
  <si>
    <t>-2101084455</t>
  </si>
  <si>
    <t>Zalití rostlin vodou Příplatek k cenám za zálivku nádob, nebo zvýšených záhonů do 100 m2 jednotlivě</t>
  </si>
  <si>
    <t>162</t>
  </si>
  <si>
    <t>2060120194</t>
  </si>
  <si>
    <t>Poznámka k položce:_x000D_
0,25m2/1 nádobu, 1x ročně</t>
  </si>
  <si>
    <t>F65*0,25*1</t>
  </si>
  <si>
    <t>185804219</t>
  </si>
  <si>
    <t>Příplatek k vypletí záhonu za vypletí v nádobách</t>
  </si>
  <si>
    <t>139848518</t>
  </si>
  <si>
    <t>Vypletí Příplatek k cenám za vypletí v nádobách</t>
  </si>
  <si>
    <t>Poznámka k položce:_x000D_
0,25/1nádobu, 1xročně</t>
  </si>
  <si>
    <t>164</t>
  </si>
  <si>
    <t>T11</t>
  </si>
  <si>
    <t>Jarní ošetření přezimovaných rostlin, odstranění poškozených částí, řez</t>
  </si>
  <si>
    <t>70647592</t>
  </si>
  <si>
    <t>F65*1</t>
  </si>
  <si>
    <t>165</t>
  </si>
  <si>
    <t>-763780020</t>
  </si>
  <si>
    <t>Poznámka k položce:_x000D_
2m2/1ks, 5x ročně</t>
  </si>
  <si>
    <t>F65*2*5</t>
  </si>
  <si>
    <t>166</t>
  </si>
  <si>
    <t>450156822</t>
  </si>
  <si>
    <t>((F65*1)/1000)*2*5*1,03</t>
  </si>
  <si>
    <t>167</t>
  </si>
  <si>
    <t>998231411</t>
  </si>
  <si>
    <t>Ruční přesun hmot pro sadovnické a krajinářské úpravy do 100 m</t>
  </si>
  <si>
    <t>-854181718</t>
  </si>
  <si>
    <t>Přesun hmot pro sadovnické a krajinářské úpravy - ručně bez užití mechanizace vodorovná dopravní vzdálenost do 100 m</t>
  </si>
  <si>
    <t>Poznámka k položce:_x000D_
120l=1,3*120=156kg=0,156t, 2xročně</t>
  </si>
  <si>
    <t>F65*0,156*2</t>
  </si>
  <si>
    <t>168</t>
  </si>
  <si>
    <t>998231431</t>
  </si>
  <si>
    <t>Příplatek k ručnímu přesunu hmot pro sadovnické a krajinářské úpravy za zvětšený přesun ZKD 100 m</t>
  </si>
  <si>
    <t>971438510</t>
  </si>
  <si>
    <t>Přesun hmot pro sadovnické a krajinářské úpravy - ručně bez užití mechanizace Příplatek k cenám za zvětšený přesun přes vymezenou největší dopravní vzdálenost za každých dalších i započatých 100 m</t>
  </si>
  <si>
    <t>NT42</t>
  </si>
  <si>
    <t>Zeleň v nádobách - dlouhodobá přenosná, objem 35l</t>
  </si>
  <si>
    <t>169</t>
  </si>
  <si>
    <t>1414616624</t>
  </si>
  <si>
    <t>Poznámka k položce:_x000D_
koeficient 0,125,3x10let</t>
  </si>
  <si>
    <t>F66*0,125*0,3</t>
  </si>
  <si>
    <t>170</t>
  </si>
  <si>
    <t>-1844272008</t>
  </si>
  <si>
    <t>Poznámka k položce:_x000D_
35l, 3x10let</t>
  </si>
  <si>
    <t>F66*0,035*0,3*1,03</t>
  </si>
  <si>
    <t>171</t>
  </si>
  <si>
    <t>-484917092</t>
  </si>
  <si>
    <t>172</t>
  </si>
  <si>
    <t>-1187289206</t>
  </si>
  <si>
    <t>Poznámka k položce:_x000D_
plocha 0,125m2/1 nádobu, 2xročně</t>
  </si>
  <si>
    <t>F66*0,125*2</t>
  </si>
  <si>
    <t>173</t>
  </si>
  <si>
    <t>-1133358993</t>
  </si>
  <si>
    <t>Poznámka k položce:_x000D_
10g/ks, 2x ročně</t>
  </si>
  <si>
    <t>((F66*10)/1000000)*2</t>
  </si>
  <si>
    <t>174</t>
  </si>
  <si>
    <t>-58213649</t>
  </si>
  <si>
    <t>((F66*10)/1000)*2*1,03</t>
  </si>
  <si>
    <t>175</t>
  </si>
  <si>
    <t>1485016157</t>
  </si>
  <si>
    <t>Poznámka k položce:_x000D_
0,02m3/m2, 1 nádoba=0,125m2, 40x ročně</t>
  </si>
  <si>
    <t>F66*0,02*0,125*40</t>
  </si>
  <si>
    <t>176</t>
  </si>
  <si>
    <t>-435716147</t>
  </si>
  <si>
    <t>177</t>
  </si>
  <si>
    <t>-1772431085</t>
  </si>
  <si>
    <t>Poznámka k položce:_x000D_
0,125m2/1 nádobu, 1x ročně</t>
  </si>
  <si>
    <t>F66*0,125*1</t>
  </si>
  <si>
    <t>178</t>
  </si>
  <si>
    <t>-1334364474</t>
  </si>
  <si>
    <t>Poznámka k položce:_x000D_
0,125/1nádobu, 1xročně</t>
  </si>
  <si>
    <t>179</t>
  </si>
  <si>
    <t>-227894893</t>
  </si>
  <si>
    <t>Poznámka k položce:_x000D_
35l=1,3*35=46kg=0,046t, 2xročně</t>
  </si>
  <si>
    <t>F66*0,046*2</t>
  </si>
  <si>
    <t>180</t>
  </si>
  <si>
    <t>175641970</t>
  </si>
  <si>
    <t>NT43</t>
  </si>
  <si>
    <t>Zeleň v nádobách - dlouhodobá přenosná, objem 15l</t>
  </si>
  <si>
    <t>181</t>
  </si>
  <si>
    <t>1440432374</t>
  </si>
  <si>
    <t>Poznámka k položce:_x000D_
koeficient velikosti nádoby 0,1, 3x10let</t>
  </si>
  <si>
    <t>F67*0,1*0,3</t>
  </si>
  <si>
    <t>182</t>
  </si>
  <si>
    <t>-1842334010</t>
  </si>
  <si>
    <t>Poznámka k položce:_x000D_
15l, 3x10let</t>
  </si>
  <si>
    <t>F67*0,015*0,3*1,03</t>
  </si>
  <si>
    <t>183</t>
  </si>
  <si>
    <t>-25265438</t>
  </si>
  <si>
    <t>Poznámka k položce:_x000D_
koeficient velikosti rostliny 0,1, 3x10let</t>
  </si>
  <si>
    <t>184</t>
  </si>
  <si>
    <t>500412609</t>
  </si>
  <si>
    <t>Poznámka k položce:_x000D_
plocha 0,1m2/1 nádobu, 2xročně</t>
  </si>
  <si>
    <t>F67*0,1*2</t>
  </si>
  <si>
    <t>185</t>
  </si>
  <si>
    <t>2144634189</t>
  </si>
  <si>
    <t>((F67*10)/1000000)*2</t>
  </si>
  <si>
    <t>186</t>
  </si>
  <si>
    <t>860184021</t>
  </si>
  <si>
    <t>((F67*10)/1000)*2*1,03</t>
  </si>
  <si>
    <t>187</t>
  </si>
  <si>
    <t>2117412645</t>
  </si>
  <si>
    <t>Poznámka k položce:_x000D_
0,02m3/m2, 1 nádoba=0,1m2, 40x ročně</t>
  </si>
  <si>
    <t>F67*0,02*0,1*40</t>
  </si>
  <si>
    <t>188</t>
  </si>
  <si>
    <t>-2078152240</t>
  </si>
  <si>
    <t>189</t>
  </si>
  <si>
    <t>-334291590</t>
  </si>
  <si>
    <t>Poznámka k položce:_x000D_
0,1m2/1 nádobu, 1x ročně</t>
  </si>
  <si>
    <t>F67*0,1*1</t>
  </si>
  <si>
    <t>190</t>
  </si>
  <si>
    <t>-420970950</t>
  </si>
  <si>
    <t>Poznámka k položce:_x000D_
0,1/1nádobu, 1xročně</t>
  </si>
  <si>
    <t>191</t>
  </si>
  <si>
    <t>-99195327</t>
  </si>
  <si>
    <t>Poznámka k položce:_x000D_
15l=1,3*15=19,5kg=0,0195t, 2xročně</t>
  </si>
  <si>
    <t>F67*0,0195*2</t>
  </si>
  <si>
    <t>192</t>
  </si>
  <si>
    <t>-1423982037</t>
  </si>
  <si>
    <t>NT45</t>
  </si>
  <si>
    <t>Trávník kobercový (mezi ornamenty)</t>
  </si>
  <si>
    <t>193</t>
  </si>
  <si>
    <t>111151111</t>
  </si>
  <si>
    <t>Pokosení trávníku parterového plochy do 1000 m2 s odvozem do 20 km v rovině a svahu do 1:5</t>
  </si>
  <si>
    <t>-1928566968</t>
  </si>
  <si>
    <t>Pokosení trávníku při souvislé ploše do 1000 m2 parterového v rovině nebo svahu do 1:5</t>
  </si>
  <si>
    <t xml:space="preserve">Poznámka k souboru cen:_x000D_
1. V cenách jsou započteny i náklady na shrabání a naložení shrabu na dopravní prostředek, odvozem do 20 km a se složením._x000D_
2. V cenách nejsou započteny náklady na uložení shrabu na skládku._x000D_
3. Z celkové pokosené plochy se neodečítají plochy bez trávního porostu, pokud je jejich plocha menší než 3 m2 jednotlivě._x000D_
4. V cenách o sklonu svahu přes 1:1 jsou uvažovány podmínky pro svahy běžně schůdné; bez použití lezeckých technik. V případě použití lezeckých technik se tyto náklady oceňují individuálně._x000D_
</t>
  </si>
  <si>
    <t>Poznámka k položce:_x000D_
obtížnost 1,25, 30xročně</t>
  </si>
  <si>
    <t>F69*1,25*30</t>
  </si>
  <si>
    <t>194</t>
  </si>
  <si>
    <t>-329712157</t>
  </si>
  <si>
    <t>Poznámka k položce:_x000D_
40g/m2, 2xročně</t>
  </si>
  <si>
    <t>((F69*40)/1000000)*2</t>
  </si>
  <si>
    <t>195</t>
  </si>
  <si>
    <t>25101</t>
  </si>
  <si>
    <t>trávníkové hnojivo</t>
  </si>
  <si>
    <t>-516362115</t>
  </si>
  <si>
    <t>minerální, vícesložkové hnojivo s řízeným uvolňováním živin (včetně pozvolného uvolňování dusíku) pro období růstu trávníku</t>
  </si>
  <si>
    <t>Poznámka k položce:_x000D_
Dávka  plošně 40 g/m2</t>
  </si>
  <si>
    <t>((F69*40)/1000)*2*1,03</t>
  </si>
  <si>
    <t>196</t>
  </si>
  <si>
    <t>185811211</t>
  </si>
  <si>
    <t>Vyhrabání trávníku souvislé plochy do 1000 m2 v rovině a svahu do 1:5</t>
  </si>
  <si>
    <t>-842010346</t>
  </si>
  <si>
    <t>Vyhrabání trávníku souvislé plochy do 1000 m2 v rovině nebo na svahu do 1:5</t>
  </si>
  <si>
    <t xml:space="preserve">Poznámka k souboru cen:_x000D_
1. V cenách jsou započteny i náklady spojené s uložením shrabu na hromady, naložením na dopravní prostředek, odvozem do 20 km._x000D_
2. V cenách nejsou započteny náklady na uložení shrabu na skládku._x000D_
3. Ceny jsou určeny pouze pro jarní vyhrabání._x000D_
4. V cenách o sklonu svahu přes 1:1 jsou uvažovány podmínky pro svahy běžně schůdné; bez použití lezeckých technik. V případě použití lezeckých technik se tyto náklady oceňují individuálně._x000D_
</t>
  </si>
  <si>
    <t>F69*1</t>
  </si>
  <si>
    <t>197</t>
  </si>
  <si>
    <t>184802611</t>
  </si>
  <si>
    <t>Chemické odplevelení po založení kultury postřikem na široko v rovině a svahu do 1:5</t>
  </si>
  <si>
    <t>1895811908</t>
  </si>
  <si>
    <t>Chemické odplevelení po založení kultury v rovině nebo na svahu do 1:5 postřikem na široko</t>
  </si>
  <si>
    <t>F69*2</t>
  </si>
  <si>
    <t>198</t>
  </si>
  <si>
    <t>T12</t>
  </si>
  <si>
    <t>Ochrana proti chorobám a škůdcům chemickým postřikem ručně</t>
  </si>
  <si>
    <t>911558939</t>
  </si>
  <si>
    <t>199</t>
  </si>
  <si>
    <t>-317647990</t>
  </si>
  <si>
    <t>((F69*1)/1000)*1*1,03</t>
  </si>
  <si>
    <t>183451411</t>
  </si>
  <si>
    <t>Prořezání trávníku bez přísevu plochy do 1000 m2 v rovině nebo na svahu do 1:5</t>
  </si>
  <si>
    <t>2109753773</t>
  </si>
  <si>
    <t>Prořezání trávníku hloubky do 5 mm, bez přísevu travního osiva, při souvislé ploše do 1000 m2 v rovině nebo na svahu do 1:5</t>
  </si>
  <si>
    <t xml:space="preserve">Poznámka k souboru cen:_x000D_
1. V cenách jsou započteny i náklady spojené s vyhrabáním, naložením na dopravní prostředek a odvozem rostlinných zbytků do vzdálenosti 20 km a jejich složení._x000D_
2. V cenách nejsou započteny náklady na:_x000D_
a) vláčení trávníku po prořezání; tyto práce se oceňují cenami části A02 183 40-3152 nebo 183 40-3252 Obdělání půdy vláčením,_x000D_
b) dodání travního osiva, toto se oceňuje ve specifikaci,_x000D_
c) zapískování, toto se oceňuje samostatně souborem cen 18345-15.. Zapískování travnatých ploch._x000D_
3. Každé opakované prořezání se oceňuje samostatně._x000D_
</t>
  </si>
  <si>
    <t>201</t>
  </si>
  <si>
    <t>183451511</t>
  </si>
  <si>
    <t>Zapískování travnatých ploch vrstvou tl. do 20 mm v rovině nebo na svahu do 1:5 plochy do 1000 m2</t>
  </si>
  <si>
    <t>1736859561</t>
  </si>
  <si>
    <t>Zapískování travnatých ploch vrstvou písku, tl. do 20 mm souvislé plochy do 1000 m2 v rovině nebo na svahu do 1:5</t>
  </si>
  <si>
    <t xml:space="preserve">Poznámka k souboru cen:_x000D_
1. V cenách jsou započteny i náklady spojené s rovnoměrným rozprostřením, zapravením písku a uválením hladkým válcem._x000D_
2. V cenách nejsou započteny náklady na dodání písku nebo případně substrátu. Tyto náklady se oceňují ve specifikaci._x000D_
</t>
  </si>
  <si>
    <t>202</t>
  </si>
  <si>
    <t>581560001</t>
  </si>
  <si>
    <t>křemičitý písek pro travnaté povrchy, frakce 0,3-3 mm</t>
  </si>
  <si>
    <t>-1994694934</t>
  </si>
  <si>
    <t>křemičitý písek pro travnaté povrchy, frakce 0,3-3 mm. Množství: 4l/m2</t>
  </si>
  <si>
    <t>Poznámka k položce:_x000D_
4l/m2</t>
  </si>
  <si>
    <t>((F69*4)*1,8)/1000</t>
  </si>
  <si>
    <t>203</t>
  </si>
  <si>
    <t>185811111</t>
  </si>
  <si>
    <t>Shrabání listí bez pokryvných rostlin vrstvy do 50 mm plochy do 1000 m2 v rovině a svahu do 1:5</t>
  </si>
  <si>
    <t>259817219</t>
  </si>
  <si>
    <t>Shrabání listí ručně nebo strojně souvislé plochy do 1000 m2 bez pokryvných rostlin v rovině nebo na svahu do 1:5, ve vrstvě do 50 mm</t>
  </si>
  <si>
    <t xml:space="preserve">Poznámka k souboru cen:_x000D_
1. V cenách jsou započteny i náklady spojené s naložením na dopravní prostředek, s odvozem do 20 km a se složením._x000D_
2. V cenách nejsou započteny náklady na uložení odpadu na skládku._x000D_
3. V cenách o sklonu svahu přes 1:1 jsou uvažovány podmínky pro svahy běžně schůdné; bez použití lezeckých technik. V případě použití lezeckých technik se tyto náklady oceňují individuálně._x000D_
</t>
  </si>
  <si>
    <t>204</t>
  </si>
  <si>
    <t>2112068162</t>
  </si>
  <si>
    <t>Poznámka k položce:_x000D_
1,5bm/m2, 1xročně</t>
  </si>
  <si>
    <t>F69*1,5</t>
  </si>
  <si>
    <t>NT46</t>
  </si>
  <si>
    <t>Trávník kobercový (bez ornamentu)</t>
  </si>
  <si>
    <t>205</t>
  </si>
  <si>
    <t>-193949863</t>
  </si>
  <si>
    <t>Poznámka k položce:_x000D_
30xročně</t>
  </si>
  <si>
    <t>F70*30</t>
  </si>
  <si>
    <t>206</t>
  </si>
  <si>
    <t>248313382</t>
  </si>
  <si>
    <t>((F70*40)/1000000)*2</t>
  </si>
  <si>
    <t>207</t>
  </si>
  <si>
    <t>761309451</t>
  </si>
  <si>
    <t>Poznámka k položce:_x000D_
40g/m2, 2x ročně</t>
  </si>
  <si>
    <t>((F70*40)/1000)*2*1,03</t>
  </si>
  <si>
    <t>1301555551</t>
  </si>
  <si>
    <t>F70*1</t>
  </si>
  <si>
    <t>209</t>
  </si>
  <si>
    <t>1021383826</t>
  </si>
  <si>
    <t>F70*2</t>
  </si>
  <si>
    <t>210</t>
  </si>
  <si>
    <t>1515518063</t>
  </si>
  <si>
    <t>211</t>
  </si>
  <si>
    <t>-685154336</t>
  </si>
  <si>
    <t>((F70*1)/1000)*1*1,03</t>
  </si>
  <si>
    <t>212</t>
  </si>
  <si>
    <t>500535207</t>
  </si>
  <si>
    <t>213</t>
  </si>
  <si>
    <t>-862512525</t>
  </si>
  <si>
    <t>214</t>
  </si>
  <si>
    <t>-880812531</t>
  </si>
  <si>
    <t>((F70*4)*1,8)/1000</t>
  </si>
  <si>
    <t>215</t>
  </si>
  <si>
    <t>-177348768</t>
  </si>
  <si>
    <t>NT47</t>
  </si>
  <si>
    <t>Trávník parkový, v rovině do 1:5</t>
  </si>
  <si>
    <t>216</t>
  </si>
  <si>
    <t>111151121</t>
  </si>
  <si>
    <t>Pokosení trávníku parkového plochy do 1000 m2 s odvozem do 20 km v rovině a svahu do 1:5</t>
  </si>
  <si>
    <t>-1903665181</t>
  </si>
  <si>
    <t>Pokosení trávníku při souvislé ploše do 1000 m2 parkového v rovině nebo svahu do 1:5</t>
  </si>
  <si>
    <t>Poznámka k položce:_x000D_
12xročně</t>
  </si>
  <si>
    <t>F71*12</t>
  </si>
  <si>
    <t>217</t>
  </si>
  <si>
    <t>-251847871</t>
  </si>
  <si>
    <t>((F71*30)/1000000)*2</t>
  </si>
  <si>
    <t>218</t>
  </si>
  <si>
    <t>-1770561704</t>
  </si>
  <si>
    <t>((F71*30)/1000)*2*1,03</t>
  </si>
  <si>
    <t>219</t>
  </si>
  <si>
    <t>1257717939</t>
  </si>
  <si>
    <t>F71*1</t>
  </si>
  <si>
    <t>220</t>
  </si>
  <si>
    <t>Pokosení trávníku se sběrem listí v rovině a svahu do 1:5</t>
  </si>
  <si>
    <t>641063400</t>
  </si>
  <si>
    <t>NT48</t>
  </si>
  <si>
    <t>Trávník parkový, svah od 1:5 do 1:2</t>
  </si>
  <si>
    <t>221</t>
  </si>
  <si>
    <t>111151122</t>
  </si>
  <si>
    <t>Pokosení trávníku parkového plochy do 1000 m2 s odvozem do 20 km ve svahu do 1:2</t>
  </si>
  <si>
    <t>-195747938</t>
  </si>
  <si>
    <t>Pokosení trávníku při souvislé ploše do 1000 m2 parkového na svahu přes 1:5 do 1:2</t>
  </si>
  <si>
    <t>F72*12</t>
  </si>
  <si>
    <t>222</t>
  </si>
  <si>
    <t>185802123</t>
  </si>
  <si>
    <t>Hnojení půdy umělým hnojivem na široko ve svahu do 1:2</t>
  </si>
  <si>
    <t>407937483</t>
  </si>
  <si>
    <t>Hnojení půdy nebo trávníku na svahu přes 1:5 do 1:2 umělým hnojivem na široko</t>
  </si>
  <si>
    <t>((F72*30)/1000000)*2</t>
  </si>
  <si>
    <t>223</t>
  </si>
  <si>
    <t>-1879525274</t>
  </si>
  <si>
    <t>((F72*30)/1000)*2*1,03</t>
  </si>
  <si>
    <t>185811212</t>
  </si>
  <si>
    <t>Vyhrabání trávníku souvislé plochy do 1000 m2 ve svahu do 1:2</t>
  </si>
  <si>
    <t>-605782646</t>
  </si>
  <si>
    <t>Vyhrabání trávníku souvislé plochy do 1000 m2 na svahu přes 1:5 do 1:2</t>
  </si>
  <si>
    <t>225</t>
  </si>
  <si>
    <t>T14</t>
  </si>
  <si>
    <t>Pokosení trávníku se sběrem listí ve svahu do 1:2</t>
  </si>
  <si>
    <t>-1121559372</t>
  </si>
  <si>
    <t>F72*1</t>
  </si>
  <si>
    <t>N001</t>
  </si>
  <si>
    <t>II. intenzitní třída údržby</t>
  </si>
  <si>
    <t>226</t>
  </si>
  <si>
    <t>-577869839</t>
  </si>
  <si>
    <t>Poznámka k položce:_x000D_
1xrok</t>
  </si>
  <si>
    <t>F11*F12*1</t>
  </si>
  <si>
    <t>227</t>
  </si>
  <si>
    <t>-506075975</t>
  </si>
  <si>
    <t>NT08</t>
  </si>
  <si>
    <t>Tvarovaná stěna jehličnatá</t>
  </si>
  <si>
    <t>228</t>
  </si>
  <si>
    <t>1868887726</t>
  </si>
  <si>
    <t>F15*F16*1</t>
  </si>
  <si>
    <t>229</t>
  </si>
  <si>
    <t>-253540406</t>
  </si>
  <si>
    <t>F15*F17*1</t>
  </si>
  <si>
    <t>230</t>
  </si>
  <si>
    <t>-1922269798</t>
  </si>
  <si>
    <t>F15*F17*0,05*1*1,03</t>
  </si>
  <si>
    <t>231</t>
  </si>
  <si>
    <t>1594653401</t>
  </si>
  <si>
    <t>F15*F17*2</t>
  </si>
  <si>
    <t>NT09</t>
  </si>
  <si>
    <t>Keř listnatý - volně rostlý</t>
  </si>
  <si>
    <t>232</t>
  </si>
  <si>
    <t>184806152</t>
  </si>
  <si>
    <t>Řez keřů netrnitých průklestem D koruny do 3,0 m</t>
  </si>
  <si>
    <t>-196035736</t>
  </si>
  <si>
    <t>Řez stromů, keřů nebo růží průklestem keřů netrnitých, o průměru koruny přes 1,5 do 3 m</t>
  </si>
  <si>
    <t>Poznámka k položce:_x000D_
1x 10 let</t>
  </si>
  <si>
    <t>F18*0,1</t>
  </si>
  <si>
    <t>233</t>
  </si>
  <si>
    <t>184806172</t>
  </si>
  <si>
    <t>Řez keřů netrnitých zmlazením D koruny do 3,0 m</t>
  </si>
  <si>
    <t>-1493039088</t>
  </si>
  <si>
    <t>Řez stromů, keřů nebo růží zmlazením keřů netrnitých o průměru koruny přes 1,5 do 3 m</t>
  </si>
  <si>
    <t>Poznámka k položce:_x000D_
1x10let</t>
  </si>
  <si>
    <t>234</t>
  </si>
  <si>
    <t>797383126</t>
  </si>
  <si>
    <t>F18*F19*0,1</t>
  </si>
  <si>
    <t>235</t>
  </si>
  <si>
    <t>704631124</t>
  </si>
  <si>
    <t>Poznámka k položce:_x000D_
30g/m2, 1x za 5 let</t>
  </si>
  <si>
    <t>((F18*F19*30)/1000000)*0,2</t>
  </si>
  <si>
    <t>236</t>
  </si>
  <si>
    <t>-1300487617</t>
  </si>
  <si>
    <t>Poznámka k položce:_x000D_
30g/m2, 1x5let</t>
  </si>
  <si>
    <t>((F18*F19*30)/1000)*0,2*1,03</t>
  </si>
  <si>
    <t>NT12</t>
  </si>
  <si>
    <t>Keř jehličnatý - volně rostlý</t>
  </si>
  <si>
    <t>237</t>
  </si>
  <si>
    <t>29928237</t>
  </si>
  <si>
    <t>Poznámka k položce:_x000D_
3x za 10 let</t>
  </si>
  <si>
    <t>F23*0,3</t>
  </si>
  <si>
    <t>238</t>
  </si>
  <si>
    <t>2037870205</t>
  </si>
  <si>
    <t>Poznámka k položce:_x000D_
30g/m2, 1x 2 roky</t>
  </si>
  <si>
    <t>(F23*1*30/1000000)*0,5</t>
  </si>
  <si>
    <t>239</t>
  </si>
  <si>
    <t>925830845</t>
  </si>
  <si>
    <t>((F23*1*30/1000)*0,5)*1,03</t>
  </si>
  <si>
    <t>NT13</t>
  </si>
  <si>
    <t>Keř jehličnatý - tvarovaný</t>
  </si>
  <si>
    <t>240</t>
  </si>
  <si>
    <t>1034069600</t>
  </si>
  <si>
    <t>F24*F25*1</t>
  </si>
  <si>
    <t>241</t>
  </si>
  <si>
    <t>-1254822830</t>
  </si>
  <si>
    <t>242</t>
  </si>
  <si>
    <t>-128994756</t>
  </si>
  <si>
    <t>Poznámka k položce:_x000D_
30g/m2, 1x ročně</t>
  </si>
  <si>
    <t>(F24*1*30/1000000)*1</t>
  </si>
  <si>
    <t>243</t>
  </si>
  <si>
    <t>673202586</t>
  </si>
  <si>
    <t>Poznámka k položce:_x000D_
30g/m2, 1xročně</t>
  </si>
  <si>
    <t>((F24*1*30/1000)*1)*1,03</t>
  </si>
  <si>
    <t>NT14</t>
  </si>
  <si>
    <t>Keř stálezelený - volně rostlý</t>
  </si>
  <si>
    <t>244</t>
  </si>
  <si>
    <t>-1478952479</t>
  </si>
  <si>
    <t>F26*F27*7</t>
  </si>
  <si>
    <t>-741609528</t>
  </si>
  <si>
    <t>Poznámka k položce:_x000D_
ks=m2, 1g přípravku/m2,  7x ročně</t>
  </si>
  <si>
    <t>((F26*F27*1)/1000)*7*1,03</t>
  </si>
  <si>
    <t>246</t>
  </si>
  <si>
    <t>-364901718</t>
  </si>
  <si>
    <t>((F26*F27*30)/1000000)*1</t>
  </si>
  <si>
    <t>247</t>
  </si>
  <si>
    <t>-121167178</t>
  </si>
  <si>
    <t>((F26*1*30)/1000)*1*1,03</t>
  </si>
  <si>
    <t>NT16</t>
  </si>
  <si>
    <t>Zapojená skupina keřů listnatá</t>
  </si>
  <si>
    <t>248</t>
  </si>
  <si>
    <t>-21333626</t>
  </si>
  <si>
    <t>Poznámka k položce:_x000D_
0,25ks/m2, 1x10let</t>
  </si>
  <si>
    <t>F30*0,25*0,1</t>
  </si>
  <si>
    <t>249</t>
  </si>
  <si>
    <t>-337320761</t>
  </si>
  <si>
    <t>Poznámka k položce:_x000D_
30g/m2, 1x 10 let</t>
  </si>
  <si>
    <t>((F30*30)/1000000)*0,1</t>
  </si>
  <si>
    <t>250</t>
  </si>
  <si>
    <t>-452325023</t>
  </si>
  <si>
    <t>Poznámka k položce:_x000D_
30g/m2, 1x10let</t>
  </si>
  <si>
    <t>((F30*30)/1000)*0,1*1,03</t>
  </si>
  <si>
    <t>251</t>
  </si>
  <si>
    <t>1128414216</t>
  </si>
  <si>
    <t>Poznámka k položce:_x000D_
1x 10let</t>
  </si>
  <si>
    <t>F30*0,1</t>
  </si>
  <si>
    <t>252</t>
  </si>
  <si>
    <t>60574990</t>
  </si>
  <si>
    <t>Poznámka k položce:_x000D_
1x10 let</t>
  </si>
  <si>
    <t>NT17</t>
  </si>
  <si>
    <t>Zapojená skupina keřů jehličnatá</t>
  </si>
  <si>
    <t>253</t>
  </si>
  <si>
    <t>23390839</t>
  </si>
  <si>
    <t>Poznámka k položce:_x000D_
30g/m2, 30% plochy, 3x10 let</t>
  </si>
  <si>
    <t>((F31*0,3*30)/1000000)*0,3</t>
  </si>
  <si>
    <t>254</t>
  </si>
  <si>
    <t>-636904684</t>
  </si>
  <si>
    <t>Poznámka k položce:_x000D_
30g/m2, 30%plochy 3x10let</t>
  </si>
  <si>
    <t>((F31*0,3*30)/1000)*0,3*1,03</t>
  </si>
  <si>
    <t>255</t>
  </si>
  <si>
    <t>1810345967</t>
  </si>
  <si>
    <t>Poznámka k položce:_x000D_
30% plochy, 3x10let</t>
  </si>
  <si>
    <t>F31*0,3*0,3</t>
  </si>
  <si>
    <t>256</t>
  </si>
  <si>
    <t>1475817976</t>
  </si>
  <si>
    <t>Poznámka k položce:_x000D_
30% plochy, 3x10 let</t>
  </si>
  <si>
    <t>NT18</t>
  </si>
  <si>
    <t>Zapojená skupina keřů stálezelená</t>
  </si>
  <si>
    <t>257</t>
  </si>
  <si>
    <t>1187707361</t>
  </si>
  <si>
    <t>F32*7</t>
  </si>
  <si>
    <t>258</t>
  </si>
  <si>
    <t>677588216</t>
  </si>
  <si>
    <t>((F32*1)/1000)*7*1,03</t>
  </si>
  <si>
    <t>259</t>
  </si>
  <si>
    <t>-1746136091</t>
  </si>
  <si>
    <t>F32*1</t>
  </si>
  <si>
    <t>260</t>
  </si>
  <si>
    <t>-66989070</t>
  </si>
  <si>
    <t>((F32*30)/1000000)*0,5</t>
  </si>
  <si>
    <t>261</t>
  </si>
  <si>
    <t>1805034671</t>
  </si>
  <si>
    <t>Poznámka k položce:_x000D_
30g/m2, 1x2roky</t>
  </si>
  <si>
    <t>((F32*30)/1000)*0,5*1,03</t>
  </si>
  <si>
    <t>262</t>
  </si>
  <si>
    <t>-686549055</t>
  </si>
  <si>
    <t>Poznámka k položce:_x000D_
20kg/m2, 1x2roky</t>
  </si>
  <si>
    <t>((F32*20)/1000)*0,5</t>
  </si>
  <si>
    <t>263</t>
  </si>
  <si>
    <t>1800507540</t>
  </si>
  <si>
    <t>((F32*20)/1000)*0,5*1,03</t>
  </si>
  <si>
    <t>NT19</t>
  </si>
  <si>
    <t>Rozvolněná skupina keřů listnatá s nadrostem</t>
  </si>
  <si>
    <t>264</t>
  </si>
  <si>
    <t>1643675407</t>
  </si>
  <si>
    <t>Poznámka k položce:_x000D_
plocha 0,125m2, 1x 10let</t>
  </si>
  <si>
    <t>F33*0,125*0,1</t>
  </si>
  <si>
    <t>265</t>
  </si>
  <si>
    <t>340563435</t>
  </si>
  <si>
    <t>Poznámka k položce:_x000D_
30g/m2, pokryvnost 50%, 1x 10 let</t>
  </si>
  <si>
    <t>((F33*30*0,5)/1000000)*0,1</t>
  </si>
  <si>
    <t>-1323739823</t>
  </si>
  <si>
    <t>Poznámka k položce:_x000D_
30g/m2, pokryvnost 50%, 1x10let</t>
  </si>
  <si>
    <t>((F33*30*0,5)/1000)*0,1*1,03</t>
  </si>
  <si>
    <t>267</t>
  </si>
  <si>
    <t>-503016032</t>
  </si>
  <si>
    <t>Poznámka k položce:_x000D_
pokryvnost 50%, 1x 10let</t>
  </si>
  <si>
    <t>F33*0,5*0,1</t>
  </si>
  <si>
    <t>268</t>
  </si>
  <si>
    <t>-1792431798</t>
  </si>
  <si>
    <t>Poznámka k položce:_x000D_
pokryvnost 50%, 1x10 let</t>
  </si>
  <si>
    <t>NT20</t>
  </si>
  <si>
    <t>Skupina keřů jehličnatá tvarovaná</t>
  </si>
  <si>
    <t>269</t>
  </si>
  <si>
    <t>-1760195812</t>
  </si>
  <si>
    <t>F34*1</t>
  </si>
  <si>
    <t>270</t>
  </si>
  <si>
    <t>1098222276</t>
  </si>
  <si>
    <t>F34*1*1</t>
  </si>
  <si>
    <t>271</t>
  </si>
  <si>
    <t>569717029</t>
  </si>
  <si>
    <t>Poznámka k položce:_x000D_
20kg/m2, 80% plochy, 1x2roky</t>
  </si>
  <si>
    <t>((F34*0,8*20)/1000)*0,5</t>
  </si>
  <si>
    <t>272</t>
  </si>
  <si>
    <t>-145306734</t>
  </si>
  <si>
    <t>((F34*20*0,8)/1000)*0,5*1,03</t>
  </si>
  <si>
    <t>NT22</t>
  </si>
  <si>
    <t>Živý plot listnatý tvarovaný (s ostny)</t>
  </si>
  <si>
    <t>273</t>
  </si>
  <si>
    <t>-2141254047</t>
  </si>
  <si>
    <t>Poznámka k položce:_x000D_
plocha úhoru 0,425m2, 1x ročně</t>
  </si>
  <si>
    <t>F37*0,425*1</t>
  </si>
  <si>
    <t>274</t>
  </si>
  <si>
    <t>-1906295922</t>
  </si>
  <si>
    <t>F37*F38*1</t>
  </si>
  <si>
    <t>NT25</t>
  </si>
  <si>
    <t>Popínavé rostliny - bodové (bez ostnů)</t>
  </si>
  <si>
    <t>275</t>
  </si>
  <si>
    <t>S9</t>
  </si>
  <si>
    <t>Udržovací řez popínavých dřevin včetně vyvázání k opoře</t>
  </si>
  <si>
    <t>423584814</t>
  </si>
  <si>
    <t>F43*1</t>
  </si>
  <si>
    <t>NT33</t>
  </si>
  <si>
    <t>Záhon trvalek - okrasné a botanické II. (bez okopávky)</t>
  </si>
  <si>
    <t>276</t>
  </si>
  <si>
    <t>1293447347</t>
  </si>
  <si>
    <t>F57*4</t>
  </si>
  <si>
    <t>277</t>
  </si>
  <si>
    <t>-206073207</t>
  </si>
  <si>
    <t>Poznámka k položce:_x000D_
45kg/m2, 1x5let</t>
  </si>
  <si>
    <t>((F57*45)/1000)*0,2</t>
  </si>
  <si>
    <t>278</t>
  </si>
  <si>
    <t>940698792</t>
  </si>
  <si>
    <t>Poznámka k položce:_x000D_
45kg/m2=0,0409m3, 1x5let</t>
  </si>
  <si>
    <t>F57*0,0409*0,2*1,03</t>
  </si>
  <si>
    <t>279</t>
  </si>
  <si>
    <t>629664873</t>
  </si>
  <si>
    <t>F57*2</t>
  </si>
  <si>
    <t>280</t>
  </si>
  <si>
    <t>-125759259</t>
  </si>
  <si>
    <t>F57*1</t>
  </si>
  <si>
    <t>NT38</t>
  </si>
  <si>
    <t>Záhon růží - půdopokryvné,  rov.+ svah 1:5-1:2</t>
  </si>
  <si>
    <t>281</t>
  </si>
  <si>
    <t>Řez růží pokryvných (jemné zmlazení, odstranění poškozených částí, podpora kvetení)</t>
  </si>
  <si>
    <t>-1030674713</t>
  </si>
  <si>
    <t>F62*1</t>
  </si>
  <si>
    <t>282</t>
  </si>
  <si>
    <t>1024734092</t>
  </si>
  <si>
    <t>Poznámka k položce:_x000D_
0,86 - podíl roviny, 2xročně</t>
  </si>
  <si>
    <t>F62*0,14*2</t>
  </si>
  <si>
    <t>283</t>
  </si>
  <si>
    <t>185804232</t>
  </si>
  <si>
    <t>Vypletí záhonu růží s naložením a odvozem odpadu do 20 km ve svahu do 1:2</t>
  </si>
  <si>
    <t>-52258176</t>
  </si>
  <si>
    <t>Vypletí na svahu přes 1:5 do 1:2 záhonu růží</t>
  </si>
  <si>
    <t>Poznámka k položce:_x000D_
0,86 - podíl svahu, 2xročně</t>
  </si>
  <si>
    <t>F62*0,86*2</t>
  </si>
  <si>
    <t>284</t>
  </si>
  <si>
    <t>-2026682071</t>
  </si>
  <si>
    <t>Poznámka k položce:_x000D_
60g/m2, 0,14 - podíl roviny, 1x2roky</t>
  </si>
  <si>
    <t>((F62*60)/1000000)*0,14*0,5</t>
  </si>
  <si>
    <t>285</t>
  </si>
  <si>
    <t>185802124</t>
  </si>
  <si>
    <t>Hnojení půdy umělým hnojivem k jednotlivým rostlinám ve svahu do 1:2</t>
  </si>
  <si>
    <t>1424017404</t>
  </si>
  <si>
    <t>Hnojení půdy nebo trávníku na svahu přes 1:5 do 1:2 umělým hnojivem s rozdělením k jednotlivým rostlinám</t>
  </si>
  <si>
    <t>Poznámka k položce:_x000D_
60g/m2, 0,86 - podíl svahu, 1x2roky</t>
  </si>
  <si>
    <t>((F62*60)/1000000)*0,86*0,5</t>
  </si>
  <si>
    <t>286</t>
  </si>
  <si>
    <t>560617654</t>
  </si>
  <si>
    <t>Poznámka k položce:_x000D_
60g/m2, 1x2roky</t>
  </si>
  <si>
    <t>((F62*60)/1000)*0,5*1,03</t>
  </si>
  <si>
    <t>NT39</t>
  </si>
  <si>
    <t>Záhon růží - keřové botanické</t>
  </si>
  <si>
    <t>287</t>
  </si>
  <si>
    <t>1998113034</t>
  </si>
  <si>
    <t>Poznámka k položce:_x000D_
3xza10let</t>
  </si>
  <si>
    <t>F63*0,3</t>
  </si>
  <si>
    <t>288</t>
  </si>
  <si>
    <t>184806182</t>
  </si>
  <si>
    <t>Řez keřů trnitých zmlazením D koruny do 3,0 m</t>
  </si>
  <si>
    <t>-928124115</t>
  </si>
  <si>
    <t>Řez stromů, keřů nebo růží zmlazením keřů trnitých, o průměru koruny přes 1,5 do 3 m</t>
  </si>
  <si>
    <t>F63*0,1</t>
  </si>
  <si>
    <t>NT40</t>
  </si>
  <si>
    <t>Zeleň v nádobách - strom listnatý, objem 1000l</t>
  </si>
  <si>
    <t>289</t>
  </si>
  <si>
    <t>-472000062</t>
  </si>
  <si>
    <t>F64*0,1</t>
  </si>
  <si>
    <t>290</t>
  </si>
  <si>
    <t>1766620028</t>
  </si>
  <si>
    <t>Poznámka k položce:_x000D_
1000l=1m3, 1x10let</t>
  </si>
  <si>
    <t>F64*1*1,1*0,1*1,03</t>
  </si>
  <si>
    <t>291</t>
  </si>
  <si>
    <t>-40000374</t>
  </si>
  <si>
    <t>F64*1*0,1</t>
  </si>
  <si>
    <t>292</t>
  </si>
  <si>
    <t>1322260431</t>
  </si>
  <si>
    <t>Poznámka k položce:_x000D_
30g/1ks, 1x ročně</t>
  </si>
  <si>
    <t>((F64*30)/1000000)*1</t>
  </si>
  <si>
    <t>293</t>
  </si>
  <si>
    <t>766391030</t>
  </si>
  <si>
    <t>Poznámka k položce:_x000D_
30g/nádobu</t>
  </si>
  <si>
    <t>((F64*30)/1000)*1*1,03</t>
  </si>
  <si>
    <t>294</t>
  </si>
  <si>
    <t>1939142401</t>
  </si>
  <si>
    <t>Poznámka k položce:_x000D_
0,02m3/m2, 1 nádoba=1m2, 20x ročně</t>
  </si>
  <si>
    <t>F64*0,02*1*20</t>
  </si>
  <si>
    <t>295</t>
  </si>
  <si>
    <t>-1680859120</t>
  </si>
  <si>
    <t>296</t>
  </si>
  <si>
    <t>437460097</t>
  </si>
  <si>
    <t>F64*1*1</t>
  </si>
  <si>
    <t>297</t>
  </si>
  <si>
    <t>-1954983918</t>
  </si>
  <si>
    <t>NT44</t>
  </si>
  <si>
    <t>Zeleň v nádobách - dlouhodobá přenosná, objem 5l</t>
  </si>
  <si>
    <t>298</t>
  </si>
  <si>
    <t>2027158476</t>
  </si>
  <si>
    <t>Poznámka k položce:_x000D_
koeficien velikosti nádoby 0,05, 1x5let</t>
  </si>
  <si>
    <t>F68*0,05*0,2</t>
  </si>
  <si>
    <t>299</t>
  </si>
  <si>
    <t>-151583846</t>
  </si>
  <si>
    <t>Poznámka k položce:_x000D_
5l, 1x5let</t>
  </si>
  <si>
    <t>F68*0,005*0,2*1,03</t>
  </si>
  <si>
    <t>300</t>
  </si>
  <si>
    <t>-1209595252</t>
  </si>
  <si>
    <t>Poznámka k položce:_x000D_
koeficien velikosti 0,05, 1x5let</t>
  </si>
  <si>
    <t>301</t>
  </si>
  <si>
    <t>-753173606</t>
  </si>
  <si>
    <t>Poznámka k položce:_x000D_
plocha 0,05m2/1 nádobu, 1xročně</t>
  </si>
  <si>
    <t>F68*0,05*1</t>
  </si>
  <si>
    <t>302</t>
  </si>
  <si>
    <t>178687649</t>
  </si>
  <si>
    <t>Poznámka k položce:_x000D_
5g/ks, 2x ročně</t>
  </si>
  <si>
    <t>((F68*5)/1000000)*2</t>
  </si>
  <si>
    <t>303</t>
  </si>
  <si>
    <t>798587445</t>
  </si>
  <si>
    <t>((F68*5)/1000)*2*1,03</t>
  </si>
  <si>
    <t>304</t>
  </si>
  <si>
    <t>-578866870</t>
  </si>
  <si>
    <t>Poznámka k položce:_x000D_
0,02m3/m2, 1 nádoba=0,05m2, 40x ročně</t>
  </si>
  <si>
    <t>F68*0,02*0,05*40</t>
  </si>
  <si>
    <t>305</t>
  </si>
  <si>
    <t>-1630395419</t>
  </si>
  <si>
    <t>306</t>
  </si>
  <si>
    <t>-784189326</t>
  </si>
  <si>
    <t>Poznámka k položce:_x000D_
0,05m2/1 nádobu, 1x ročně</t>
  </si>
  <si>
    <t>307</t>
  </si>
  <si>
    <t>391555255</t>
  </si>
  <si>
    <t>Poznámka k položce:_x000D_
0,05/1nádobu, 1xročně</t>
  </si>
  <si>
    <t>308</t>
  </si>
  <si>
    <t>1621839644</t>
  </si>
  <si>
    <t>Poznámka k položce:_x000D_
5l=1,3*5=6,5kg=0,0065t, 2xročně</t>
  </si>
  <si>
    <t>F68*0,0065*2</t>
  </si>
  <si>
    <t>309</t>
  </si>
  <si>
    <t>-1151270538</t>
  </si>
  <si>
    <t>NT49</t>
  </si>
  <si>
    <t>Trávník luční, v rovině do 1:5</t>
  </si>
  <si>
    <t>310</t>
  </si>
  <si>
    <t>111151131</t>
  </si>
  <si>
    <t>Pokosení trávníku lučního plochy do 1000 m2 s odvozem do 20 km v rovině a svahu do 1:5</t>
  </si>
  <si>
    <t>-1593089833</t>
  </si>
  <si>
    <t>Pokosení trávníku při souvislé ploše do 1000 m2 lučního v rovině nebo svahu do 1:5</t>
  </si>
  <si>
    <t>F73*2</t>
  </si>
  <si>
    <t>311</t>
  </si>
  <si>
    <t>185808521</t>
  </si>
  <si>
    <t>Vyvláčení trávníku s naložením a odvozem odpadu do 20 km v rovině a svahu do 1:5</t>
  </si>
  <si>
    <t>ha</t>
  </si>
  <si>
    <t>1166652229</t>
  </si>
  <si>
    <t>Vyvláčení trávníku v rovině nebo na svahu do 1:5</t>
  </si>
  <si>
    <t xml:space="preserve">Poznámka k souboru cen:_x000D_
1. V cenách jsou započteny i náklady spojené s rozrušením mechovitých porostů, s naložením odpadu na dopravní prostředek, odvozem do 20 km a se složením._x000D_
</t>
  </si>
  <si>
    <t>(F73*1)/10000</t>
  </si>
  <si>
    <t>N002</t>
  </si>
  <si>
    <t>III. intenzitní třída údržby</t>
  </si>
  <si>
    <t>NT34</t>
  </si>
  <si>
    <t>Záhon trvalek - okrasné a botanické III. (bez okopávky)</t>
  </si>
  <si>
    <t>312</t>
  </si>
  <si>
    <t>394079833</t>
  </si>
  <si>
    <t>F58*2</t>
  </si>
  <si>
    <t>313</t>
  </si>
  <si>
    <t>-743685268</t>
  </si>
  <si>
    <t>F58*1</t>
  </si>
  <si>
    <t>N003</t>
  </si>
  <si>
    <t>Údržba zpevněných ploch</t>
  </si>
  <si>
    <t>NTZ1</t>
  </si>
  <si>
    <t>Cesty a zpevněné plochy - povrch pískovaný</t>
  </si>
  <si>
    <t>314</t>
  </si>
  <si>
    <t>184802111</t>
  </si>
  <si>
    <t>Chemické odplevelení před založením kultury nad 20 m2 postřikem na široko v rovině a svahu do 1:5</t>
  </si>
  <si>
    <t>-1979820016</t>
  </si>
  <si>
    <t>Chemické odplevelení půdy před založením kultury, trávníku nebo zpevněných ploch o výměře jednotlivě přes 20 m2 v rovině nebo na svahu do 1:5 postřikem na široko</t>
  </si>
  <si>
    <t xml:space="preserve">Poznámka k souboru cen:_x000D_
1. Ceny -2111, -2211, -2311 a -2411 lze použít i pro aplikaci retardantů na trávníky._x000D_
2. V cenách -2111, -2211, -2311 a -2411 jsou započteny i náklady na dovoz vody do 10 km._x000D_
3. V cenách nejsou započteny náklady na případné zapravení přípravku do půdy_x000D_
a) obděláním půdy; tyto práce se oceňují cenami části A02 souboru cen 183 40-31 Obdělání půdy,_x000D_
b) prolitím; toto se oceňuje cenami části C02 souboru cen 185 80-43 Zalití rostlin vodou a případně cenami části A02 souboru cen 185 85-11 Dovoz vody pro zálivku rostlin._x000D_
4. Každá opakovaná aplikace se oceňuje samostatně._x000D_
5. Chemické odplevelení ploch do 20 m2 se oceňuje příslušnými cenami souboru cen 184 80-26 Chemické odplevelení po založení kultury._x000D_
6. V cenách o sklonu svahu přes 1:1 jsou uvažovány podmínky pro svahy běžně schůdné; bez použití lezeckých technik. V případě použití lezeckých technik se tyto náklady oceňují individuálně._x000D_
</t>
  </si>
  <si>
    <t>F74*0,7</t>
  </si>
  <si>
    <t>315</t>
  </si>
  <si>
    <t>T15</t>
  </si>
  <si>
    <t>Oprava nerovností po zimním období (20% plochy)</t>
  </si>
  <si>
    <t>2120902081</t>
  </si>
  <si>
    <t>Poznámka k položce:_x000D_
1x5 let, 20% plochy</t>
  </si>
  <si>
    <t>1286*0,2*0,2</t>
  </si>
  <si>
    <t>316</t>
  </si>
  <si>
    <t>T19</t>
  </si>
  <si>
    <t>štěrk vápencový (frakce 4/8+8/16)</t>
  </si>
  <si>
    <t>-416022504</t>
  </si>
  <si>
    <t>Poznámka k položce:_x000D_
objemová hmotnost 2t/m3, 20% plochy, 2cm/1m2, 1x5let</t>
  </si>
  <si>
    <t>1286*0,2*0,02*2*0,2</t>
  </si>
  <si>
    <t>317</t>
  </si>
  <si>
    <t>T16</t>
  </si>
  <si>
    <t>Úprava cest: urovnání a hrabání</t>
  </si>
  <si>
    <t>1014202248</t>
  </si>
  <si>
    <t>1286*1</t>
  </si>
  <si>
    <t>318</t>
  </si>
  <si>
    <t>T17</t>
  </si>
  <si>
    <t>Úprava cest: zametání a hrabání</t>
  </si>
  <si>
    <t>-2143577237</t>
  </si>
  <si>
    <t>F74*1</t>
  </si>
  <si>
    <t>319</t>
  </si>
  <si>
    <t>T18</t>
  </si>
  <si>
    <t>Úprava cest: hutněním žábou</t>
  </si>
  <si>
    <t>1864363501</t>
  </si>
  <si>
    <t>Úprava cest: válcováním</t>
  </si>
  <si>
    <t>Poznámka k položce:_x000D_
1xročně, 20% plochy</t>
  </si>
  <si>
    <t>2641*1*0,2</t>
  </si>
  <si>
    <t>NTZ2</t>
  </si>
  <si>
    <t>Cesty a zpevněné plochy - povrch dlážděný</t>
  </si>
  <si>
    <t>320</t>
  </si>
  <si>
    <t>-523546474</t>
  </si>
  <si>
    <t>998</t>
  </si>
  <si>
    <t>Přesun hmot</t>
  </si>
  <si>
    <t>321</t>
  </si>
  <si>
    <t>998231311</t>
  </si>
  <si>
    <t>Přesun hmot pro sadovnické a krajinářské úpravy vodorovně do 5000 m</t>
  </si>
  <si>
    <t>1961546476</t>
  </si>
  <si>
    <t>Přesun hmot pro sadovnické a krajinářské úpravy - strojně dopravní vzdálenost do 5000 m</t>
  </si>
  <si>
    <t>SEZNAM FIGUR</t>
  </si>
  <si>
    <t>Výměra</t>
  </si>
  <si>
    <t>"počet ks"5</t>
  </si>
  <si>
    <t>Použití figury:</t>
  </si>
  <si>
    <t>"plocha řezu"22</t>
  </si>
  <si>
    <t>"počet kusů"13</t>
  </si>
  <si>
    <t>"plocha řezu"5,7</t>
  </si>
  <si>
    <t>"délka stěny"200</t>
  </si>
  <si>
    <t>"plocha řezu"6,68</t>
  </si>
  <si>
    <t>"délka stěny"5</t>
  </si>
  <si>
    <t>"plocha řezu"6,97</t>
  </si>
  <si>
    <t>"plocha mulčování"0,77</t>
  </si>
  <si>
    <t>"počet ks"10</t>
  </si>
  <si>
    <t>"výměra"1</t>
  </si>
  <si>
    <t>"plocha mulčování"1</t>
  </si>
  <si>
    <t>"počet ks"16</t>
  </si>
  <si>
    <t>"počet ks"24</t>
  </si>
  <si>
    <t>"plocha řezu"1</t>
  </si>
  <si>
    <t>"počet ks"6</t>
  </si>
  <si>
    <t>"plocha řezu"2,6</t>
  </si>
  <si>
    <t>"počet ks"3</t>
  </si>
  <si>
    <t>"plocha prvku"1</t>
  </si>
  <si>
    <t>"počet kusů"4</t>
  </si>
  <si>
    <t>"výměra prvku"387</t>
  </si>
  <si>
    <t>"výměra prvku"25</t>
  </si>
  <si>
    <t>"výměra prvku"84</t>
  </si>
  <si>
    <t>"výměra prvku"15</t>
  </si>
  <si>
    <t>"výměra prvku"45</t>
  </si>
  <si>
    <t>"výměra prvku"163</t>
  </si>
  <si>
    <t>"plocha řezu"1,55</t>
  </si>
  <si>
    <t>"výměra prvku"40</t>
  </si>
  <si>
    <t>"plocha řezu"2,43</t>
  </si>
  <si>
    <t>"výměra prvku"620</t>
  </si>
  <si>
    <t>"plocha řezu"1,14</t>
  </si>
  <si>
    <t>"výměra prvku"67</t>
  </si>
  <si>
    <t>"plocha řezu"3,44</t>
  </si>
  <si>
    <t>"počet kusů"17</t>
  </si>
  <si>
    <t>"počet kusů"48</t>
  </si>
  <si>
    <t>"výměra prvku"208</t>
  </si>
  <si>
    <t>"výměra prvku"116</t>
  </si>
  <si>
    <t>"plocha řezu"3,23</t>
  </si>
  <si>
    <t>"výměra prvku"124</t>
  </si>
  <si>
    <t>"počet kusů"9</t>
  </si>
  <si>
    <t>"letničky ks/m2"26,9</t>
  </si>
  <si>
    <t>"dvouletky ks/m2"18,9</t>
  </si>
  <si>
    <t>"cibuloviny ks/m2"61,45</t>
  </si>
  <si>
    <t>"dosadba ks/m2"3,19</t>
  </si>
  <si>
    <t>"výměra prvku"224</t>
  </si>
  <si>
    <t>"odpíchnutí okraje záhonu"2</t>
  </si>
  <si>
    <t>"výměra prvku"457</t>
  </si>
  <si>
    <t>"výměra prvku"745</t>
  </si>
  <si>
    <t>"výměra prvku"381</t>
  </si>
  <si>
    <t>"výměra prvku"86</t>
  </si>
  <si>
    <t>"plocha řezu" 13,1</t>
  </si>
  <si>
    <t>"výměra prvku"140</t>
  </si>
  <si>
    <t>"výměra prvku"53</t>
  </si>
  <si>
    <t>"výměra prvku"245</t>
  </si>
  <si>
    <t>"výměra prvku"119</t>
  </si>
  <si>
    <t>"počet nádob"12</t>
  </si>
  <si>
    <t>"počet nádob"16</t>
  </si>
  <si>
    <t>"počet nádob"29</t>
  </si>
  <si>
    <t>"počet nádob"3</t>
  </si>
  <si>
    <t>"výměra trávníku"964</t>
  </si>
  <si>
    <t>"počet kusů"16</t>
  </si>
  <si>
    <t>"výměra trávníku"923</t>
  </si>
  <si>
    <t>"výměra trávníku"4317</t>
  </si>
  <si>
    <t>"výměra trávníku"266</t>
  </si>
  <si>
    <t>"výměra trávníku"390</t>
  </si>
  <si>
    <t>"výměra"4120</t>
  </si>
  <si>
    <t>"výměra"7761</t>
  </si>
  <si>
    <t>"plocha řezu"4</t>
  </si>
  <si>
    <t>"počet kusů"15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</si>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</sst>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5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12"/>
      <color rgb="FF000000"/>
      <name val="Arial CE"/>
    </font>
    <font>
      <sz val="10"/>
      <color rgb="FF0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8" fillId="0" borderId="0" applyNumberFormat="0" applyFill="0" applyBorder="0" applyAlignment="0" applyProtection="0"/>
  </cellStyleXfs>
  <cellXfs count="36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5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5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19" fillId="4" borderId="9" xfId="0" applyFont="1" applyFill="1" applyBorder="1" applyAlignment="1" applyProtection="1">
      <alignment horizontal="center" vertical="center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20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7" fillId="0" borderId="15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5" fillId="0" borderId="20" xfId="0" applyNumberFormat="1" applyFont="1" applyBorder="1" applyAlignment="1" applyProtection="1">
      <alignment vertical="center"/>
    </xf>
    <xf numFmtId="4" fontId="25" fillId="0" borderId="21" xfId="0" applyNumberFormat="1" applyFont="1" applyBorder="1" applyAlignment="1" applyProtection="1">
      <alignment vertical="center"/>
    </xf>
    <xf numFmtId="166" fontId="25" fillId="0" borderId="21" xfId="0" applyNumberFormat="1" applyFont="1" applyBorder="1" applyAlignment="1" applyProtection="1">
      <alignment vertical="center"/>
    </xf>
    <xf numFmtId="4" fontId="25" fillId="0" borderId="22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26" fillId="0" borderId="0" xfId="0" applyFont="1" applyAlignment="1">
      <alignment horizontal="left" vertical="center" wrapText="1"/>
    </xf>
    <xf numFmtId="0" fontId="0" fillId="0" borderId="1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19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1" fillId="0" borderId="13" xfId="0" applyNumberFormat="1" applyFont="1" applyBorder="1" applyAlignment="1" applyProtection="1"/>
    <xf numFmtId="166" fontId="31" fillId="0" borderId="14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3" xfId="0" applyFont="1" applyBorder="1" applyAlignment="1" applyProtection="1">
      <alignment horizontal="center" vertical="center"/>
    </xf>
    <xf numFmtId="49" fontId="19" fillId="0" borderId="23" xfId="0" applyNumberFormat="1" applyFont="1" applyBorder="1" applyAlignment="1" applyProtection="1">
      <alignment horizontal="left" vertical="center" wrapText="1"/>
    </xf>
    <xf numFmtId="0" fontId="19" fillId="0" borderId="23" xfId="0" applyFont="1" applyBorder="1" applyAlignment="1" applyProtection="1">
      <alignment horizontal="left" vertical="center" wrapText="1"/>
    </xf>
    <xf numFmtId="0" fontId="19" fillId="0" borderId="23" xfId="0" applyFont="1" applyBorder="1" applyAlignment="1" applyProtection="1">
      <alignment horizontal="center" vertical="center" wrapText="1"/>
    </xf>
    <xf numFmtId="166" fontId="19" fillId="0" borderId="23" xfId="0" applyNumberFormat="1" applyFont="1" applyBorder="1" applyAlignment="1" applyProtection="1">
      <alignment vertical="center"/>
    </xf>
    <xf numFmtId="4" fontId="19" fillId="2" borderId="23" xfId="0" applyNumberFormat="1" applyFont="1" applyFill="1" applyBorder="1" applyAlignment="1" applyProtection="1">
      <alignment vertical="center"/>
      <protection locked="0"/>
    </xf>
    <xf numFmtId="4" fontId="19" fillId="0" borderId="23" xfId="0" applyNumberFormat="1" applyFont="1" applyBorder="1" applyAlignment="1" applyProtection="1">
      <alignment vertical="center"/>
    </xf>
    <xf numFmtId="0" fontId="20" fillId="2" borderId="15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6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 applyProtection="1">
      <alignment horizontal="left" vertical="center"/>
    </xf>
    <xf numFmtId="0" fontId="34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5" fillId="0" borderId="0" xfId="0" applyFont="1" applyAlignment="1" applyProtection="1">
      <alignment vertical="center" wrapText="1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6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6" fillId="0" borderId="23" xfId="0" applyFont="1" applyBorder="1" applyAlignment="1" applyProtection="1">
      <alignment horizontal="center" vertical="center"/>
    </xf>
    <xf numFmtId="49" fontId="36" fillId="0" borderId="23" xfId="0" applyNumberFormat="1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center" vertical="center" wrapText="1"/>
    </xf>
    <xf numFmtId="166" fontId="36" fillId="0" borderId="23" xfId="0" applyNumberFormat="1" applyFont="1" applyBorder="1" applyAlignment="1" applyProtection="1">
      <alignment vertical="center"/>
    </xf>
    <xf numFmtId="4" fontId="36" fillId="2" borderId="23" xfId="0" applyNumberFormat="1" applyFont="1" applyFill="1" applyBorder="1" applyAlignment="1" applyProtection="1">
      <alignment vertical="center"/>
      <protection locked="0"/>
    </xf>
    <xf numFmtId="4" fontId="36" fillId="0" borderId="23" xfId="0" applyNumberFormat="1" applyFont="1" applyBorder="1" applyAlignment="1" applyProtection="1">
      <alignment vertical="center"/>
    </xf>
    <xf numFmtId="0" fontId="37" fillId="0" borderId="4" xfId="0" applyFont="1" applyBorder="1" applyAlignment="1">
      <alignment vertical="center"/>
    </xf>
    <xf numFmtId="0" fontId="36" fillId="2" borderId="15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4" xfId="0" applyFont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19" fillId="4" borderId="1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23" xfId="0" applyFont="1" applyBorder="1" applyAlignment="1">
      <alignment horizontal="left" vertical="center" wrapText="1"/>
    </xf>
    <xf numFmtId="0" fontId="38" fillId="0" borderId="23" xfId="0" applyFont="1" applyBorder="1" applyAlignment="1">
      <alignment horizontal="left" vertical="center"/>
    </xf>
    <xf numFmtId="167" fontId="38" fillId="0" borderId="19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2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39" fillId="0" borderId="24" xfId="0" applyFont="1" applyBorder="1" applyAlignment="1">
      <alignment vertical="center" wrapText="1"/>
    </xf>
    <xf numFmtId="0" fontId="39" fillId="0" borderId="25" xfId="0" applyFont="1" applyBorder="1" applyAlignment="1">
      <alignment vertical="center" wrapText="1"/>
    </xf>
    <xf numFmtId="0" fontId="39" fillId="0" borderId="26" xfId="0" applyFont="1" applyBorder="1" applyAlignment="1">
      <alignment vertical="center" wrapText="1"/>
    </xf>
    <xf numFmtId="0" fontId="39" fillId="0" borderId="27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0" fontId="39" fillId="0" borderId="27" xfId="0" applyFont="1" applyBorder="1" applyAlignment="1">
      <alignment vertical="center" wrapText="1"/>
    </xf>
    <xf numFmtId="0" fontId="39" fillId="0" borderId="28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27" xfId="0" applyFont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vertical="center"/>
    </xf>
    <xf numFmtId="49" fontId="42" fillId="0" borderId="1" xfId="0" applyNumberFormat="1" applyFont="1" applyBorder="1" applyAlignment="1">
      <alignment vertical="center" wrapText="1"/>
    </xf>
    <xf numFmtId="0" fontId="39" fillId="0" borderId="30" xfId="0" applyFont="1" applyBorder="1" applyAlignment="1">
      <alignment vertical="center" wrapText="1"/>
    </xf>
    <xf numFmtId="0" fontId="44" fillId="0" borderId="29" xfId="0" applyFont="1" applyBorder="1" applyAlignment="1">
      <alignment vertical="center" wrapText="1"/>
    </xf>
    <xf numFmtId="0" fontId="39" fillId="0" borderId="31" xfId="0" applyFont="1" applyBorder="1" applyAlignment="1">
      <alignment vertical="center" wrapText="1"/>
    </xf>
    <xf numFmtId="0" fontId="39" fillId="0" borderId="1" xfId="0" applyFont="1" applyBorder="1" applyAlignment="1">
      <alignment vertical="top"/>
    </xf>
    <xf numFmtId="0" fontId="39" fillId="0" borderId="0" xfId="0" applyFont="1" applyAlignment="1">
      <alignment vertical="top"/>
    </xf>
    <xf numFmtId="0" fontId="39" fillId="0" borderId="24" xfId="0" applyFont="1" applyBorder="1" applyAlignment="1">
      <alignment horizontal="left" vertical="center"/>
    </xf>
    <xf numFmtId="0" fontId="39" fillId="0" borderId="25" xfId="0" applyFont="1" applyBorder="1" applyAlignment="1">
      <alignment horizontal="left" vertical="center"/>
    </xf>
    <xf numFmtId="0" fontId="39" fillId="0" borderId="26" xfId="0" applyFont="1" applyBorder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39" fillId="0" borderId="28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41" fillId="0" borderId="29" xfId="0" applyFont="1" applyBorder="1" applyAlignment="1">
      <alignment horizontal="center" vertical="center"/>
    </xf>
    <xf numFmtId="0" fontId="45" fillId="0" borderId="29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2" fillId="0" borderId="1" xfId="0" applyFont="1" applyFill="1" applyBorder="1" applyAlignment="1">
      <alignment horizontal="left" vertical="center"/>
    </xf>
    <xf numFmtId="0" fontId="42" fillId="0" borderId="1" xfId="0" applyFont="1" applyFill="1" applyBorder="1" applyAlignment="1">
      <alignment horizontal="center" vertical="center"/>
    </xf>
    <xf numFmtId="0" fontId="39" fillId="0" borderId="30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left" vertical="center" wrapText="1"/>
    </xf>
    <xf numFmtId="0" fontId="39" fillId="0" borderId="25" xfId="0" applyFont="1" applyBorder="1" applyAlignment="1">
      <alignment horizontal="left" vertical="center" wrapText="1"/>
    </xf>
    <xf numFmtId="0" fontId="39" fillId="0" borderId="26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 wrapText="1"/>
    </xf>
    <xf numFmtId="0" fontId="43" fillId="0" borderId="29" xfId="0" applyFont="1" applyBorder="1" applyAlignment="1">
      <alignment horizontal="left" vertical="center" wrapText="1"/>
    </xf>
    <xf numFmtId="0" fontId="43" fillId="0" borderId="3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center" vertical="top"/>
    </xf>
    <xf numFmtId="0" fontId="43" fillId="0" borderId="30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5" fillId="0" borderId="0" xfId="0" applyFont="1" applyAlignment="1">
      <alignment vertical="center"/>
    </xf>
    <xf numFmtId="0" fontId="41" fillId="0" borderId="1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42" fillId="0" borderId="1" xfId="0" applyFont="1" applyBorder="1" applyAlignment="1">
      <alignment vertical="top"/>
    </xf>
    <xf numFmtId="49" fontId="42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1" fillId="0" borderId="29" xfId="0" applyFont="1" applyBorder="1" applyAlignment="1">
      <alignment horizontal="left"/>
    </xf>
    <xf numFmtId="0" fontId="45" fillId="0" borderId="29" xfId="0" applyFont="1" applyBorder="1" applyAlignment="1"/>
    <xf numFmtId="0" fontId="39" fillId="0" borderId="27" xfId="0" applyFont="1" applyBorder="1" applyAlignment="1">
      <alignment vertical="top"/>
    </xf>
    <xf numFmtId="0" fontId="39" fillId="0" borderId="28" xfId="0" applyFont="1" applyBorder="1" applyAlignment="1">
      <alignment vertical="top"/>
    </xf>
    <xf numFmtId="0" fontId="39" fillId="0" borderId="30" xfId="0" applyFont="1" applyBorder="1" applyAlignment="1">
      <alignment vertical="top"/>
    </xf>
    <xf numFmtId="0" fontId="39" fillId="0" borderId="29" xfId="0" applyFont="1" applyBorder="1" applyAlignment="1">
      <alignment vertical="top"/>
    </xf>
    <xf numFmtId="0" fontId="39" fillId="0" borderId="31" xfId="0" applyFont="1" applyBorder="1" applyAlignment="1">
      <alignment vertical="top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5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6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8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7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15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8" xfId="0" applyFont="1" applyFill="1" applyBorder="1" applyAlignment="1" applyProtection="1">
      <alignment horizontal="left" vertical="center"/>
    </xf>
    <xf numFmtId="0" fontId="19" fillId="4" borderId="8" xfId="0" applyFont="1" applyFill="1" applyBorder="1" applyAlignment="1" applyProtection="1">
      <alignment horizontal="center" vertical="center"/>
    </xf>
    <xf numFmtId="0" fontId="19" fillId="4" borderId="8" xfId="0" applyFont="1" applyFill="1" applyBorder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3" fillId="0" borderId="0" xfId="0" applyFont="1" applyAlignment="1" applyProtection="1">
      <alignment horizontal="left" vertical="center" wrapText="1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0" fillId="0" borderId="0" xfId="0"/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</xf>
    <xf numFmtId="0" fontId="3" fillId="0" borderId="0" xfId="0" applyFont="1" applyAlignment="1">
      <alignment horizontal="left" vertical="top" wrapText="1"/>
    </xf>
    <xf numFmtId="0" fontId="40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 wrapText="1"/>
    </xf>
    <xf numFmtId="0" fontId="41" fillId="0" borderId="29" xfId="0" applyFont="1" applyBorder="1" applyAlignment="1">
      <alignment horizontal="left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left" vertical="center" wrapText="1"/>
    </xf>
    <xf numFmtId="0" fontId="41" fillId="0" borderId="29" xfId="0" applyFont="1" applyBorder="1" applyAlignment="1">
      <alignment horizontal="left" wrapText="1"/>
    </xf>
    <xf numFmtId="49" fontId="42" fillId="0" borderId="1" xfId="0" applyNumberFormat="1" applyFont="1" applyBorder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7"/>
  <sheetViews>
    <sheetView showGridLines="0" topLeftCell="A133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s="1" customFormat="1" ht="36.950000000000003" customHeight="1">
      <c r="AR2" s="349"/>
      <c r="AS2" s="349"/>
      <c r="AT2" s="349"/>
      <c r="AU2" s="349"/>
      <c r="AV2" s="349"/>
      <c r="AW2" s="349"/>
      <c r="AX2" s="349"/>
      <c r="AY2" s="349"/>
      <c r="AZ2" s="349"/>
      <c r="BA2" s="349"/>
      <c r="BB2" s="349"/>
      <c r="BC2" s="349"/>
      <c r="BD2" s="349"/>
      <c r="BE2" s="349"/>
      <c r="BS2" s="16" t="s">
        <v>6</v>
      </c>
      <c r="BT2" s="16" t="s">
        <v>7</v>
      </c>
    </row>
    <row r="3" spans="1:74" s="1" customFormat="1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s="1" customFormat="1" ht="24.95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spans="1:74" s="1" customFormat="1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313" t="s">
        <v>14</v>
      </c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4"/>
      <c r="Z5" s="314"/>
      <c r="AA5" s="314"/>
      <c r="AB5" s="314"/>
      <c r="AC5" s="314"/>
      <c r="AD5" s="314"/>
      <c r="AE5" s="314"/>
      <c r="AF5" s="314"/>
      <c r="AG5" s="314"/>
      <c r="AH5" s="314"/>
      <c r="AI5" s="314"/>
      <c r="AJ5" s="314"/>
      <c r="AK5" s="314"/>
      <c r="AL5" s="314"/>
      <c r="AM5" s="314"/>
      <c r="AN5" s="314"/>
      <c r="AO5" s="314"/>
      <c r="AP5" s="21"/>
      <c r="AQ5" s="21"/>
      <c r="AR5" s="19"/>
      <c r="BE5" s="310" t="s">
        <v>15</v>
      </c>
      <c r="BS5" s="16" t="s">
        <v>6</v>
      </c>
    </row>
    <row r="6" spans="1:74" s="1" customFormat="1" ht="36.950000000000003" customHeight="1">
      <c r="B6" s="20"/>
      <c r="C6" s="21"/>
      <c r="D6" s="27" t="s">
        <v>16</v>
      </c>
      <c r="E6" s="21"/>
      <c r="F6" s="21"/>
      <c r="G6" s="21"/>
      <c r="H6" s="21"/>
      <c r="I6" s="21"/>
      <c r="J6" s="21"/>
      <c r="K6" s="315" t="s">
        <v>17</v>
      </c>
      <c r="L6" s="314"/>
      <c r="M6" s="314"/>
      <c r="N6" s="314"/>
      <c r="O6" s="314"/>
      <c r="P6" s="314"/>
      <c r="Q6" s="314"/>
      <c r="R6" s="314"/>
      <c r="S6" s="314"/>
      <c r="T6" s="314"/>
      <c r="U6" s="314"/>
      <c r="V6" s="314"/>
      <c r="W6" s="314"/>
      <c r="X6" s="314"/>
      <c r="Y6" s="314"/>
      <c r="Z6" s="314"/>
      <c r="AA6" s="314"/>
      <c r="AB6" s="314"/>
      <c r="AC6" s="314"/>
      <c r="AD6" s="314"/>
      <c r="AE6" s="314"/>
      <c r="AF6" s="314"/>
      <c r="AG6" s="314"/>
      <c r="AH6" s="314"/>
      <c r="AI6" s="314"/>
      <c r="AJ6" s="314"/>
      <c r="AK6" s="314"/>
      <c r="AL6" s="314"/>
      <c r="AM6" s="314"/>
      <c r="AN6" s="314"/>
      <c r="AO6" s="314"/>
      <c r="AP6" s="21"/>
      <c r="AQ6" s="21"/>
      <c r="AR6" s="19"/>
      <c r="BE6" s="311"/>
      <c r="BS6" s="16" t="s">
        <v>6</v>
      </c>
    </row>
    <row r="7" spans="1:74" s="1" customFormat="1" ht="12" customHeight="1">
      <c r="B7" s="20"/>
      <c r="C7" s="21"/>
      <c r="D7" s="28" t="s">
        <v>18</v>
      </c>
      <c r="E7" s="21"/>
      <c r="F7" s="21"/>
      <c r="G7" s="21"/>
      <c r="H7" s="21"/>
      <c r="I7" s="21"/>
      <c r="J7" s="21"/>
      <c r="K7" s="26" t="s">
        <v>19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8" t="s">
        <v>20</v>
      </c>
      <c r="AL7" s="21"/>
      <c r="AM7" s="21"/>
      <c r="AN7" s="26" t="s">
        <v>19</v>
      </c>
      <c r="AO7" s="21"/>
      <c r="AP7" s="21"/>
      <c r="AQ7" s="21"/>
      <c r="AR7" s="19"/>
      <c r="BE7" s="311"/>
      <c r="BS7" s="16" t="s">
        <v>6</v>
      </c>
    </row>
    <row r="8" spans="1:74" s="1" customFormat="1" ht="12" customHeight="1">
      <c r="B8" s="20"/>
      <c r="C8" s="21"/>
      <c r="D8" s="28" t="s">
        <v>21</v>
      </c>
      <c r="E8" s="21"/>
      <c r="F8" s="21"/>
      <c r="G8" s="21"/>
      <c r="H8" s="21"/>
      <c r="I8" s="21"/>
      <c r="J8" s="21"/>
      <c r="K8" s="26" t="s">
        <v>22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8" t="s">
        <v>23</v>
      </c>
      <c r="AL8" s="21"/>
      <c r="AM8" s="21"/>
      <c r="AN8" s="29" t="s">
        <v>24</v>
      </c>
      <c r="AO8" s="21"/>
      <c r="AP8" s="21"/>
      <c r="AQ8" s="21"/>
      <c r="AR8" s="19"/>
      <c r="BE8" s="311"/>
      <c r="BS8" s="16" t="s">
        <v>6</v>
      </c>
    </row>
    <row r="9" spans="1:74" s="1" customFormat="1" ht="14.45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311"/>
      <c r="BS9" s="16" t="s">
        <v>6</v>
      </c>
    </row>
    <row r="10" spans="1:74" s="1" customFormat="1" ht="12" customHeight="1">
      <c r="B10" s="20"/>
      <c r="C10" s="21"/>
      <c r="D10" s="28" t="s">
        <v>25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8" t="s">
        <v>26</v>
      </c>
      <c r="AL10" s="21"/>
      <c r="AM10" s="21"/>
      <c r="AN10" s="26" t="s">
        <v>19</v>
      </c>
      <c r="AO10" s="21"/>
      <c r="AP10" s="21"/>
      <c r="AQ10" s="21"/>
      <c r="AR10" s="19"/>
      <c r="BE10" s="311"/>
      <c r="BS10" s="16" t="s">
        <v>6</v>
      </c>
    </row>
    <row r="11" spans="1:74" s="1" customFormat="1" ht="18.399999999999999" customHeight="1">
      <c r="B11" s="20"/>
      <c r="C11" s="21"/>
      <c r="D11" s="21"/>
      <c r="E11" s="26" t="s">
        <v>27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8" t="s">
        <v>28</v>
      </c>
      <c r="AL11" s="21"/>
      <c r="AM11" s="21"/>
      <c r="AN11" s="26" t="s">
        <v>19</v>
      </c>
      <c r="AO11" s="21"/>
      <c r="AP11" s="21"/>
      <c r="AQ11" s="21"/>
      <c r="AR11" s="19"/>
      <c r="BE11" s="311"/>
      <c r="BS11" s="16" t="s">
        <v>6</v>
      </c>
    </row>
    <row r="12" spans="1:74" s="1" customFormat="1" ht="6.95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11"/>
      <c r="BS12" s="16" t="s">
        <v>6</v>
      </c>
    </row>
    <row r="13" spans="1:74" s="1" customFormat="1" ht="12" customHeight="1">
      <c r="B13" s="20"/>
      <c r="C13" s="21"/>
      <c r="D13" s="28" t="s">
        <v>29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8" t="s">
        <v>26</v>
      </c>
      <c r="AL13" s="21"/>
      <c r="AM13" s="21"/>
      <c r="AN13" s="30" t="s">
        <v>30</v>
      </c>
      <c r="AO13" s="21"/>
      <c r="AP13" s="21"/>
      <c r="AQ13" s="21"/>
      <c r="AR13" s="19"/>
      <c r="BE13" s="311"/>
      <c r="BS13" s="16" t="s">
        <v>6</v>
      </c>
    </row>
    <row r="14" spans="1:74" ht="12.75">
      <c r="B14" s="20"/>
      <c r="C14" s="21"/>
      <c r="D14" s="21"/>
      <c r="E14" s="316" t="s">
        <v>30</v>
      </c>
      <c r="F14" s="317"/>
      <c r="G14" s="317"/>
      <c r="H14" s="317"/>
      <c r="I14" s="317"/>
      <c r="J14" s="317"/>
      <c r="K14" s="317"/>
      <c r="L14" s="317"/>
      <c r="M14" s="317"/>
      <c r="N14" s="317"/>
      <c r="O14" s="317"/>
      <c r="P14" s="317"/>
      <c r="Q14" s="317"/>
      <c r="R14" s="317"/>
      <c r="S14" s="317"/>
      <c r="T14" s="317"/>
      <c r="U14" s="317"/>
      <c r="V14" s="317"/>
      <c r="W14" s="317"/>
      <c r="X14" s="317"/>
      <c r="Y14" s="317"/>
      <c r="Z14" s="317"/>
      <c r="AA14" s="317"/>
      <c r="AB14" s="317"/>
      <c r="AC14" s="317"/>
      <c r="AD14" s="317"/>
      <c r="AE14" s="317"/>
      <c r="AF14" s="317"/>
      <c r="AG14" s="317"/>
      <c r="AH14" s="317"/>
      <c r="AI14" s="317"/>
      <c r="AJ14" s="317"/>
      <c r="AK14" s="28" t="s">
        <v>28</v>
      </c>
      <c r="AL14" s="21"/>
      <c r="AM14" s="21"/>
      <c r="AN14" s="30" t="s">
        <v>30</v>
      </c>
      <c r="AO14" s="21"/>
      <c r="AP14" s="21"/>
      <c r="AQ14" s="21"/>
      <c r="AR14" s="19"/>
      <c r="BE14" s="311"/>
      <c r="BS14" s="16" t="s">
        <v>6</v>
      </c>
    </row>
    <row r="15" spans="1:74" s="1" customFormat="1" ht="6.95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11"/>
      <c r="BS15" s="16" t="s">
        <v>4</v>
      </c>
    </row>
    <row r="16" spans="1:74" s="1" customFormat="1" ht="12" customHeight="1">
      <c r="B16" s="20"/>
      <c r="C16" s="21"/>
      <c r="D16" s="28" t="s">
        <v>31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8" t="s">
        <v>26</v>
      </c>
      <c r="AL16" s="21"/>
      <c r="AM16" s="21"/>
      <c r="AN16" s="26" t="s">
        <v>19</v>
      </c>
      <c r="AO16" s="21"/>
      <c r="AP16" s="21"/>
      <c r="AQ16" s="21"/>
      <c r="AR16" s="19"/>
      <c r="BE16" s="311"/>
      <c r="BS16" s="16" t="s">
        <v>4</v>
      </c>
    </row>
    <row r="17" spans="1:71" s="1" customFormat="1" ht="18.399999999999999" customHeight="1">
      <c r="B17" s="20"/>
      <c r="C17" s="21"/>
      <c r="D17" s="21"/>
      <c r="E17" s="26" t="s">
        <v>27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8" t="s">
        <v>28</v>
      </c>
      <c r="AL17" s="21"/>
      <c r="AM17" s="21"/>
      <c r="AN17" s="26" t="s">
        <v>19</v>
      </c>
      <c r="AO17" s="21"/>
      <c r="AP17" s="21"/>
      <c r="AQ17" s="21"/>
      <c r="AR17" s="19"/>
      <c r="BE17" s="311"/>
      <c r="BS17" s="16" t="s">
        <v>32</v>
      </c>
    </row>
    <row r="18" spans="1:71" s="1" customFormat="1" ht="6.95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11"/>
      <c r="BS18" s="16" t="s">
        <v>6</v>
      </c>
    </row>
    <row r="19" spans="1:71" s="1" customFormat="1" ht="12" customHeight="1">
      <c r="B19" s="20"/>
      <c r="C19" s="21"/>
      <c r="D19" s="28" t="s">
        <v>33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8" t="s">
        <v>26</v>
      </c>
      <c r="AL19" s="21"/>
      <c r="AM19" s="21"/>
      <c r="AN19" s="26" t="s">
        <v>19</v>
      </c>
      <c r="AO19" s="21"/>
      <c r="AP19" s="21"/>
      <c r="AQ19" s="21"/>
      <c r="AR19" s="19"/>
      <c r="BE19" s="311"/>
      <c r="BS19" s="16" t="s">
        <v>6</v>
      </c>
    </row>
    <row r="20" spans="1:71" s="1" customFormat="1" ht="18.399999999999999" customHeight="1">
      <c r="B20" s="20"/>
      <c r="C20" s="21"/>
      <c r="D20" s="21"/>
      <c r="E20" s="26" t="s">
        <v>34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8" t="s">
        <v>28</v>
      </c>
      <c r="AL20" s="21"/>
      <c r="AM20" s="21"/>
      <c r="AN20" s="26" t="s">
        <v>19</v>
      </c>
      <c r="AO20" s="21"/>
      <c r="AP20" s="21"/>
      <c r="AQ20" s="21"/>
      <c r="AR20" s="19"/>
      <c r="BE20" s="311"/>
      <c r="BS20" s="16" t="s">
        <v>32</v>
      </c>
    </row>
    <row r="21" spans="1:71" s="1" customFormat="1" ht="6.95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11"/>
    </row>
    <row r="22" spans="1:71" s="1" customFormat="1" ht="12" customHeight="1">
      <c r="B22" s="20"/>
      <c r="C22" s="21"/>
      <c r="D22" s="28" t="s">
        <v>35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11"/>
    </row>
    <row r="23" spans="1:71" s="1" customFormat="1" ht="47.25" customHeight="1">
      <c r="B23" s="20"/>
      <c r="C23" s="21"/>
      <c r="D23" s="21"/>
      <c r="E23" s="318" t="s">
        <v>36</v>
      </c>
      <c r="F23" s="318"/>
      <c r="G23" s="318"/>
      <c r="H23" s="318"/>
      <c r="I23" s="318"/>
      <c r="J23" s="318"/>
      <c r="K23" s="318"/>
      <c r="L23" s="318"/>
      <c r="M23" s="318"/>
      <c r="N23" s="318"/>
      <c r="O23" s="318"/>
      <c r="P23" s="318"/>
      <c r="Q23" s="318"/>
      <c r="R23" s="318"/>
      <c r="S23" s="318"/>
      <c r="T23" s="318"/>
      <c r="U23" s="318"/>
      <c r="V23" s="318"/>
      <c r="W23" s="318"/>
      <c r="X23" s="318"/>
      <c r="Y23" s="318"/>
      <c r="Z23" s="318"/>
      <c r="AA23" s="318"/>
      <c r="AB23" s="318"/>
      <c r="AC23" s="318"/>
      <c r="AD23" s="318"/>
      <c r="AE23" s="318"/>
      <c r="AF23" s="318"/>
      <c r="AG23" s="318"/>
      <c r="AH23" s="318"/>
      <c r="AI23" s="318"/>
      <c r="AJ23" s="318"/>
      <c r="AK23" s="318"/>
      <c r="AL23" s="318"/>
      <c r="AM23" s="318"/>
      <c r="AN23" s="318"/>
      <c r="AO23" s="21"/>
      <c r="AP23" s="21"/>
      <c r="AQ23" s="21"/>
      <c r="AR23" s="19"/>
      <c r="BE23" s="311"/>
    </row>
    <row r="24" spans="1:71" s="1" customFormat="1" ht="6.95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11"/>
    </row>
    <row r="25" spans="1:71" s="1" customFormat="1" ht="6.95" customHeight="1">
      <c r="B25" s="20"/>
      <c r="C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21"/>
      <c r="AQ25" s="21"/>
      <c r="AR25" s="19"/>
      <c r="BE25" s="311"/>
    </row>
    <row r="26" spans="1:71" s="2" customFormat="1" ht="25.9" customHeight="1">
      <c r="A26" s="33"/>
      <c r="B26" s="34"/>
      <c r="C26" s="35"/>
      <c r="D26" s="36" t="s">
        <v>37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19">
        <f>ROUND(AG54,2)</f>
        <v>0</v>
      </c>
      <c r="AL26" s="320"/>
      <c r="AM26" s="320"/>
      <c r="AN26" s="320"/>
      <c r="AO26" s="320"/>
      <c r="AP26" s="35"/>
      <c r="AQ26" s="35"/>
      <c r="AR26" s="38"/>
      <c r="BE26" s="311"/>
    </row>
    <row r="27" spans="1:71" s="2" customFormat="1" ht="6.95" customHeight="1">
      <c r="A27" s="33"/>
      <c r="B27" s="34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8"/>
      <c r="BE27" s="311"/>
    </row>
    <row r="28" spans="1:71" s="2" customFormat="1" ht="12.75">
      <c r="A28" s="33"/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321" t="s">
        <v>38</v>
      </c>
      <c r="M28" s="321"/>
      <c r="N28" s="321"/>
      <c r="O28" s="321"/>
      <c r="P28" s="321"/>
      <c r="Q28" s="35"/>
      <c r="R28" s="35"/>
      <c r="S28" s="35"/>
      <c r="T28" s="35"/>
      <c r="U28" s="35"/>
      <c r="V28" s="35"/>
      <c r="W28" s="321" t="s">
        <v>39</v>
      </c>
      <c r="X28" s="321"/>
      <c r="Y28" s="321"/>
      <c r="Z28" s="321"/>
      <c r="AA28" s="321"/>
      <c r="AB28" s="321"/>
      <c r="AC28" s="321"/>
      <c r="AD28" s="321"/>
      <c r="AE28" s="321"/>
      <c r="AF28" s="35"/>
      <c r="AG28" s="35"/>
      <c r="AH28" s="35"/>
      <c r="AI28" s="35"/>
      <c r="AJ28" s="35"/>
      <c r="AK28" s="321" t="s">
        <v>40</v>
      </c>
      <c r="AL28" s="321"/>
      <c r="AM28" s="321"/>
      <c r="AN28" s="321"/>
      <c r="AO28" s="321"/>
      <c r="AP28" s="35"/>
      <c r="AQ28" s="35"/>
      <c r="AR28" s="38"/>
      <c r="BE28" s="311"/>
    </row>
    <row r="29" spans="1:71" s="3" customFormat="1" ht="14.45" customHeight="1">
      <c r="B29" s="39"/>
      <c r="C29" s="40"/>
      <c r="D29" s="28" t="s">
        <v>41</v>
      </c>
      <c r="E29" s="40"/>
      <c r="F29" s="28" t="s">
        <v>42</v>
      </c>
      <c r="G29" s="40"/>
      <c r="H29" s="40"/>
      <c r="I29" s="40"/>
      <c r="J29" s="40"/>
      <c r="K29" s="40"/>
      <c r="L29" s="324">
        <v>0.21</v>
      </c>
      <c r="M29" s="323"/>
      <c r="N29" s="323"/>
      <c r="O29" s="323"/>
      <c r="P29" s="323"/>
      <c r="Q29" s="40"/>
      <c r="R29" s="40"/>
      <c r="S29" s="40"/>
      <c r="T29" s="40"/>
      <c r="U29" s="40"/>
      <c r="V29" s="40"/>
      <c r="W29" s="322">
        <f>ROUND(AZ54, 2)</f>
        <v>0</v>
      </c>
      <c r="X29" s="323"/>
      <c r="Y29" s="323"/>
      <c r="Z29" s="323"/>
      <c r="AA29" s="323"/>
      <c r="AB29" s="323"/>
      <c r="AC29" s="323"/>
      <c r="AD29" s="323"/>
      <c r="AE29" s="323"/>
      <c r="AF29" s="40"/>
      <c r="AG29" s="40"/>
      <c r="AH29" s="40"/>
      <c r="AI29" s="40"/>
      <c r="AJ29" s="40"/>
      <c r="AK29" s="322">
        <f>ROUND(AV54, 2)</f>
        <v>0</v>
      </c>
      <c r="AL29" s="323"/>
      <c r="AM29" s="323"/>
      <c r="AN29" s="323"/>
      <c r="AO29" s="323"/>
      <c r="AP29" s="40"/>
      <c r="AQ29" s="40"/>
      <c r="AR29" s="41"/>
      <c r="BE29" s="312"/>
    </row>
    <row r="30" spans="1:71" s="3" customFormat="1" ht="14.45" customHeight="1">
      <c r="B30" s="39"/>
      <c r="C30" s="40"/>
      <c r="D30" s="40"/>
      <c r="E30" s="40"/>
      <c r="F30" s="28" t="s">
        <v>43</v>
      </c>
      <c r="G30" s="40"/>
      <c r="H30" s="40"/>
      <c r="I30" s="40"/>
      <c r="J30" s="40"/>
      <c r="K30" s="40"/>
      <c r="L30" s="324">
        <v>0.15</v>
      </c>
      <c r="M30" s="323"/>
      <c r="N30" s="323"/>
      <c r="O30" s="323"/>
      <c r="P30" s="323"/>
      <c r="Q30" s="40"/>
      <c r="R30" s="40"/>
      <c r="S30" s="40"/>
      <c r="T30" s="40"/>
      <c r="U30" s="40"/>
      <c r="V30" s="40"/>
      <c r="W30" s="322">
        <f>ROUND(BA54, 2)</f>
        <v>0</v>
      </c>
      <c r="X30" s="323"/>
      <c r="Y30" s="323"/>
      <c r="Z30" s="323"/>
      <c r="AA30" s="323"/>
      <c r="AB30" s="323"/>
      <c r="AC30" s="323"/>
      <c r="AD30" s="323"/>
      <c r="AE30" s="323"/>
      <c r="AF30" s="40"/>
      <c r="AG30" s="40"/>
      <c r="AH30" s="40"/>
      <c r="AI30" s="40"/>
      <c r="AJ30" s="40"/>
      <c r="AK30" s="322">
        <f>ROUND(AW54, 2)</f>
        <v>0</v>
      </c>
      <c r="AL30" s="323"/>
      <c r="AM30" s="323"/>
      <c r="AN30" s="323"/>
      <c r="AO30" s="323"/>
      <c r="AP30" s="40"/>
      <c r="AQ30" s="40"/>
      <c r="AR30" s="41"/>
      <c r="BE30" s="312"/>
    </row>
    <row r="31" spans="1:71" s="3" customFormat="1" ht="14.45" hidden="1" customHeight="1">
      <c r="B31" s="39"/>
      <c r="C31" s="40"/>
      <c r="D31" s="40"/>
      <c r="E31" s="40"/>
      <c r="F31" s="28" t="s">
        <v>44</v>
      </c>
      <c r="G31" s="40"/>
      <c r="H31" s="40"/>
      <c r="I31" s="40"/>
      <c r="J31" s="40"/>
      <c r="K31" s="40"/>
      <c r="L31" s="324">
        <v>0.21</v>
      </c>
      <c r="M31" s="323"/>
      <c r="N31" s="323"/>
      <c r="O31" s="323"/>
      <c r="P31" s="323"/>
      <c r="Q31" s="40"/>
      <c r="R31" s="40"/>
      <c r="S31" s="40"/>
      <c r="T31" s="40"/>
      <c r="U31" s="40"/>
      <c r="V31" s="40"/>
      <c r="W31" s="322">
        <f>ROUND(BB54, 2)</f>
        <v>0</v>
      </c>
      <c r="X31" s="323"/>
      <c r="Y31" s="323"/>
      <c r="Z31" s="323"/>
      <c r="AA31" s="323"/>
      <c r="AB31" s="323"/>
      <c r="AC31" s="323"/>
      <c r="AD31" s="323"/>
      <c r="AE31" s="323"/>
      <c r="AF31" s="40"/>
      <c r="AG31" s="40"/>
      <c r="AH31" s="40"/>
      <c r="AI31" s="40"/>
      <c r="AJ31" s="40"/>
      <c r="AK31" s="322">
        <v>0</v>
      </c>
      <c r="AL31" s="323"/>
      <c r="AM31" s="323"/>
      <c r="AN31" s="323"/>
      <c r="AO31" s="323"/>
      <c r="AP31" s="40"/>
      <c r="AQ31" s="40"/>
      <c r="AR31" s="41"/>
      <c r="BE31" s="312"/>
    </row>
    <row r="32" spans="1:71" s="3" customFormat="1" ht="14.45" hidden="1" customHeight="1">
      <c r="B32" s="39"/>
      <c r="C32" s="40"/>
      <c r="D32" s="40"/>
      <c r="E32" s="40"/>
      <c r="F32" s="28" t="s">
        <v>45</v>
      </c>
      <c r="G32" s="40"/>
      <c r="H32" s="40"/>
      <c r="I32" s="40"/>
      <c r="J32" s="40"/>
      <c r="K32" s="40"/>
      <c r="L32" s="324">
        <v>0.15</v>
      </c>
      <c r="M32" s="323"/>
      <c r="N32" s="323"/>
      <c r="O32" s="323"/>
      <c r="P32" s="323"/>
      <c r="Q32" s="40"/>
      <c r="R32" s="40"/>
      <c r="S32" s="40"/>
      <c r="T32" s="40"/>
      <c r="U32" s="40"/>
      <c r="V32" s="40"/>
      <c r="W32" s="322">
        <f>ROUND(BC54, 2)</f>
        <v>0</v>
      </c>
      <c r="X32" s="323"/>
      <c r="Y32" s="323"/>
      <c r="Z32" s="323"/>
      <c r="AA32" s="323"/>
      <c r="AB32" s="323"/>
      <c r="AC32" s="323"/>
      <c r="AD32" s="323"/>
      <c r="AE32" s="323"/>
      <c r="AF32" s="40"/>
      <c r="AG32" s="40"/>
      <c r="AH32" s="40"/>
      <c r="AI32" s="40"/>
      <c r="AJ32" s="40"/>
      <c r="AK32" s="322">
        <v>0</v>
      </c>
      <c r="AL32" s="323"/>
      <c r="AM32" s="323"/>
      <c r="AN32" s="323"/>
      <c r="AO32" s="323"/>
      <c r="AP32" s="40"/>
      <c r="AQ32" s="40"/>
      <c r="AR32" s="41"/>
      <c r="BE32" s="312"/>
    </row>
    <row r="33" spans="1:57" s="3" customFormat="1" ht="14.45" hidden="1" customHeight="1">
      <c r="B33" s="39"/>
      <c r="C33" s="40"/>
      <c r="D33" s="40"/>
      <c r="E33" s="40"/>
      <c r="F33" s="28" t="s">
        <v>46</v>
      </c>
      <c r="G33" s="40"/>
      <c r="H33" s="40"/>
      <c r="I33" s="40"/>
      <c r="J33" s="40"/>
      <c r="K33" s="40"/>
      <c r="L33" s="324">
        <v>0</v>
      </c>
      <c r="M33" s="323"/>
      <c r="N33" s="323"/>
      <c r="O33" s="323"/>
      <c r="P33" s="323"/>
      <c r="Q33" s="40"/>
      <c r="R33" s="40"/>
      <c r="S33" s="40"/>
      <c r="T33" s="40"/>
      <c r="U33" s="40"/>
      <c r="V33" s="40"/>
      <c r="W33" s="322">
        <f>ROUND(BD54, 2)</f>
        <v>0</v>
      </c>
      <c r="X33" s="323"/>
      <c r="Y33" s="323"/>
      <c r="Z33" s="323"/>
      <c r="AA33" s="323"/>
      <c r="AB33" s="323"/>
      <c r="AC33" s="323"/>
      <c r="AD33" s="323"/>
      <c r="AE33" s="323"/>
      <c r="AF33" s="40"/>
      <c r="AG33" s="40"/>
      <c r="AH33" s="40"/>
      <c r="AI33" s="40"/>
      <c r="AJ33" s="40"/>
      <c r="AK33" s="322">
        <v>0</v>
      </c>
      <c r="AL33" s="323"/>
      <c r="AM33" s="323"/>
      <c r="AN33" s="323"/>
      <c r="AO33" s="323"/>
      <c r="AP33" s="40"/>
      <c r="AQ33" s="40"/>
      <c r="AR33" s="41"/>
    </row>
    <row r="34" spans="1:57" s="2" customFormat="1" ht="6.95" customHeight="1">
      <c r="A34" s="33"/>
      <c r="B34" s="34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8"/>
      <c r="BE34" s="33"/>
    </row>
    <row r="35" spans="1:57" s="2" customFormat="1" ht="25.9" customHeight="1">
      <c r="A35" s="33"/>
      <c r="B35" s="34"/>
      <c r="C35" s="42"/>
      <c r="D35" s="43" t="s">
        <v>47</v>
      </c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48</v>
      </c>
      <c r="U35" s="44"/>
      <c r="V35" s="44"/>
      <c r="W35" s="44"/>
      <c r="X35" s="325" t="s">
        <v>49</v>
      </c>
      <c r="Y35" s="326"/>
      <c r="Z35" s="326"/>
      <c r="AA35" s="326"/>
      <c r="AB35" s="326"/>
      <c r="AC35" s="44"/>
      <c r="AD35" s="44"/>
      <c r="AE35" s="44"/>
      <c r="AF35" s="44"/>
      <c r="AG35" s="44"/>
      <c r="AH35" s="44"/>
      <c r="AI35" s="44"/>
      <c r="AJ35" s="44"/>
      <c r="AK35" s="327">
        <f>SUM(AK26:AK33)</f>
        <v>0</v>
      </c>
      <c r="AL35" s="326"/>
      <c r="AM35" s="326"/>
      <c r="AN35" s="326"/>
      <c r="AO35" s="328"/>
      <c r="AP35" s="42"/>
      <c r="AQ35" s="42"/>
      <c r="AR35" s="38"/>
      <c r="BE35" s="33"/>
    </row>
    <row r="36" spans="1:57" s="2" customFormat="1" ht="6.95" customHeight="1">
      <c r="A36" s="33"/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8"/>
      <c r="BE36" s="33"/>
    </row>
    <row r="37" spans="1:57" s="2" customFormat="1" ht="6.95" customHeight="1">
      <c r="A37" s="33"/>
      <c r="B37" s="46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38"/>
      <c r="BE37" s="33"/>
    </row>
    <row r="41" spans="1:57" s="2" customFormat="1" ht="6.95" customHeight="1">
      <c r="A41" s="33"/>
      <c r="B41" s="48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38"/>
      <c r="BE41" s="33"/>
    </row>
    <row r="42" spans="1:57" s="2" customFormat="1" ht="24.95" customHeight="1">
      <c r="A42" s="33"/>
      <c r="B42" s="34"/>
      <c r="C42" s="22" t="s">
        <v>50</v>
      </c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8"/>
      <c r="BE42" s="33"/>
    </row>
    <row r="43" spans="1:57" s="2" customFormat="1" ht="6.95" customHeight="1">
      <c r="A43" s="33"/>
      <c r="B43" s="34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8"/>
      <c r="BE43" s="33"/>
    </row>
    <row r="44" spans="1:57" s="4" customFormat="1" ht="12" customHeight="1">
      <c r="B44" s="50"/>
      <c r="C44" s="28" t="s">
        <v>13</v>
      </c>
      <c r="D44" s="51"/>
      <c r="E44" s="51"/>
      <c r="F44" s="51"/>
      <c r="G44" s="51"/>
      <c r="H44" s="51"/>
      <c r="I44" s="51"/>
      <c r="J44" s="51"/>
      <c r="K44" s="51"/>
      <c r="L44" s="51" t="str">
        <f>K5</f>
        <v>010f</v>
      </c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2"/>
    </row>
    <row r="45" spans="1:57" s="5" customFormat="1" ht="36.950000000000003" customHeight="1">
      <c r="B45" s="53"/>
      <c r="C45" s="54" t="s">
        <v>16</v>
      </c>
      <c r="D45" s="55"/>
      <c r="E45" s="55"/>
      <c r="F45" s="55"/>
      <c r="G45" s="55"/>
      <c r="H45" s="55"/>
      <c r="I45" s="55"/>
      <c r="J45" s="55"/>
      <c r="K45" s="55"/>
      <c r="L45" s="329" t="str">
        <f>K6</f>
        <v>Údržba zámecké zahrady Mikulov - položkový rozpočet pro uchazeče final</v>
      </c>
      <c r="M45" s="330"/>
      <c r="N45" s="330"/>
      <c r="O45" s="330"/>
      <c r="P45" s="330"/>
      <c r="Q45" s="330"/>
      <c r="R45" s="330"/>
      <c r="S45" s="330"/>
      <c r="T45" s="330"/>
      <c r="U45" s="330"/>
      <c r="V45" s="330"/>
      <c r="W45" s="330"/>
      <c r="X45" s="330"/>
      <c r="Y45" s="330"/>
      <c r="Z45" s="330"/>
      <c r="AA45" s="330"/>
      <c r="AB45" s="330"/>
      <c r="AC45" s="330"/>
      <c r="AD45" s="330"/>
      <c r="AE45" s="330"/>
      <c r="AF45" s="330"/>
      <c r="AG45" s="330"/>
      <c r="AH45" s="330"/>
      <c r="AI45" s="330"/>
      <c r="AJ45" s="330"/>
      <c r="AK45" s="330"/>
      <c r="AL45" s="330"/>
      <c r="AM45" s="330"/>
      <c r="AN45" s="330"/>
      <c r="AO45" s="330"/>
      <c r="AP45" s="55"/>
      <c r="AQ45" s="55"/>
      <c r="AR45" s="56"/>
    </row>
    <row r="46" spans="1:57" s="2" customFormat="1" ht="6.95" customHeight="1">
      <c r="A46" s="33"/>
      <c r="B46" s="34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8"/>
      <c r="BE46" s="33"/>
    </row>
    <row r="47" spans="1:57" s="2" customFormat="1" ht="12" customHeight="1">
      <c r="A47" s="33"/>
      <c r="B47" s="34"/>
      <c r="C47" s="28" t="s">
        <v>21</v>
      </c>
      <c r="D47" s="35"/>
      <c r="E47" s="35"/>
      <c r="F47" s="35"/>
      <c r="G47" s="35"/>
      <c r="H47" s="35"/>
      <c r="I47" s="35"/>
      <c r="J47" s="35"/>
      <c r="K47" s="35"/>
      <c r="L47" s="57" t="str">
        <f>IF(K8="","",K8)</f>
        <v>Mikulov</v>
      </c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28" t="s">
        <v>23</v>
      </c>
      <c r="AJ47" s="35"/>
      <c r="AK47" s="35"/>
      <c r="AL47" s="35"/>
      <c r="AM47" s="331" t="str">
        <f>IF(AN8= "","",AN8)</f>
        <v>1. 2. 2021</v>
      </c>
      <c r="AN47" s="331"/>
      <c r="AO47" s="35"/>
      <c r="AP47" s="35"/>
      <c r="AQ47" s="35"/>
      <c r="AR47" s="38"/>
      <c r="BE47" s="33"/>
    </row>
    <row r="48" spans="1:57" s="2" customFormat="1" ht="6.95" customHeight="1">
      <c r="A48" s="33"/>
      <c r="B48" s="34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8"/>
      <c r="BE48" s="33"/>
    </row>
    <row r="49" spans="1:90" s="2" customFormat="1" ht="15.2" customHeight="1">
      <c r="A49" s="33"/>
      <c r="B49" s="34"/>
      <c r="C49" s="28" t="s">
        <v>25</v>
      </c>
      <c r="D49" s="35"/>
      <c r="E49" s="35"/>
      <c r="F49" s="35"/>
      <c r="G49" s="35"/>
      <c r="H49" s="35"/>
      <c r="I49" s="35"/>
      <c r="J49" s="35"/>
      <c r="K49" s="35"/>
      <c r="L49" s="51" t="str">
        <f>IF(E11= "","",E11)</f>
        <v xml:space="preserve"> </v>
      </c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28" t="s">
        <v>31</v>
      </c>
      <c r="AJ49" s="35"/>
      <c r="AK49" s="35"/>
      <c r="AL49" s="35"/>
      <c r="AM49" s="332" t="str">
        <f>IF(E17="","",E17)</f>
        <v xml:space="preserve"> </v>
      </c>
      <c r="AN49" s="333"/>
      <c r="AO49" s="333"/>
      <c r="AP49" s="333"/>
      <c r="AQ49" s="35"/>
      <c r="AR49" s="38"/>
      <c r="AS49" s="334" t="s">
        <v>51</v>
      </c>
      <c r="AT49" s="335"/>
      <c r="AU49" s="59"/>
      <c r="AV49" s="59"/>
      <c r="AW49" s="59"/>
      <c r="AX49" s="59"/>
      <c r="AY49" s="59"/>
      <c r="AZ49" s="59"/>
      <c r="BA49" s="59"/>
      <c r="BB49" s="59"/>
      <c r="BC49" s="59"/>
      <c r="BD49" s="60"/>
      <c r="BE49" s="33"/>
    </row>
    <row r="50" spans="1:90" s="2" customFormat="1" ht="25.7" customHeight="1">
      <c r="A50" s="33"/>
      <c r="B50" s="34"/>
      <c r="C50" s="28" t="s">
        <v>29</v>
      </c>
      <c r="D50" s="35"/>
      <c r="E50" s="35"/>
      <c r="F50" s="35"/>
      <c r="G50" s="35"/>
      <c r="H50" s="35"/>
      <c r="I50" s="35"/>
      <c r="J50" s="35"/>
      <c r="K50" s="35"/>
      <c r="L50" s="51" t="str">
        <f>IF(E14= "Vyplň údaj","",E14)</f>
        <v/>
      </c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28" t="s">
        <v>33</v>
      </c>
      <c r="AJ50" s="35"/>
      <c r="AK50" s="35"/>
      <c r="AL50" s="35"/>
      <c r="AM50" s="332" t="str">
        <f>IF(E20="","",E20)</f>
        <v xml:space="preserve">Ing. Jana Kohlová, Ing. Pavel Šimek </v>
      </c>
      <c r="AN50" s="333"/>
      <c r="AO50" s="333"/>
      <c r="AP50" s="333"/>
      <c r="AQ50" s="35"/>
      <c r="AR50" s="38"/>
      <c r="AS50" s="336"/>
      <c r="AT50" s="337"/>
      <c r="AU50" s="61"/>
      <c r="AV50" s="61"/>
      <c r="AW50" s="61"/>
      <c r="AX50" s="61"/>
      <c r="AY50" s="61"/>
      <c r="AZ50" s="61"/>
      <c r="BA50" s="61"/>
      <c r="BB50" s="61"/>
      <c r="BC50" s="61"/>
      <c r="BD50" s="62"/>
      <c r="BE50" s="33"/>
    </row>
    <row r="51" spans="1:90" s="2" customFormat="1" ht="10.9" customHeight="1">
      <c r="A51" s="33"/>
      <c r="B51" s="34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8"/>
      <c r="AS51" s="338"/>
      <c r="AT51" s="339"/>
      <c r="AU51" s="63"/>
      <c r="AV51" s="63"/>
      <c r="AW51" s="63"/>
      <c r="AX51" s="63"/>
      <c r="AY51" s="63"/>
      <c r="AZ51" s="63"/>
      <c r="BA51" s="63"/>
      <c r="BB51" s="63"/>
      <c r="BC51" s="63"/>
      <c r="BD51" s="64"/>
      <c r="BE51" s="33"/>
    </row>
    <row r="52" spans="1:90" s="2" customFormat="1" ht="29.25" customHeight="1">
      <c r="A52" s="33"/>
      <c r="B52" s="34"/>
      <c r="C52" s="340" t="s">
        <v>52</v>
      </c>
      <c r="D52" s="341"/>
      <c r="E52" s="341"/>
      <c r="F52" s="341"/>
      <c r="G52" s="341"/>
      <c r="H52" s="65"/>
      <c r="I52" s="342" t="s">
        <v>53</v>
      </c>
      <c r="J52" s="341"/>
      <c r="K52" s="341"/>
      <c r="L52" s="341"/>
      <c r="M52" s="341"/>
      <c r="N52" s="341"/>
      <c r="O52" s="341"/>
      <c r="P52" s="341"/>
      <c r="Q52" s="341"/>
      <c r="R52" s="341"/>
      <c r="S52" s="341"/>
      <c r="T52" s="341"/>
      <c r="U52" s="341"/>
      <c r="V52" s="341"/>
      <c r="W52" s="341"/>
      <c r="X52" s="341"/>
      <c r="Y52" s="341"/>
      <c r="Z52" s="341"/>
      <c r="AA52" s="341"/>
      <c r="AB52" s="341"/>
      <c r="AC52" s="341"/>
      <c r="AD52" s="341"/>
      <c r="AE52" s="341"/>
      <c r="AF52" s="341"/>
      <c r="AG52" s="343" t="s">
        <v>54</v>
      </c>
      <c r="AH52" s="341"/>
      <c r="AI52" s="341"/>
      <c r="AJ52" s="341"/>
      <c r="AK52" s="341"/>
      <c r="AL52" s="341"/>
      <c r="AM52" s="341"/>
      <c r="AN52" s="342" t="s">
        <v>55</v>
      </c>
      <c r="AO52" s="341"/>
      <c r="AP52" s="341"/>
      <c r="AQ52" s="66" t="s">
        <v>56</v>
      </c>
      <c r="AR52" s="38"/>
      <c r="AS52" s="67" t="s">
        <v>57</v>
      </c>
      <c r="AT52" s="68" t="s">
        <v>58</v>
      </c>
      <c r="AU52" s="68" t="s">
        <v>59</v>
      </c>
      <c r="AV52" s="68" t="s">
        <v>60</v>
      </c>
      <c r="AW52" s="68" t="s">
        <v>61</v>
      </c>
      <c r="AX52" s="68" t="s">
        <v>62</v>
      </c>
      <c r="AY52" s="68" t="s">
        <v>63</v>
      </c>
      <c r="AZ52" s="68" t="s">
        <v>64</v>
      </c>
      <c r="BA52" s="68" t="s">
        <v>65</v>
      </c>
      <c r="BB52" s="68" t="s">
        <v>66</v>
      </c>
      <c r="BC52" s="68" t="s">
        <v>67</v>
      </c>
      <c r="BD52" s="69" t="s">
        <v>68</v>
      </c>
      <c r="BE52" s="33"/>
    </row>
    <row r="53" spans="1:90" s="2" customFormat="1" ht="10.9" customHeight="1">
      <c r="A53" s="33"/>
      <c r="B53" s="34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8"/>
      <c r="AS53" s="70"/>
      <c r="AT53" s="71"/>
      <c r="AU53" s="71"/>
      <c r="AV53" s="71"/>
      <c r="AW53" s="71"/>
      <c r="AX53" s="71"/>
      <c r="AY53" s="71"/>
      <c r="AZ53" s="71"/>
      <c r="BA53" s="71"/>
      <c r="BB53" s="71"/>
      <c r="BC53" s="71"/>
      <c r="BD53" s="72"/>
      <c r="BE53" s="33"/>
    </row>
    <row r="54" spans="1:90" s="6" customFormat="1" ht="32.450000000000003" customHeight="1">
      <c r="B54" s="73"/>
      <c r="C54" s="74" t="s">
        <v>69</v>
      </c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347">
        <f>ROUND(AG55,2)</f>
        <v>0</v>
      </c>
      <c r="AH54" s="347"/>
      <c r="AI54" s="347"/>
      <c r="AJ54" s="347"/>
      <c r="AK54" s="347"/>
      <c r="AL54" s="347"/>
      <c r="AM54" s="347"/>
      <c r="AN54" s="348">
        <f>SUM(AG54,AT54)</f>
        <v>0</v>
      </c>
      <c r="AO54" s="348"/>
      <c r="AP54" s="348"/>
      <c r="AQ54" s="77" t="s">
        <v>19</v>
      </c>
      <c r="AR54" s="78"/>
      <c r="AS54" s="79">
        <f>ROUND(AS55,2)</f>
        <v>0</v>
      </c>
      <c r="AT54" s="80">
        <f>ROUND(SUM(AV54:AW54),2)</f>
        <v>0</v>
      </c>
      <c r="AU54" s="81">
        <f>ROUND(AU55,5)</f>
        <v>0</v>
      </c>
      <c r="AV54" s="80">
        <f>ROUND(AZ54*L29,2)</f>
        <v>0</v>
      </c>
      <c r="AW54" s="80">
        <f>ROUND(BA54*L30,2)</f>
        <v>0</v>
      </c>
      <c r="AX54" s="80">
        <f>ROUND(BB54*L29,2)</f>
        <v>0</v>
      </c>
      <c r="AY54" s="80">
        <f>ROUND(BC54*L30,2)</f>
        <v>0</v>
      </c>
      <c r="AZ54" s="80">
        <f>ROUND(AZ55,2)</f>
        <v>0</v>
      </c>
      <c r="BA54" s="80">
        <f>ROUND(BA55,2)</f>
        <v>0</v>
      </c>
      <c r="BB54" s="80">
        <f>ROUND(BB55,2)</f>
        <v>0</v>
      </c>
      <c r="BC54" s="80">
        <f>ROUND(BC55,2)</f>
        <v>0</v>
      </c>
      <c r="BD54" s="82">
        <f>ROUND(BD55,2)</f>
        <v>0</v>
      </c>
      <c r="BS54" s="83" t="s">
        <v>70</v>
      </c>
      <c r="BT54" s="83" t="s">
        <v>12</v>
      </c>
      <c r="BV54" s="83" t="s">
        <v>71</v>
      </c>
      <c r="BW54" s="83" t="s">
        <v>5</v>
      </c>
      <c r="BX54" s="83" t="s">
        <v>72</v>
      </c>
      <c r="CL54" s="83" t="s">
        <v>19</v>
      </c>
    </row>
    <row r="55" spans="1:90" s="7" customFormat="1" ht="24.75" customHeight="1">
      <c r="A55" s="84" t="s">
        <v>73</v>
      </c>
      <c r="B55" s="85"/>
      <c r="C55" s="86"/>
      <c r="D55" s="346" t="s">
        <v>14</v>
      </c>
      <c r="E55" s="346"/>
      <c r="F55" s="346"/>
      <c r="G55" s="346"/>
      <c r="H55" s="346"/>
      <c r="I55" s="87"/>
      <c r="J55" s="346" t="s">
        <v>17</v>
      </c>
      <c r="K55" s="346"/>
      <c r="L55" s="346"/>
      <c r="M55" s="346"/>
      <c r="N55" s="346"/>
      <c r="O55" s="346"/>
      <c r="P55" s="346"/>
      <c r="Q55" s="346"/>
      <c r="R55" s="346"/>
      <c r="S55" s="346"/>
      <c r="T55" s="346"/>
      <c r="U55" s="346"/>
      <c r="V55" s="346"/>
      <c r="W55" s="346"/>
      <c r="X55" s="346"/>
      <c r="Y55" s="346"/>
      <c r="Z55" s="346"/>
      <c r="AA55" s="346"/>
      <c r="AB55" s="346"/>
      <c r="AC55" s="346"/>
      <c r="AD55" s="346"/>
      <c r="AE55" s="346"/>
      <c r="AF55" s="346"/>
      <c r="AG55" s="344">
        <f>'010f - Údržba zámecké zah...'!J28</f>
        <v>0</v>
      </c>
      <c r="AH55" s="345"/>
      <c r="AI55" s="345"/>
      <c r="AJ55" s="345"/>
      <c r="AK55" s="345"/>
      <c r="AL55" s="345"/>
      <c r="AM55" s="345"/>
      <c r="AN55" s="344">
        <f>SUM(AG55,AT55)</f>
        <v>0</v>
      </c>
      <c r="AO55" s="345"/>
      <c r="AP55" s="345"/>
      <c r="AQ55" s="88" t="s">
        <v>74</v>
      </c>
      <c r="AR55" s="89"/>
      <c r="AS55" s="90">
        <v>0</v>
      </c>
      <c r="AT55" s="91">
        <f>ROUND(SUM(AV55:AW55),2)</f>
        <v>0</v>
      </c>
      <c r="AU55" s="92">
        <f>'010f - Údržba zámecké zah...'!P130</f>
        <v>0</v>
      </c>
      <c r="AV55" s="91">
        <f>'010f - Údržba zámecké zah...'!J31</f>
        <v>0</v>
      </c>
      <c r="AW55" s="91">
        <f>'010f - Údržba zámecké zah...'!J32</f>
        <v>0</v>
      </c>
      <c r="AX55" s="91">
        <f>'010f - Údržba zámecké zah...'!J33</f>
        <v>0</v>
      </c>
      <c r="AY55" s="91">
        <f>'010f - Údržba zámecké zah...'!J34</f>
        <v>0</v>
      </c>
      <c r="AZ55" s="91">
        <f>'010f - Údržba zámecké zah...'!F31</f>
        <v>0</v>
      </c>
      <c r="BA55" s="91">
        <f>'010f - Údržba zámecké zah...'!F32</f>
        <v>0</v>
      </c>
      <c r="BB55" s="91">
        <f>'010f - Údržba zámecké zah...'!F33</f>
        <v>0</v>
      </c>
      <c r="BC55" s="91">
        <f>'010f - Údržba zámecké zah...'!F34</f>
        <v>0</v>
      </c>
      <c r="BD55" s="93">
        <f>'010f - Údržba zámecké zah...'!F35</f>
        <v>0</v>
      </c>
      <c r="BT55" s="94" t="s">
        <v>75</v>
      </c>
      <c r="BU55" s="94" t="s">
        <v>76</v>
      </c>
      <c r="BV55" s="94" t="s">
        <v>71</v>
      </c>
      <c r="BW55" s="94" t="s">
        <v>5</v>
      </c>
      <c r="BX55" s="94" t="s">
        <v>72</v>
      </c>
      <c r="CL55" s="94" t="s">
        <v>19</v>
      </c>
    </row>
    <row r="56" spans="1:90" s="2" customFormat="1" ht="30" customHeight="1">
      <c r="A56" s="33"/>
      <c r="B56" s="34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8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</row>
    <row r="57" spans="1:90" s="2" customFormat="1" ht="6.95" customHeight="1">
      <c r="A57" s="33"/>
      <c r="B57" s="46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38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</row>
  </sheetData>
  <sheetProtection algorithmName="SHA-512" hashValue="xw5a5CyCENDi+/eml7kbyS82JkorNpt51hPw9FVAIVOCF1HKzZ09iyIboH1vRjnKJQmpY/ZEeEwfotY+boIotw==" saltValue="UaXrIPD2z52zDWSL/aatRmx3Ft5a+UU8XviYMuUrA6W8xSVxf6zKedSpRcazbBwGCTYrwUv6vfpwOBjnuclz8A==" spinCount="100000" sheet="1" objects="1" scenarios="1" formatColumns="0" formatRows="0"/>
  <mergeCells count="42">
    <mergeCell ref="AR2:BE2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55" location="'010f - Údržba zámecké zah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658"/>
  <sheetViews>
    <sheetView showGridLines="0" tabSelected="1" topLeftCell="A138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1.6640625" style="1" customWidth="1"/>
    <col min="13" max="13" width="10.83203125" style="1" customWidth="1"/>
    <col min="15" max="20" width="14.1640625" style="1" customWidth="1"/>
    <col min="21" max="21" width="16.33203125" style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AT2" s="16" t="s">
        <v>5</v>
      </c>
      <c r="AZ2" s="95" t="s">
        <v>77</v>
      </c>
      <c r="BA2" s="95" t="s">
        <v>78</v>
      </c>
      <c r="BB2" s="95" t="s">
        <v>79</v>
      </c>
      <c r="BC2" s="95" t="s">
        <v>80</v>
      </c>
      <c r="BD2" s="95" t="s">
        <v>81</v>
      </c>
    </row>
    <row r="3" spans="1:56" s="1" customFormat="1" ht="6.95" customHeight="1">
      <c r="B3" s="96"/>
      <c r="C3" s="97"/>
      <c r="D3" s="97"/>
      <c r="E3" s="97"/>
      <c r="F3" s="97"/>
      <c r="G3" s="97"/>
      <c r="H3" s="97"/>
      <c r="I3" s="97"/>
      <c r="J3" s="97"/>
      <c r="K3" s="97"/>
      <c r="L3" s="19"/>
      <c r="AT3" s="16" t="s">
        <v>82</v>
      </c>
      <c r="AZ3" s="95" t="s">
        <v>83</v>
      </c>
      <c r="BA3" s="95" t="s">
        <v>84</v>
      </c>
      <c r="BB3" s="95" t="s">
        <v>85</v>
      </c>
      <c r="BC3" s="95" t="s">
        <v>86</v>
      </c>
      <c r="BD3" s="95" t="s">
        <v>81</v>
      </c>
    </row>
    <row r="4" spans="1:56" s="1" customFormat="1" ht="24.95" customHeight="1">
      <c r="B4" s="19"/>
      <c r="D4" s="98" t="s">
        <v>87</v>
      </c>
      <c r="L4" s="19"/>
      <c r="M4" s="99" t="s">
        <v>10</v>
      </c>
      <c r="AT4" s="16" t="s">
        <v>4</v>
      </c>
      <c r="AZ4" s="95" t="s">
        <v>88</v>
      </c>
      <c r="BA4" s="95" t="s">
        <v>89</v>
      </c>
      <c r="BB4" s="95" t="s">
        <v>79</v>
      </c>
      <c r="BC4" s="95" t="s">
        <v>90</v>
      </c>
      <c r="BD4" s="95" t="s">
        <v>81</v>
      </c>
    </row>
    <row r="5" spans="1:56" s="1" customFormat="1" ht="6.95" customHeight="1">
      <c r="B5" s="19"/>
      <c r="L5" s="19"/>
      <c r="AZ5" s="95" t="s">
        <v>91</v>
      </c>
      <c r="BA5" s="95" t="s">
        <v>89</v>
      </c>
      <c r="BB5" s="95" t="s">
        <v>85</v>
      </c>
      <c r="BC5" s="95" t="s">
        <v>92</v>
      </c>
      <c r="BD5" s="95" t="s">
        <v>81</v>
      </c>
    </row>
    <row r="6" spans="1:56" s="2" customFormat="1" ht="12" customHeight="1">
      <c r="A6" s="33"/>
      <c r="B6" s="38"/>
      <c r="C6" s="33"/>
      <c r="D6" s="100" t="s">
        <v>16</v>
      </c>
      <c r="E6" s="33"/>
      <c r="F6" s="33"/>
      <c r="G6" s="33"/>
      <c r="H6" s="33"/>
      <c r="I6" s="33"/>
      <c r="J6" s="33"/>
      <c r="K6" s="33"/>
      <c r="L6" s="101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Z6" s="95" t="s">
        <v>93</v>
      </c>
      <c r="BA6" s="95" t="s">
        <v>94</v>
      </c>
      <c r="BB6" s="95" t="s">
        <v>95</v>
      </c>
      <c r="BC6" s="95" t="s">
        <v>96</v>
      </c>
      <c r="BD6" s="95" t="s">
        <v>81</v>
      </c>
    </row>
    <row r="7" spans="1:56" s="2" customFormat="1" ht="30" customHeight="1">
      <c r="A7" s="33"/>
      <c r="B7" s="38"/>
      <c r="C7" s="33"/>
      <c r="D7" s="33"/>
      <c r="E7" s="350" t="s">
        <v>17</v>
      </c>
      <c r="F7" s="351"/>
      <c r="G7" s="351"/>
      <c r="H7" s="351"/>
      <c r="I7" s="33"/>
      <c r="J7" s="33"/>
      <c r="K7" s="33"/>
      <c r="L7" s="101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Z7" s="95" t="s">
        <v>97</v>
      </c>
      <c r="BA7" s="95" t="s">
        <v>94</v>
      </c>
      <c r="BB7" s="95" t="s">
        <v>85</v>
      </c>
      <c r="BC7" s="95" t="s">
        <v>98</v>
      </c>
      <c r="BD7" s="95" t="s">
        <v>81</v>
      </c>
    </row>
    <row r="8" spans="1:56" s="2" customFormat="1" ht="11.25">
      <c r="A8" s="33"/>
      <c r="B8" s="38"/>
      <c r="C8" s="33"/>
      <c r="D8" s="33"/>
      <c r="E8" s="33"/>
      <c r="F8" s="33"/>
      <c r="G8" s="33"/>
      <c r="H8" s="33"/>
      <c r="I8" s="33"/>
      <c r="J8" s="33"/>
      <c r="K8" s="33"/>
      <c r="L8" s="101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Z8" s="95" t="s">
        <v>99</v>
      </c>
      <c r="BA8" s="95" t="s">
        <v>100</v>
      </c>
      <c r="BB8" s="95" t="s">
        <v>95</v>
      </c>
      <c r="BC8" s="95" t="s">
        <v>80</v>
      </c>
      <c r="BD8" s="95" t="s">
        <v>81</v>
      </c>
    </row>
    <row r="9" spans="1:56" s="2" customFormat="1" ht="12" customHeight="1">
      <c r="A9" s="33"/>
      <c r="B9" s="38"/>
      <c r="C9" s="33"/>
      <c r="D9" s="100" t="s">
        <v>18</v>
      </c>
      <c r="E9" s="33"/>
      <c r="F9" s="102" t="s">
        <v>19</v>
      </c>
      <c r="G9" s="33"/>
      <c r="H9" s="33"/>
      <c r="I9" s="100" t="s">
        <v>20</v>
      </c>
      <c r="J9" s="102" t="s">
        <v>19</v>
      </c>
      <c r="K9" s="33"/>
      <c r="L9" s="101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95" t="s">
        <v>101</v>
      </c>
      <c r="BA9" s="95" t="s">
        <v>100</v>
      </c>
      <c r="BB9" s="95" t="s">
        <v>85</v>
      </c>
      <c r="BC9" s="95" t="s">
        <v>102</v>
      </c>
      <c r="BD9" s="95" t="s">
        <v>81</v>
      </c>
    </row>
    <row r="10" spans="1:56" s="2" customFormat="1" ht="12" customHeight="1">
      <c r="A10" s="33"/>
      <c r="B10" s="38"/>
      <c r="C10" s="33"/>
      <c r="D10" s="100" t="s">
        <v>21</v>
      </c>
      <c r="E10" s="33"/>
      <c r="F10" s="102" t="s">
        <v>22</v>
      </c>
      <c r="G10" s="33"/>
      <c r="H10" s="33"/>
      <c r="I10" s="100" t="s">
        <v>23</v>
      </c>
      <c r="J10" s="103" t="str">
        <f>'Rekapitulace stavby'!AN8</f>
        <v>1. 2. 2021</v>
      </c>
      <c r="K10" s="33"/>
      <c r="L10" s="101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95" t="s">
        <v>103</v>
      </c>
      <c r="BA10" s="95" t="s">
        <v>100</v>
      </c>
      <c r="BB10" s="95" t="s">
        <v>85</v>
      </c>
      <c r="BC10" s="95" t="s">
        <v>104</v>
      </c>
      <c r="BD10" s="95" t="s">
        <v>81</v>
      </c>
    </row>
    <row r="11" spans="1:56" s="2" customFormat="1" ht="10.9" customHeight="1">
      <c r="A11" s="33"/>
      <c r="B11" s="38"/>
      <c r="C11" s="33"/>
      <c r="D11" s="33"/>
      <c r="E11" s="33"/>
      <c r="F11" s="33"/>
      <c r="G11" s="33"/>
      <c r="H11" s="33"/>
      <c r="I11" s="33"/>
      <c r="J11" s="33"/>
      <c r="K11" s="33"/>
      <c r="L11" s="101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95" t="s">
        <v>105</v>
      </c>
      <c r="BA11" s="95" t="s">
        <v>106</v>
      </c>
      <c r="BB11" s="95" t="s">
        <v>79</v>
      </c>
      <c r="BC11" s="95" t="s">
        <v>107</v>
      </c>
      <c r="BD11" s="95" t="s">
        <v>81</v>
      </c>
    </row>
    <row r="12" spans="1:56" s="2" customFormat="1" ht="12" customHeight="1">
      <c r="A12" s="33"/>
      <c r="B12" s="38"/>
      <c r="C12" s="33"/>
      <c r="D12" s="100" t="s">
        <v>25</v>
      </c>
      <c r="E12" s="33"/>
      <c r="F12" s="33"/>
      <c r="G12" s="33"/>
      <c r="H12" s="33"/>
      <c r="I12" s="100" t="s">
        <v>26</v>
      </c>
      <c r="J12" s="102" t="str">
        <f>IF('Rekapitulace stavby'!AN10="","",'Rekapitulace stavby'!AN10)</f>
        <v/>
      </c>
      <c r="K12" s="33"/>
      <c r="L12" s="101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95" t="s">
        <v>108</v>
      </c>
      <c r="BA12" s="95" t="s">
        <v>106</v>
      </c>
      <c r="BB12" s="95" t="s">
        <v>85</v>
      </c>
      <c r="BC12" s="95" t="s">
        <v>75</v>
      </c>
      <c r="BD12" s="95" t="s">
        <v>81</v>
      </c>
    </row>
    <row r="13" spans="1:56" s="2" customFormat="1" ht="18" customHeight="1">
      <c r="A13" s="33"/>
      <c r="B13" s="38"/>
      <c r="C13" s="33"/>
      <c r="D13" s="33"/>
      <c r="E13" s="102" t="str">
        <f>IF('Rekapitulace stavby'!E11="","",'Rekapitulace stavby'!E11)</f>
        <v xml:space="preserve"> </v>
      </c>
      <c r="F13" s="33"/>
      <c r="G13" s="33"/>
      <c r="H13" s="33"/>
      <c r="I13" s="100" t="s">
        <v>28</v>
      </c>
      <c r="J13" s="102" t="str">
        <f>IF('Rekapitulace stavby'!AN11="","",'Rekapitulace stavby'!AN11)</f>
        <v/>
      </c>
      <c r="K13" s="33"/>
      <c r="L13" s="101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95" t="s">
        <v>109</v>
      </c>
      <c r="BA13" s="95" t="s">
        <v>110</v>
      </c>
      <c r="BB13" s="95" t="s">
        <v>85</v>
      </c>
      <c r="BC13" s="95" t="s">
        <v>75</v>
      </c>
      <c r="BD13" s="95" t="s">
        <v>81</v>
      </c>
    </row>
    <row r="14" spans="1:56" s="2" customFormat="1" ht="6.95" customHeight="1">
      <c r="A14" s="33"/>
      <c r="B14" s="38"/>
      <c r="C14" s="33"/>
      <c r="D14" s="33"/>
      <c r="E14" s="33"/>
      <c r="F14" s="33"/>
      <c r="G14" s="33"/>
      <c r="H14" s="33"/>
      <c r="I14" s="33"/>
      <c r="J14" s="33"/>
      <c r="K14" s="33"/>
      <c r="L14" s="101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95" t="s">
        <v>111</v>
      </c>
      <c r="BA14" s="95" t="s">
        <v>112</v>
      </c>
      <c r="BB14" s="95" t="s">
        <v>79</v>
      </c>
      <c r="BC14" s="95" t="s">
        <v>113</v>
      </c>
      <c r="BD14" s="95" t="s">
        <v>81</v>
      </c>
    </row>
    <row r="15" spans="1:56" s="2" customFormat="1" ht="12" customHeight="1">
      <c r="A15" s="33"/>
      <c r="B15" s="38"/>
      <c r="C15" s="33"/>
      <c r="D15" s="100" t="s">
        <v>29</v>
      </c>
      <c r="E15" s="33"/>
      <c r="F15" s="33"/>
      <c r="G15" s="33"/>
      <c r="H15" s="33"/>
      <c r="I15" s="100" t="s">
        <v>26</v>
      </c>
      <c r="J15" s="29" t="str">
        <f>'Rekapitulace stavby'!AN13</f>
        <v>Vyplň údaj</v>
      </c>
      <c r="K15" s="33"/>
      <c r="L15" s="101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95" t="s">
        <v>114</v>
      </c>
      <c r="BA15" s="95" t="s">
        <v>115</v>
      </c>
      <c r="BB15" s="95" t="s">
        <v>79</v>
      </c>
      <c r="BC15" s="95" t="s">
        <v>116</v>
      </c>
      <c r="BD15" s="95" t="s">
        <v>81</v>
      </c>
    </row>
    <row r="16" spans="1:56" s="2" customFormat="1" ht="18" customHeight="1">
      <c r="A16" s="33"/>
      <c r="B16" s="38"/>
      <c r="C16" s="33"/>
      <c r="D16" s="33"/>
      <c r="E16" s="352" t="str">
        <f>'Rekapitulace stavby'!E14</f>
        <v>Vyplň údaj</v>
      </c>
      <c r="F16" s="353"/>
      <c r="G16" s="353"/>
      <c r="H16" s="353"/>
      <c r="I16" s="100" t="s">
        <v>28</v>
      </c>
      <c r="J16" s="29" t="str">
        <f>'Rekapitulace stavby'!AN14</f>
        <v>Vyplň údaj</v>
      </c>
      <c r="K16" s="33"/>
      <c r="L16" s="101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Z16" s="95" t="s">
        <v>117</v>
      </c>
      <c r="BA16" s="95" t="s">
        <v>115</v>
      </c>
      <c r="BB16" s="95" t="s">
        <v>85</v>
      </c>
      <c r="BC16" s="95" t="s">
        <v>75</v>
      </c>
      <c r="BD16" s="95" t="s">
        <v>81</v>
      </c>
    </row>
    <row r="17" spans="1:56" s="2" customFormat="1" ht="6.95" customHeight="1">
      <c r="A17" s="33"/>
      <c r="B17" s="38"/>
      <c r="C17" s="33"/>
      <c r="D17" s="33"/>
      <c r="E17" s="33"/>
      <c r="F17" s="33"/>
      <c r="G17" s="33"/>
      <c r="H17" s="33"/>
      <c r="I17" s="33"/>
      <c r="J17" s="33"/>
      <c r="K17" s="33"/>
      <c r="L17" s="101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Z17" s="95" t="s">
        <v>118</v>
      </c>
      <c r="BA17" s="95" t="s">
        <v>119</v>
      </c>
      <c r="BB17" s="95" t="s">
        <v>79</v>
      </c>
      <c r="BC17" s="95" t="s">
        <v>120</v>
      </c>
      <c r="BD17" s="95" t="s">
        <v>81</v>
      </c>
    </row>
    <row r="18" spans="1:56" s="2" customFormat="1" ht="12" customHeight="1">
      <c r="A18" s="33"/>
      <c r="B18" s="38"/>
      <c r="C18" s="33"/>
      <c r="D18" s="100" t="s">
        <v>31</v>
      </c>
      <c r="E18" s="33"/>
      <c r="F18" s="33"/>
      <c r="G18" s="33"/>
      <c r="H18" s="33"/>
      <c r="I18" s="100" t="s">
        <v>26</v>
      </c>
      <c r="J18" s="102" t="str">
        <f>IF('Rekapitulace stavby'!AN16="","",'Rekapitulace stavby'!AN16)</f>
        <v/>
      </c>
      <c r="K18" s="33"/>
      <c r="L18" s="101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Z18" s="95" t="s">
        <v>121</v>
      </c>
      <c r="BA18" s="95" t="s">
        <v>122</v>
      </c>
      <c r="BB18" s="95" t="s">
        <v>79</v>
      </c>
      <c r="BC18" s="95" t="s">
        <v>80</v>
      </c>
      <c r="BD18" s="95" t="s">
        <v>81</v>
      </c>
    </row>
    <row r="19" spans="1:56" s="2" customFormat="1" ht="18" customHeight="1">
      <c r="A19" s="33"/>
      <c r="B19" s="38"/>
      <c r="C19" s="33"/>
      <c r="D19" s="33"/>
      <c r="E19" s="102" t="str">
        <f>IF('Rekapitulace stavby'!E17="","",'Rekapitulace stavby'!E17)</f>
        <v xml:space="preserve"> </v>
      </c>
      <c r="F19" s="33"/>
      <c r="G19" s="33"/>
      <c r="H19" s="33"/>
      <c r="I19" s="100" t="s">
        <v>28</v>
      </c>
      <c r="J19" s="102" t="str">
        <f>IF('Rekapitulace stavby'!AN17="","",'Rekapitulace stavby'!AN17)</f>
        <v/>
      </c>
      <c r="K19" s="33"/>
      <c r="L19" s="101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Z19" s="95" t="s">
        <v>123</v>
      </c>
      <c r="BA19" s="95" t="s">
        <v>122</v>
      </c>
      <c r="BB19" s="95" t="s">
        <v>85</v>
      </c>
      <c r="BC19" s="95" t="s">
        <v>124</v>
      </c>
      <c r="BD19" s="95" t="s">
        <v>81</v>
      </c>
    </row>
    <row r="20" spans="1:56" s="2" customFormat="1" ht="6.95" customHeight="1">
      <c r="A20" s="33"/>
      <c r="B20" s="38"/>
      <c r="C20" s="33"/>
      <c r="D20" s="33"/>
      <c r="E20" s="33"/>
      <c r="F20" s="33"/>
      <c r="G20" s="33"/>
      <c r="H20" s="33"/>
      <c r="I20" s="33"/>
      <c r="J20" s="33"/>
      <c r="K20" s="33"/>
      <c r="L20" s="101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Z20" s="95" t="s">
        <v>125</v>
      </c>
      <c r="BA20" s="95" t="s">
        <v>126</v>
      </c>
      <c r="BB20" s="95" t="s">
        <v>79</v>
      </c>
      <c r="BC20" s="95" t="s">
        <v>81</v>
      </c>
      <c r="BD20" s="95" t="s">
        <v>81</v>
      </c>
    </row>
    <row r="21" spans="1:56" s="2" customFormat="1" ht="12" customHeight="1">
      <c r="A21" s="33"/>
      <c r="B21" s="38"/>
      <c r="C21" s="33"/>
      <c r="D21" s="100" t="s">
        <v>33</v>
      </c>
      <c r="E21" s="33"/>
      <c r="F21" s="33"/>
      <c r="G21" s="33"/>
      <c r="H21" s="33"/>
      <c r="I21" s="100" t="s">
        <v>26</v>
      </c>
      <c r="J21" s="102" t="s">
        <v>19</v>
      </c>
      <c r="K21" s="33"/>
      <c r="L21" s="101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Z21" s="95" t="s">
        <v>127</v>
      </c>
      <c r="BA21" s="95" t="s">
        <v>126</v>
      </c>
      <c r="BB21" s="95" t="s">
        <v>85</v>
      </c>
      <c r="BC21" s="95" t="s">
        <v>75</v>
      </c>
      <c r="BD21" s="95" t="s">
        <v>81</v>
      </c>
    </row>
    <row r="22" spans="1:56" s="2" customFormat="1" ht="18" customHeight="1">
      <c r="A22" s="33"/>
      <c r="B22" s="38"/>
      <c r="C22" s="33"/>
      <c r="D22" s="33"/>
      <c r="E22" s="102" t="s">
        <v>34</v>
      </c>
      <c r="F22" s="33"/>
      <c r="G22" s="33"/>
      <c r="H22" s="33"/>
      <c r="I22" s="100" t="s">
        <v>28</v>
      </c>
      <c r="J22" s="102" t="s">
        <v>19</v>
      </c>
      <c r="K22" s="33"/>
      <c r="L22" s="101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Z22" s="95" t="s">
        <v>128</v>
      </c>
      <c r="BA22" s="95" t="s">
        <v>129</v>
      </c>
      <c r="BB22" s="95" t="s">
        <v>79</v>
      </c>
      <c r="BC22" s="95" t="s">
        <v>107</v>
      </c>
      <c r="BD22" s="95" t="s">
        <v>81</v>
      </c>
    </row>
    <row r="23" spans="1:56" s="2" customFormat="1" ht="6.95" customHeight="1">
      <c r="A23" s="33"/>
      <c r="B23" s="38"/>
      <c r="C23" s="33"/>
      <c r="D23" s="33"/>
      <c r="E23" s="33"/>
      <c r="F23" s="33"/>
      <c r="G23" s="33"/>
      <c r="H23" s="33"/>
      <c r="I23" s="33"/>
      <c r="J23" s="33"/>
      <c r="K23" s="33"/>
      <c r="L23" s="101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Z23" s="95" t="s">
        <v>130</v>
      </c>
      <c r="BA23" s="95" t="s">
        <v>129</v>
      </c>
      <c r="BB23" s="95" t="s">
        <v>85</v>
      </c>
      <c r="BC23" s="95" t="s">
        <v>75</v>
      </c>
      <c r="BD23" s="95" t="s">
        <v>81</v>
      </c>
    </row>
    <row r="24" spans="1:56" s="2" customFormat="1" ht="12" customHeight="1">
      <c r="A24" s="33"/>
      <c r="B24" s="38"/>
      <c r="C24" s="33"/>
      <c r="D24" s="100" t="s">
        <v>35</v>
      </c>
      <c r="E24" s="33"/>
      <c r="F24" s="33"/>
      <c r="G24" s="33"/>
      <c r="H24" s="33"/>
      <c r="I24" s="33"/>
      <c r="J24" s="33"/>
      <c r="K24" s="33"/>
      <c r="L24" s="101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Z24" s="95" t="s">
        <v>131</v>
      </c>
      <c r="BA24" s="95" t="s">
        <v>132</v>
      </c>
      <c r="BB24" s="95" t="s">
        <v>79</v>
      </c>
      <c r="BC24" s="95" t="s">
        <v>133</v>
      </c>
      <c r="BD24" s="95" t="s">
        <v>81</v>
      </c>
    </row>
    <row r="25" spans="1:56" s="8" customFormat="1" ht="71.25" customHeight="1">
      <c r="A25" s="104"/>
      <c r="B25" s="105"/>
      <c r="C25" s="104"/>
      <c r="D25" s="104"/>
      <c r="E25" s="354" t="s">
        <v>36</v>
      </c>
      <c r="F25" s="354"/>
      <c r="G25" s="354"/>
      <c r="H25" s="354"/>
      <c r="I25" s="104"/>
      <c r="J25" s="104"/>
      <c r="K25" s="104"/>
      <c r="L25" s="106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Z25" s="107" t="s">
        <v>134</v>
      </c>
      <c r="BA25" s="107" t="s">
        <v>135</v>
      </c>
      <c r="BB25" s="107" t="s">
        <v>85</v>
      </c>
      <c r="BC25" s="107" t="s">
        <v>136</v>
      </c>
      <c r="BD25" s="107" t="s">
        <v>81</v>
      </c>
    </row>
    <row r="26" spans="1:56" s="2" customFormat="1" ht="6.95" customHeight="1">
      <c r="A26" s="33"/>
      <c r="B26" s="38"/>
      <c r="C26" s="33"/>
      <c r="D26" s="33"/>
      <c r="E26" s="33"/>
      <c r="F26" s="33"/>
      <c r="G26" s="33"/>
      <c r="H26" s="33"/>
      <c r="I26" s="33"/>
      <c r="J26" s="33"/>
      <c r="K26" s="33"/>
      <c r="L26" s="101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Z26" s="95" t="s">
        <v>137</v>
      </c>
      <c r="BA26" s="95" t="s">
        <v>138</v>
      </c>
      <c r="BB26" s="95" t="s">
        <v>85</v>
      </c>
      <c r="BC26" s="95" t="s">
        <v>139</v>
      </c>
      <c r="BD26" s="95" t="s">
        <v>81</v>
      </c>
    </row>
    <row r="27" spans="1:56" s="2" customFormat="1" ht="6.95" customHeight="1">
      <c r="A27" s="33"/>
      <c r="B27" s="38"/>
      <c r="C27" s="33"/>
      <c r="D27" s="108"/>
      <c r="E27" s="108"/>
      <c r="F27" s="108"/>
      <c r="G27" s="108"/>
      <c r="H27" s="108"/>
      <c r="I27" s="108"/>
      <c r="J27" s="108"/>
      <c r="K27" s="108"/>
      <c r="L27" s="101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Z27" s="95" t="s">
        <v>140</v>
      </c>
      <c r="BA27" s="95" t="s">
        <v>141</v>
      </c>
      <c r="BB27" s="95" t="s">
        <v>85</v>
      </c>
      <c r="BC27" s="95" t="s">
        <v>142</v>
      </c>
      <c r="BD27" s="95" t="s">
        <v>81</v>
      </c>
    </row>
    <row r="28" spans="1:56" s="2" customFormat="1" ht="25.35" customHeight="1">
      <c r="A28" s="33"/>
      <c r="B28" s="38"/>
      <c r="C28" s="33"/>
      <c r="D28" s="109" t="s">
        <v>37</v>
      </c>
      <c r="E28" s="33"/>
      <c r="F28" s="33"/>
      <c r="G28" s="33"/>
      <c r="H28" s="33"/>
      <c r="I28" s="33"/>
      <c r="J28" s="110">
        <f>ROUND(J130, 2)</f>
        <v>0</v>
      </c>
      <c r="K28" s="33"/>
      <c r="L28" s="101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Z28" s="95" t="s">
        <v>143</v>
      </c>
      <c r="BA28" s="95" t="s">
        <v>144</v>
      </c>
      <c r="BB28" s="95" t="s">
        <v>85</v>
      </c>
      <c r="BC28" s="95" t="s">
        <v>8</v>
      </c>
      <c r="BD28" s="95" t="s">
        <v>81</v>
      </c>
    </row>
    <row r="29" spans="1:56" s="2" customFormat="1" ht="6.95" customHeight="1">
      <c r="A29" s="33"/>
      <c r="B29" s="38"/>
      <c r="C29" s="33"/>
      <c r="D29" s="108"/>
      <c r="E29" s="108"/>
      <c r="F29" s="108"/>
      <c r="G29" s="108"/>
      <c r="H29" s="108"/>
      <c r="I29" s="108"/>
      <c r="J29" s="108"/>
      <c r="K29" s="108"/>
      <c r="L29" s="101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Z29" s="95" t="s">
        <v>145</v>
      </c>
      <c r="BA29" s="95" t="s">
        <v>146</v>
      </c>
      <c r="BB29" s="95" t="s">
        <v>85</v>
      </c>
      <c r="BC29" s="95" t="s">
        <v>147</v>
      </c>
      <c r="BD29" s="95" t="s">
        <v>81</v>
      </c>
    </row>
    <row r="30" spans="1:56" s="2" customFormat="1" ht="14.45" customHeight="1">
      <c r="A30" s="33"/>
      <c r="B30" s="38"/>
      <c r="C30" s="33"/>
      <c r="D30" s="33"/>
      <c r="E30" s="33"/>
      <c r="F30" s="111" t="s">
        <v>39</v>
      </c>
      <c r="G30" s="33"/>
      <c r="H30" s="33"/>
      <c r="I30" s="111" t="s">
        <v>38</v>
      </c>
      <c r="J30" s="111" t="s">
        <v>40</v>
      </c>
      <c r="K30" s="33"/>
      <c r="L30" s="101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Z30" s="95" t="s">
        <v>148</v>
      </c>
      <c r="BA30" s="95" t="s">
        <v>149</v>
      </c>
      <c r="BB30" s="95" t="s">
        <v>95</v>
      </c>
      <c r="BC30" s="95" t="s">
        <v>150</v>
      </c>
      <c r="BD30" s="95" t="s">
        <v>81</v>
      </c>
    </row>
    <row r="31" spans="1:56" s="2" customFormat="1" ht="14.45" customHeight="1">
      <c r="A31" s="33"/>
      <c r="B31" s="38"/>
      <c r="C31" s="33"/>
      <c r="D31" s="112" t="s">
        <v>41</v>
      </c>
      <c r="E31" s="100" t="s">
        <v>42</v>
      </c>
      <c r="F31" s="113">
        <f>ROUND((SUM(BE130:BE1657)),  2)</f>
        <v>0</v>
      </c>
      <c r="G31" s="33"/>
      <c r="H31" s="33"/>
      <c r="I31" s="114">
        <v>0.21</v>
      </c>
      <c r="J31" s="113">
        <f>ROUND(((SUM(BE130:BE1657))*I31),  2)</f>
        <v>0</v>
      </c>
      <c r="K31" s="33"/>
      <c r="L31" s="101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Z31" s="95" t="s">
        <v>151</v>
      </c>
      <c r="BA31" s="95" t="s">
        <v>149</v>
      </c>
      <c r="BB31" s="95" t="s">
        <v>85</v>
      </c>
      <c r="BC31" s="95" t="s">
        <v>152</v>
      </c>
      <c r="BD31" s="95" t="s">
        <v>81</v>
      </c>
    </row>
    <row r="32" spans="1:56" s="2" customFormat="1" ht="14.45" customHeight="1">
      <c r="A32" s="33"/>
      <c r="B32" s="38"/>
      <c r="C32" s="33"/>
      <c r="D32" s="33"/>
      <c r="E32" s="100" t="s">
        <v>43</v>
      </c>
      <c r="F32" s="113">
        <f>ROUND((SUM(BF130:BF1657)),  2)</f>
        <v>0</v>
      </c>
      <c r="G32" s="33"/>
      <c r="H32" s="33"/>
      <c r="I32" s="114">
        <v>0.15</v>
      </c>
      <c r="J32" s="113">
        <f>ROUND(((SUM(BF130:BF1657))*I32),  2)</f>
        <v>0</v>
      </c>
      <c r="K32" s="33"/>
      <c r="L32" s="101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Z32" s="95" t="s">
        <v>153</v>
      </c>
      <c r="BA32" s="95" t="s">
        <v>154</v>
      </c>
      <c r="BB32" s="95" t="s">
        <v>95</v>
      </c>
      <c r="BC32" s="95" t="s">
        <v>155</v>
      </c>
      <c r="BD32" s="95" t="s">
        <v>81</v>
      </c>
    </row>
    <row r="33" spans="1:56" s="2" customFormat="1" ht="14.45" hidden="1" customHeight="1">
      <c r="A33" s="33"/>
      <c r="B33" s="38"/>
      <c r="C33" s="33"/>
      <c r="D33" s="33"/>
      <c r="E33" s="100" t="s">
        <v>44</v>
      </c>
      <c r="F33" s="113">
        <f>ROUND((SUM(BG130:BG1657)),  2)</f>
        <v>0</v>
      </c>
      <c r="G33" s="33"/>
      <c r="H33" s="33"/>
      <c r="I33" s="114">
        <v>0.21</v>
      </c>
      <c r="J33" s="113">
        <f>0</f>
        <v>0</v>
      </c>
      <c r="K33" s="33"/>
      <c r="L33" s="101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Z33" s="95" t="s">
        <v>156</v>
      </c>
      <c r="BA33" s="95" t="s">
        <v>154</v>
      </c>
      <c r="BB33" s="95" t="s">
        <v>85</v>
      </c>
      <c r="BC33" s="95" t="s">
        <v>157</v>
      </c>
      <c r="BD33" s="95" t="s">
        <v>81</v>
      </c>
    </row>
    <row r="34" spans="1:56" s="2" customFormat="1" ht="14.45" hidden="1" customHeight="1">
      <c r="A34" s="33"/>
      <c r="B34" s="38"/>
      <c r="C34" s="33"/>
      <c r="D34" s="33"/>
      <c r="E34" s="100" t="s">
        <v>45</v>
      </c>
      <c r="F34" s="113">
        <f>ROUND((SUM(BH130:BH1657)),  2)</f>
        <v>0</v>
      </c>
      <c r="G34" s="33"/>
      <c r="H34" s="33"/>
      <c r="I34" s="114">
        <v>0.15</v>
      </c>
      <c r="J34" s="113">
        <f>0</f>
        <v>0</v>
      </c>
      <c r="K34" s="33"/>
      <c r="L34" s="101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Z34" s="95" t="s">
        <v>158</v>
      </c>
      <c r="BA34" s="95" t="s">
        <v>159</v>
      </c>
      <c r="BB34" s="95" t="s">
        <v>95</v>
      </c>
      <c r="BC34" s="95" t="s">
        <v>160</v>
      </c>
      <c r="BD34" s="95" t="s">
        <v>81</v>
      </c>
    </row>
    <row r="35" spans="1:56" s="2" customFormat="1" ht="14.45" hidden="1" customHeight="1">
      <c r="A35" s="33"/>
      <c r="B35" s="38"/>
      <c r="C35" s="33"/>
      <c r="D35" s="33"/>
      <c r="E35" s="100" t="s">
        <v>46</v>
      </c>
      <c r="F35" s="113">
        <f>ROUND((SUM(BI130:BI1657)),  2)</f>
        <v>0</v>
      </c>
      <c r="G35" s="33"/>
      <c r="H35" s="33"/>
      <c r="I35" s="114">
        <v>0</v>
      </c>
      <c r="J35" s="113">
        <f>0</f>
        <v>0</v>
      </c>
      <c r="K35" s="33"/>
      <c r="L35" s="101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Z35" s="95" t="s">
        <v>161</v>
      </c>
      <c r="BA35" s="95" t="s">
        <v>132</v>
      </c>
      <c r="BB35" s="95" t="s">
        <v>85</v>
      </c>
      <c r="BC35" s="95" t="s">
        <v>75</v>
      </c>
      <c r="BD35" s="95" t="s">
        <v>81</v>
      </c>
    </row>
    <row r="36" spans="1:56" s="2" customFormat="1" ht="6.95" customHeight="1">
      <c r="A36" s="33"/>
      <c r="B36" s="38"/>
      <c r="C36" s="33"/>
      <c r="D36" s="33"/>
      <c r="E36" s="33"/>
      <c r="F36" s="33"/>
      <c r="G36" s="33"/>
      <c r="H36" s="33"/>
      <c r="I36" s="33"/>
      <c r="J36" s="33"/>
      <c r="K36" s="33"/>
      <c r="L36" s="101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Z36" s="95" t="s">
        <v>162</v>
      </c>
      <c r="BA36" s="95" t="s">
        <v>159</v>
      </c>
      <c r="BB36" s="95" t="s">
        <v>85</v>
      </c>
      <c r="BC36" s="95" t="s">
        <v>163</v>
      </c>
      <c r="BD36" s="95" t="s">
        <v>81</v>
      </c>
    </row>
    <row r="37" spans="1:56" s="2" customFormat="1" ht="25.35" customHeight="1">
      <c r="A37" s="33"/>
      <c r="B37" s="38"/>
      <c r="C37" s="115"/>
      <c r="D37" s="116" t="s">
        <v>47</v>
      </c>
      <c r="E37" s="117"/>
      <c r="F37" s="117"/>
      <c r="G37" s="118" t="s">
        <v>48</v>
      </c>
      <c r="H37" s="119" t="s">
        <v>49</v>
      </c>
      <c r="I37" s="117"/>
      <c r="J37" s="120">
        <f>SUM(J28:J35)</f>
        <v>0</v>
      </c>
      <c r="K37" s="121"/>
      <c r="L37" s="101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Z37" s="95" t="s">
        <v>164</v>
      </c>
      <c r="BA37" s="95" t="s">
        <v>165</v>
      </c>
      <c r="BB37" s="95" t="s">
        <v>85</v>
      </c>
      <c r="BC37" s="95" t="s">
        <v>166</v>
      </c>
      <c r="BD37" s="95" t="s">
        <v>81</v>
      </c>
    </row>
    <row r="38" spans="1:56" s="2" customFormat="1" ht="14.45" customHeight="1">
      <c r="A38" s="33"/>
      <c r="B38" s="122"/>
      <c r="C38" s="123"/>
      <c r="D38" s="123"/>
      <c r="E38" s="123"/>
      <c r="F38" s="123"/>
      <c r="G38" s="123"/>
      <c r="H38" s="123"/>
      <c r="I38" s="123"/>
      <c r="J38" s="123"/>
      <c r="K38" s="123"/>
      <c r="L38" s="101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Z38" s="95" t="s">
        <v>167</v>
      </c>
      <c r="BA38" s="95" t="s">
        <v>165</v>
      </c>
      <c r="BB38" s="95" t="s">
        <v>85</v>
      </c>
      <c r="BC38" s="95" t="s">
        <v>168</v>
      </c>
      <c r="BD38" s="95" t="s">
        <v>81</v>
      </c>
    </row>
    <row r="39" spans="1:56" ht="11.25">
      <c r="AZ39" s="95" t="s">
        <v>169</v>
      </c>
      <c r="BA39" s="95" t="s">
        <v>170</v>
      </c>
      <c r="BB39" s="95" t="s">
        <v>79</v>
      </c>
      <c r="BC39" s="95" t="s">
        <v>171</v>
      </c>
      <c r="BD39" s="95" t="s">
        <v>81</v>
      </c>
    </row>
    <row r="40" spans="1:56" ht="11.25">
      <c r="AZ40" s="95" t="s">
        <v>172</v>
      </c>
      <c r="BA40" s="95" t="s">
        <v>173</v>
      </c>
      <c r="BB40" s="95" t="s">
        <v>79</v>
      </c>
      <c r="BC40" s="95" t="s">
        <v>174</v>
      </c>
      <c r="BD40" s="95" t="s">
        <v>81</v>
      </c>
    </row>
    <row r="41" spans="1:56" ht="11.25">
      <c r="AZ41" s="95" t="s">
        <v>175</v>
      </c>
      <c r="BA41" s="95" t="s">
        <v>176</v>
      </c>
      <c r="BB41" s="95" t="s">
        <v>177</v>
      </c>
      <c r="BC41" s="95" t="s">
        <v>139</v>
      </c>
      <c r="BD41" s="95" t="s">
        <v>81</v>
      </c>
    </row>
    <row r="42" spans="1:56" s="2" customFormat="1" ht="6.95" customHeight="1">
      <c r="A42" s="33"/>
      <c r="B42" s="124"/>
      <c r="C42" s="125"/>
      <c r="D42" s="125"/>
      <c r="E42" s="125"/>
      <c r="F42" s="125"/>
      <c r="G42" s="125"/>
      <c r="H42" s="125"/>
      <c r="I42" s="125"/>
      <c r="J42" s="125"/>
      <c r="K42" s="125"/>
      <c r="L42" s="101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Z42" s="95" t="s">
        <v>178</v>
      </c>
      <c r="BA42" s="95" t="s">
        <v>179</v>
      </c>
      <c r="BB42" s="95" t="s">
        <v>85</v>
      </c>
      <c r="BC42" s="95" t="s">
        <v>180</v>
      </c>
      <c r="BD42" s="95" t="s">
        <v>81</v>
      </c>
    </row>
    <row r="43" spans="1:56" s="2" customFormat="1" ht="24.95" customHeight="1">
      <c r="A43" s="33"/>
      <c r="B43" s="34"/>
      <c r="C43" s="22" t="s">
        <v>181</v>
      </c>
      <c r="D43" s="35"/>
      <c r="E43" s="35"/>
      <c r="F43" s="35"/>
      <c r="G43" s="35"/>
      <c r="H43" s="35"/>
      <c r="I43" s="35"/>
      <c r="J43" s="35"/>
      <c r="K43" s="35"/>
      <c r="L43" s="101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Z43" s="95" t="s">
        <v>182</v>
      </c>
      <c r="BA43" s="95" t="s">
        <v>183</v>
      </c>
      <c r="BB43" s="95" t="s">
        <v>85</v>
      </c>
      <c r="BC43" s="95" t="s">
        <v>184</v>
      </c>
      <c r="BD43" s="95" t="s">
        <v>81</v>
      </c>
    </row>
    <row r="44" spans="1:56" s="2" customFormat="1" ht="6.95" customHeight="1">
      <c r="A44" s="33"/>
      <c r="B44" s="34"/>
      <c r="C44" s="35"/>
      <c r="D44" s="35"/>
      <c r="E44" s="35"/>
      <c r="F44" s="35"/>
      <c r="G44" s="35"/>
      <c r="H44" s="35"/>
      <c r="I44" s="35"/>
      <c r="J44" s="35"/>
      <c r="K44" s="35"/>
      <c r="L44" s="101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Z44" s="95" t="s">
        <v>185</v>
      </c>
      <c r="BA44" s="95" t="s">
        <v>183</v>
      </c>
      <c r="BB44" s="95" t="s">
        <v>85</v>
      </c>
      <c r="BC44" s="95" t="s">
        <v>186</v>
      </c>
      <c r="BD44" s="95" t="s">
        <v>81</v>
      </c>
    </row>
    <row r="45" spans="1:56" s="2" customFormat="1" ht="12" customHeight="1">
      <c r="A45" s="33"/>
      <c r="B45" s="34"/>
      <c r="C45" s="28" t="s">
        <v>16</v>
      </c>
      <c r="D45" s="35"/>
      <c r="E45" s="35"/>
      <c r="F45" s="35"/>
      <c r="G45" s="35"/>
      <c r="H45" s="35"/>
      <c r="I45" s="35"/>
      <c r="J45" s="35"/>
      <c r="K45" s="35"/>
      <c r="L45" s="101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Z45" s="95" t="s">
        <v>187</v>
      </c>
      <c r="BA45" s="95" t="s">
        <v>188</v>
      </c>
      <c r="BB45" s="95" t="s">
        <v>85</v>
      </c>
      <c r="BC45" s="95" t="s">
        <v>189</v>
      </c>
      <c r="BD45" s="95" t="s">
        <v>81</v>
      </c>
    </row>
    <row r="46" spans="1:56" s="2" customFormat="1" ht="30" customHeight="1">
      <c r="A46" s="33"/>
      <c r="B46" s="34"/>
      <c r="C46" s="35"/>
      <c r="D46" s="35"/>
      <c r="E46" s="329" t="str">
        <f>E7</f>
        <v>Údržba zámecké zahrady Mikulov - položkový rozpočet pro uchazeče final</v>
      </c>
      <c r="F46" s="355"/>
      <c r="G46" s="355"/>
      <c r="H46" s="355"/>
      <c r="I46" s="35"/>
      <c r="J46" s="35"/>
      <c r="K46" s="35"/>
      <c r="L46" s="101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Z46" s="95" t="s">
        <v>190</v>
      </c>
      <c r="BA46" s="95" t="s">
        <v>191</v>
      </c>
      <c r="BB46" s="95" t="s">
        <v>79</v>
      </c>
      <c r="BC46" s="95" t="s">
        <v>192</v>
      </c>
      <c r="BD46" s="95" t="s">
        <v>81</v>
      </c>
    </row>
    <row r="47" spans="1:56" s="2" customFormat="1" ht="6.95" customHeight="1">
      <c r="A47" s="33"/>
      <c r="B47" s="34"/>
      <c r="C47" s="35"/>
      <c r="D47" s="35"/>
      <c r="E47" s="35"/>
      <c r="F47" s="35"/>
      <c r="G47" s="35"/>
      <c r="H47" s="35"/>
      <c r="I47" s="35"/>
      <c r="J47" s="35"/>
      <c r="K47" s="35"/>
      <c r="L47" s="101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Z47" s="95" t="s">
        <v>193</v>
      </c>
      <c r="BA47" s="95" t="s">
        <v>188</v>
      </c>
      <c r="BB47" s="95" t="s">
        <v>79</v>
      </c>
      <c r="BC47" s="95" t="s">
        <v>194</v>
      </c>
      <c r="BD47" s="95" t="s">
        <v>81</v>
      </c>
    </row>
    <row r="48" spans="1:56" s="2" customFormat="1" ht="12" customHeight="1">
      <c r="A48" s="33"/>
      <c r="B48" s="34"/>
      <c r="C48" s="28" t="s">
        <v>21</v>
      </c>
      <c r="D48" s="35"/>
      <c r="E48" s="35"/>
      <c r="F48" s="26" t="str">
        <f>F10</f>
        <v>Mikulov</v>
      </c>
      <c r="G48" s="35"/>
      <c r="H48" s="35"/>
      <c r="I48" s="28" t="s">
        <v>23</v>
      </c>
      <c r="J48" s="58" t="str">
        <f>IF(J10="","",J10)</f>
        <v>1. 2. 2021</v>
      </c>
      <c r="K48" s="35"/>
      <c r="L48" s="101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Z48" s="95" t="s">
        <v>195</v>
      </c>
      <c r="BA48" s="95" t="s">
        <v>188</v>
      </c>
      <c r="BB48" s="95" t="s">
        <v>79</v>
      </c>
      <c r="BC48" s="95" t="s">
        <v>196</v>
      </c>
      <c r="BD48" s="95" t="s">
        <v>81</v>
      </c>
    </row>
    <row r="49" spans="1:56" s="2" customFormat="1" ht="6.95" customHeight="1">
      <c r="A49" s="33"/>
      <c r="B49" s="34"/>
      <c r="C49" s="35"/>
      <c r="D49" s="35"/>
      <c r="E49" s="35"/>
      <c r="F49" s="35"/>
      <c r="G49" s="35"/>
      <c r="H49" s="35"/>
      <c r="I49" s="35"/>
      <c r="J49" s="35"/>
      <c r="K49" s="35"/>
      <c r="L49" s="101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Z49" s="95" t="s">
        <v>197</v>
      </c>
      <c r="BA49" s="95" t="s">
        <v>188</v>
      </c>
      <c r="BB49" s="95" t="s">
        <v>79</v>
      </c>
      <c r="BC49" s="95" t="s">
        <v>198</v>
      </c>
      <c r="BD49" s="95" t="s">
        <v>81</v>
      </c>
    </row>
    <row r="50" spans="1:56" s="2" customFormat="1" ht="15.2" customHeight="1">
      <c r="A50" s="33"/>
      <c r="B50" s="34"/>
      <c r="C50" s="28" t="s">
        <v>25</v>
      </c>
      <c r="D50" s="35"/>
      <c r="E50" s="35"/>
      <c r="F50" s="26" t="str">
        <f>E13</f>
        <v xml:space="preserve"> </v>
      </c>
      <c r="G50" s="35"/>
      <c r="H50" s="35"/>
      <c r="I50" s="28" t="s">
        <v>31</v>
      </c>
      <c r="J50" s="31" t="str">
        <f>E19</f>
        <v xml:space="preserve"> </v>
      </c>
      <c r="K50" s="35"/>
      <c r="L50" s="101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Z50" s="95" t="s">
        <v>199</v>
      </c>
      <c r="BA50" s="95" t="s">
        <v>188</v>
      </c>
      <c r="BB50" s="95" t="s">
        <v>79</v>
      </c>
      <c r="BC50" s="95" t="s">
        <v>200</v>
      </c>
      <c r="BD50" s="95" t="s">
        <v>81</v>
      </c>
    </row>
    <row r="51" spans="1:56" s="2" customFormat="1" ht="25.7" customHeight="1">
      <c r="A51" s="33"/>
      <c r="B51" s="34"/>
      <c r="C51" s="28" t="s">
        <v>29</v>
      </c>
      <c r="D51" s="35"/>
      <c r="E51" s="35"/>
      <c r="F51" s="26" t="str">
        <f>IF(E16="","",E16)</f>
        <v>Vyplň údaj</v>
      </c>
      <c r="G51" s="35"/>
      <c r="H51" s="35"/>
      <c r="I51" s="28" t="s">
        <v>33</v>
      </c>
      <c r="J51" s="31" t="str">
        <f>E22</f>
        <v xml:space="preserve">Ing. Jana Kohlová, Ing. Pavel Šimek </v>
      </c>
      <c r="K51" s="35"/>
      <c r="L51" s="101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Z51" s="95" t="s">
        <v>201</v>
      </c>
      <c r="BA51" s="95" t="s">
        <v>202</v>
      </c>
      <c r="BB51" s="95" t="s">
        <v>85</v>
      </c>
      <c r="BC51" s="95" t="s">
        <v>203</v>
      </c>
      <c r="BD51" s="95" t="s">
        <v>81</v>
      </c>
    </row>
    <row r="52" spans="1:56" s="2" customFormat="1" ht="10.35" customHeight="1">
      <c r="A52" s="33"/>
      <c r="B52" s="34"/>
      <c r="C52" s="35"/>
      <c r="D52" s="35"/>
      <c r="E52" s="35"/>
      <c r="F52" s="35"/>
      <c r="G52" s="35"/>
      <c r="H52" s="35"/>
      <c r="I52" s="35"/>
      <c r="J52" s="35"/>
      <c r="K52" s="35"/>
      <c r="L52" s="101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Z52" s="95" t="s">
        <v>204</v>
      </c>
      <c r="BA52" s="95" t="s">
        <v>202</v>
      </c>
      <c r="BB52" s="95" t="s">
        <v>95</v>
      </c>
      <c r="BC52" s="95" t="s">
        <v>82</v>
      </c>
      <c r="BD52" s="95" t="s">
        <v>81</v>
      </c>
    </row>
    <row r="53" spans="1:56" s="2" customFormat="1" ht="29.25" customHeight="1">
      <c r="A53" s="33"/>
      <c r="B53" s="34"/>
      <c r="C53" s="126" t="s">
        <v>205</v>
      </c>
      <c r="D53" s="127"/>
      <c r="E53" s="127"/>
      <c r="F53" s="127"/>
      <c r="G53" s="127"/>
      <c r="H53" s="127"/>
      <c r="I53" s="127"/>
      <c r="J53" s="128" t="s">
        <v>206</v>
      </c>
      <c r="K53" s="127"/>
      <c r="L53" s="101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Z53" s="95" t="s">
        <v>207</v>
      </c>
      <c r="BA53" s="95" t="s">
        <v>208</v>
      </c>
      <c r="BB53" s="95" t="s">
        <v>85</v>
      </c>
      <c r="BC53" s="95" t="s">
        <v>209</v>
      </c>
      <c r="BD53" s="95" t="s">
        <v>81</v>
      </c>
    </row>
    <row r="54" spans="1:56" s="2" customFormat="1" ht="10.35" customHeight="1">
      <c r="A54" s="33"/>
      <c r="B54" s="34"/>
      <c r="C54" s="35"/>
      <c r="D54" s="35"/>
      <c r="E54" s="35"/>
      <c r="F54" s="35"/>
      <c r="G54" s="35"/>
      <c r="H54" s="35"/>
      <c r="I54" s="35"/>
      <c r="J54" s="35"/>
      <c r="K54" s="35"/>
      <c r="L54" s="101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Z54" s="95" t="s">
        <v>210</v>
      </c>
      <c r="BA54" s="95" t="s">
        <v>211</v>
      </c>
      <c r="BB54" s="95" t="s">
        <v>85</v>
      </c>
      <c r="BC54" s="95" t="s">
        <v>212</v>
      </c>
      <c r="BD54" s="95" t="s">
        <v>81</v>
      </c>
    </row>
    <row r="55" spans="1:56" s="2" customFormat="1" ht="22.9" customHeight="1">
      <c r="A55" s="33"/>
      <c r="B55" s="34"/>
      <c r="C55" s="129" t="s">
        <v>69</v>
      </c>
      <c r="D55" s="35"/>
      <c r="E55" s="35"/>
      <c r="F55" s="35"/>
      <c r="G55" s="35"/>
      <c r="H55" s="35"/>
      <c r="I55" s="35"/>
      <c r="J55" s="76">
        <f>J130</f>
        <v>0</v>
      </c>
      <c r="K55" s="35"/>
      <c r="L55" s="101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U55" s="16" t="s">
        <v>213</v>
      </c>
      <c r="AZ55" s="95" t="s">
        <v>214</v>
      </c>
      <c r="BA55" s="95" t="s">
        <v>215</v>
      </c>
      <c r="BB55" s="95" t="s">
        <v>85</v>
      </c>
      <c r="BC55" s="95" t="s">
        <v>216</v>
      </c>
      <c r="BD55" s="95" t="s">
        <v>81</v>
      </c>
    </row>
    <row r="56" spans="1:56" s="9" customFormat="1" ht="24.95" customHeight="1">
      <c r="B56" s="130"/>
      <c r="C56" s="131"/>
      <c r="D56" s="132" t="s">
        <v>217</v>
      </c>
      <c r="E56" s="133"/>
      <c r="F56" s="133"/>
      <c r="G56" s="133"/>
      <c r="H56" s="133"/>
      <c r="I56" s="133"/>
      <c r="J56" s="134">
        <f>J131</f>
        <v>0</v>
      </c>
      <c r="K56" s="131"/>
      <c r="L56" s="135"/>
      <c r="AZ56" s="136" t="s">
        <v>218</v>
      </c>
      <c r="BA56" s="136" t="s">
        <v>219</v>
      </c>
      <c r="BB56" s="136" t="s">
        <v>85</v>
      </c>
      <c r="BC56" s="136" t="s">
        <v>220</v>
      </c>
      <c r="BD56" s="136" t="s">
        <v>81</v>
      </c>
    </row>
    <row r="57" spans="1:56" s="10" customFormat="1" ht="19.899999999999999" customHeight="1">
      <c r="B57" s="137"/>
      <c r="C57" s="138"/>
      <c r="D57" s="139" t="s">
        <v>221</v>
      </c>
      <c r="E57" s="140"/>
      <c r="F57" s="140"/>
      <c r="G57" s="140"/>
      <c r="H57" s="140"/>
      <c r="I57" s="140"/>
      <c r="J57" s="141">
        <f>J132</f>
        <v>0</v>
      </c>
      <c r="K57" s="138"/>
      <c r="L57" s="142"/>
      <c r="AZ57" s="143" t="s">
        <v>222</v>
      </c>
      <c r="BA57" s="143" t="s">
        <v>191</v>
      </c>
      <c r="BB57" s="143" t="s">
        <v>85</v>
      </c>
      <c r="BC57" s="143" t="s">
        <v>223</v>
      </c>
      <c r="BD57" s="143" t="s">
        <v>81</v>
      </c>
    </row>
    <row r="58" spans="1:56" s="10" customFormat="1" ht="19.899999999999999" customHeight="1">
      <c r="B58" s="137"/>
      <c r="C58" s="138"/>
      <c r="D58" s="139" t="s">
        <v>224</v>
      </c>
      <c r="E58" s="140"/>
      <c r="F58" s="140"/>
      <c r="G58" s="140"/>
      <c r="H58" s="140"/>
      <c r="I58" s="140"/>
      <c r="J58" s="141">
        <f>J160</f>
        <v>0</v>
      </c>
      <c r="K58" s="138"/>
      <c r="L58" s="142"/>
      <c r="AZ58" s="143" t="s">
        <v>225</v>
      </c>
      <c r="BA58" s="143" t="s">
        <v>226</v>
      </c>
      <c r="BB58" s="143" t="s">
        <v>85</v>
      </c>
      <c r="BC58" s="143" t="s">
        <v>227</v>
      </c>
      <c r="BD58" s="143" t="s">
        <v>81</v>
      </c>
    </row>
    <row r="59" spans="1:56" s="10" customFormat="1" ht="19.899999999999999" customHeight="1">
      <c r="B59" s="137"/>
      <c r="C59" s="138"/>
      <c r="D59" s="139" t="s">
        <v>228</v>
      </c>
      <c r="E59" s="140"/>
      <c r="F59" s="140"/>
      <c r="G59" s="140"/>
      <c r="H59" s="140"/>
      <c r="I59" s="140"/>
      <c r="J59" s="141">
        <f>J183</f>
        <v>0</v>
      </c>
      <c r="K59" s="138"/>
      <c r="L59" s="142"/>
      <c r="AZ59" s="143" t="s">
        <v>229</v>
      </c>
      <c r="BA59" s="143" t="s">
        <v>230</v>
      </c>
      <c r="BB59" s="143" t="s">
        <v>85</v>
      </c>
      <c r="BC59" s="143" t="s">
        <v>231</v>
      </c>
      <c r="BD59" s="143" t="s">
        <v>81</v>
      </c>
    </row>
    <row r="60" spans="1:56" s="10" customFormat="1" ht="19.899999999999999" customHeight="1">
      <c r="B60" s="137"/>
      <c r="C60" s="138"/>
      <c r="D60" s="139" t="s">
        <v>232</v>
      </c>
      <c r="E60" s="140"/>
      <c r="F60" s="140"/>
      <c r="G60" s="140"/>
      <c r="H60" s="140"/>
      <c r="I60" s="140"/>
      <c r="J60" s="141">
        <f>J194</f>
        <v>0</v>
      </c>
      <c r="K60" s="138"/>
      <c r="L60" s="142"/>
      <c r="AZ60" s="143" t="s">
        <v>233</v>
      </c>
      <c r="BA60" s="143" t="s">
        <v>234</v>
      </c>
      <c r="BB60" s="143" t="s">
        <v>85</v>
      </c>
      <c r="BC60" s="143" t="s">
        <v>235</v>
      </c>
      <c r="BD60" s="143" t="s">
        <v>81</v>
      </c>
    </row>
    <row r="61" spans="1:56" s="10" customFormat="1" ht="19.899999999999999" customHeight="1">
      <c r="B61" s="137"/>
      <c r="C61" s="138"/>
      <c r="D61" s="139" t="s">
        <v>236</v>
      </c>
      <c r="E61" s="140"/>
      <c r="F61" s="140"/>
      <c r="G61" s="140"/>
      <c r="H61" s="140"/>
      <c r="I61" s="140"/>
      <c r="J61" s="141">
        <f>J205</f>
        <v>0</v>
      </c>
      <c r="K61" s="138"/>
      <c r="L61" s="142"/>
      <c r="AZ61" s="143" t="s">
        <v>237</v>
      </c>
      <c r="BA61" s="143" t="s">
        <v>238</v>
      </c>
      <c r="BB61" s="143" t="s">
        <v>85</v>
      </c>
      <c r="BC61" s="143" t="s">
        <v>239</v>
      </c>
      <c r="BD61" s="143" t="s">
        <v>81</v>
      </c>
    </row>
    <row r="62" spans="1:56" s="10" customFormat="1" ht="19.899999999999999" customHeight="1">
      <c r="B62" s="137"/>
      <c r="C62" s="138"/>
      <c r="D62" s="139" t="s">
        <v>240</v>
      </c>
      <c r="E62" s="140"/>
      <c r="F62" s="140"/>
      <c r="G62" s="140"/>
      <c r="H62" s="140"/>
      <c r="I62" s="140"/>
      <c r="J62" s="141">
        <f>J216</f>
        <v>0</v>
      </c>
      <c r="K62" s="138"/>
      <c r="L62" s="142"/>
      <c r="AZ62" s="143" t="s">
        <v>241</v>
      </c>
      <c r="BA62" s="143" t="s">
        <v>242</v>
      </c>
      <c r="BB62" s="143" t="s">
        <v>79</v>
      </c>
      <c r="BC62" s="143" t="s">
        <v>243</v>
      </c>
      <c r="BD62" s="143" t="s">
        <v>81</v>
      </c>
    </row>
    <row r="63" spans="1:56" s="10" customFormat="1" ht="19.899999999999999" customHeight="1">
      <c r="B63" s="137"/>
      <c r="C63" s="138"/>
      <c r="D63" s="139" t="s">
        <v>244</v>
      </c>
      <c r="E63" s="140"/>
      <c r="F63" s="140"/>
      <c r="G63" s="140"/>
      <c r="H63" s="140"/>
      <c r="I63" s="140"/>
      <c r="J63" s="141">
        <f>J227</f>
        <v>0</v>
      </c>
      <c r="K63" s="138"/>
      <c r="L63" s="142"/>
      <c r="AZ63" s="143" t="s">
        <v>245</v>
      </c>
      <c r="BA63" s="143" t="s">
        <v>246</v>
      </c>
      <c r="BB63" s="143" t="s">
        <v>79</v>
      </c>
      <c r="BC63" s="143" t="s">
        <v>113</v>
      </c>
      <c r="BD63" s="143" t="s">
        <v>81</v>
      </c>
    </row>
    <row r="64" spans="1:56" s="10" customFormat="1" ht="19.899999999999999" customHeight="1">
      <c r="B64" s="137"/>
      <c r="C64" s="138"/>
      <c r="D64" s="139" t="s">
        <v>247</v>
      </c>
      <c r="E64" s="140"/>
      <c r="F64" s="140"/>
      <c r="G64" s="140"/>
      <c r="H64" s="140"/>
      <c r="I64" s="140"/>
      <c r="J64" s="141">
        <f>J247</f>
        <v>0</v>
      </c>
      <c r="K64" s="138"/>
      <c r="L64" s="142"/>
      <c r="AZ64" s="143" t="s">
        <v>248</v>
      </c>
      <c r="BA64" s="143" t="s">
        <v>249</v>
      </c>
      <c r="BB64" s="143" t="s">
        <v>79</v>
      </c>
      <c r="BC64" s="143" t="s">
        <v>250</v>
      </c>
      <c r="BD64" s="143" t="s">
        <v>81</v>
      </c>
    </row>
    <row r="65" spans="2:56" s="10" customFormat="1" ht="19.899999999999999" customHeight="1">
      <c r="B65" s="137"/>
      <c r="C65" s="138"/>
      <c r="D65" s="139" t="s">
        <v>251</v>
      </c>
      <c r="E65" s="140"/>
      <c r="F65" s="140"/>
      <c r="G65" s="140"/>
      <c r="H65" s="140"/>
      <c r="I65" s="140"/>
      <c r="J65" s="141">
        <f>J267</f>
        <v>0</v>
      </c>
      <c r="K65" s="138"/>
      <c r="L65" s="142"/>
      <c r="AZ65" s="143" t="s">
        <v>252</v>
      </c>
      <c r="BA65" s="143" t="s">
        <v>253</v>
      </c>
      <c r="BB65" s="143" t="s">
        <v>79</v>
      </c>
      <c r="BC65" s="143" t="s">
        <v>81</v>
      </c>
      <c r="BD65" s="143" t="s">
        <v>81</v>
      </c>
    </row>
    <row r="66" spans="2:56" s="10" customFormat="1" ht="19.899999999999999" customHeight="1">
      <c r="B66" s="137"/>
      <c r="C66" s="138"/>
      <c r="D66" s="139" t="s">
        <v>254</v>
      </c>
      <c r="E66" s="140"/>
      <c r="F66" s="140"/>
      <c r="G66" s="140"/>
      <c r="H66" s="140"/>
      <c r="I66" s="140"/>
      <c r="J66" s="141">
        <f>J287</f>
        <v>0</v>
      </c>
      <c r="K66" s="138"/>
      <c r="L66" s="142"/>
      <c r="AZ66" s="143" t="s">
        <v>255</v>
      </c>
      <c r="BA66" s="143" t="s">
        <v>256</v>
      </c>
      <c r="BB66" s="143" t="s">
        <v>79</v>
      </c>
      <c r="BC66" s="143" t="s">
        <v>243</v>
      </c>
      <c r="BD66" s="143" t="s">
        <v>81</v>
      </c>
    </row>
    <row r="67" spans="2:56" s="10" customFormat="1" ht="19.899999999999999" customHeight="1">
      <c r="B67" s="137"/>
      <c r="C67" s="138"/>
      <c r="D67" s="139" t="s">
        <v>257</v>
      </c>
      <c r="E67" s="140"/>
      <c r="F67" s="140"/>
      <c r="G67" s="140"/>
      <c r="H67" s="140"/>
      <c r="I67" s="140"/>
      <c r="J67" s="141">
        <f>J321</f>
        <v>0</v>
      </c>
      <c r="K67" s="138"/>
      <c r="L67" s="142"/>
      <c r="AZ67" s="143" t="s">
        <v>258</v>
      </c>
      <c r="BA67" s="143" t="s">
        <v>259</v>
      </c>
      <c r="BB67" s="143" t="s">
        <v>85</v>
      </c>
      <c r="BC67" s="143" t="s">
        <v>260</v>
      </c>
      <c r="BD67" s="143" t="s">
        <v>81</v>
      </c>
    </row>
    <row r="68" spans="2:56" s="10" customFormat="1" ht="19.899999999999999" customHeight="1">
      <c r="B68" s="137"/>
      <c r="C68" s="138"/>
      <c r="D68" s="139" t="s">
        <v>261</v>
      </c>
      <c r="E68" s="140"/>
      <c r="F68" s="140"/>
      <c r="G68" s="140"/>
      <c r="H68" s="140"/>
      <c r="I68" s="140"/>
      <c r="J68" s="141">
        <f>J355</f>
        <v>0</v>
      </c>
      <c r="K68" s="138"/>
      <c r="L68" s="142"/>
      <c r="AZ68" s="143" t="s">
        <v>262</v>
      </c>
      <c r="BA68" s="143" t="s">
        <v>263</v>
      </c>
      <c r="BB68" s="143" t="s">
        <v>79</v>
      </c>
      <c r="BC68" s="143" t="s">
        <v>113</v>
      </c>
      <c r="BD68" s="143" t="s">
        <v>81</v>
      </c>
    </row>
    <row r="69" spans="2:56" s="10" customFormat="1" ht="19.899999999999999" customHeight="1">
      <c r="B69" s="137"/>
      <c r="C69" s="138"/>
      <c r="D69" s="139" t="s">
        <v>264</v>
      </c>
      <c r="E69" s="140"/>
      <c r="F69" s="140"/>
      <c r="G69" s="140"/>
      <c r="H69" s="140"/>
      <c r="I69" s="140"/>
      <c r="J69" s="141">
        <f>J398</f>
        <v>0</v>
      </c>
      <c r="K69" s="138"/>
      <c r="L69" s="142"/>
      <c r="AZ69" s="143" t="s">
        <v>265</v>
      </c>
      <c r="BA69" s="143" t="s">
        <v>266</v>
      </c>
      <c r="BB69" s="143" t="s">
        <v>85</v>
      </c>
      <c r="BC69" s="143" t="s">
        <v>267</v>
      </c>
      <c r="BD69" s="143" t="s">
        <v>81</v>
      </c>
    </row>
    <row r="70" spans="2:56" s="10" customFormat="1" ht="19.899999999999999" customHeight="1">
      <c r="B70" s="137"/>
      <c r="C70" s="138"/>
      <c r="D70" s="139" t="s">
        <v>268</v>
      </c>
      <c r="E70" s="140"/>
      <c r="F70" s="140"/>
      <c r="G70" s="140"/>
      <c r="H70" s="140"/>
      <c r="I70" s="140"/>
      <c r="J70" s="141">
        <f>J418</f>
        <v>0</v>
      </c>
      <c r="K70" s="138"/>
      <c r="L70" s="142"/>
      <c r="AZ70" s="143" t="s">
        <v>269</v>
      </c>
      <c r="BA70" s="143" t="s">
        <v>270</v>
      </c>
      <c r="BB70" s="143" t="s">
        <v>85</v>
      </c>
      <c r="BC70" s="143" t="s">
        <v>271</v>
      </c>
      <c r="BD70" s="143" t="s">
        <v>81</v>
      </c>
    </row>
    <row r="71" spans="2:56" s="10" customFormat="1" ht="19.899999999999999" customHeight="1">
      <c r="B71" s="137"/>
      <c r="C71" s="138"/>
      <c r="D71" s="139" t="s">
        <v>272</v>
      </c>
      <c r="E71" s="140"/>
      <c r="F71" s="140"/>
      <c r="G71" s="140"/>
      <c r="H71" s="140"/>
      <c r="I71" s="140"/>
      <c r="J71" s="141">
        <f>J438</f>
        <v>0</v>
      </c>
      <c r="K71" s="138"/>
      <c r="L71" s="142"/>
      <c r="AZ71" s="143" t="s">
        <v>273</v>
      </c>
      <c r="BA71" s="143" t="s">
        <v>274</v>
      </c>
      <c r="BB71" s="143" t="s">
        <v>85</v>
      </c>
      <c r="BC71" s="143" t="s">
        <v>275</v>
      </c>
      <c r="BD71" s="143" t="s">
        <v>81</v>
      </c>
    </row>
    <row r="72" spans="2:56" s="10" customFormat="1" ht="19.899999999999999" customHeight="1">
      <c r="B72" s="137"/>
      <c r="C72" s="138"/>
      <c r="D72" s="139" t="s">
        <v>276</v>
      </c>
      <c r="E72" s="140"/>
      <c r="F72" s="140"/>
      <c r="G72" s="140"/>
      <c r="H72" s="140"/>
      <c r="I72" s="140"/>
      <c r="J72" s="141">
        <f>J442</f>
        <v>0</v>
      </c>
      <c r="K72" s="138"/>
      <c r="L72" s="142"/>
      <c r="AZ72" s="143" t="s">
        <v>277</v>
      </c>
      <c r="BA72" s="143" t="s">
        <v>278</v>
      </c>
      <c r="BB72" s="143" t="s">
        <v>85</v>
      </c>
      <c r="BC72" s="143" t="s">
        <v>279</v>
      </c>
      <c r="BD72" s="143" t="s">
        <v>81</v>
      </c>
    </row>
    <row r="73" spans="2:56" s="10" customFormat="1" ht="19.899999999999999" customHeight="1">
      <c r="B73" s="137"/>
      <c r="C73" s="138"/>
      <c r="D73" s="139" t="s">
        <v>280</v>
      </c>
      <c r="E73" s="140"/>
      <c r="F73" s="140"/>
      <c r="G73" s="140"/>
      <c r="H73" s="140"/>
      <c r="I73" s="140"/>
      <c r="J73" s="141">
        <f>J462</f>
        <v>0</v>
      </c>
      <c r="K73" s="138"/>
      <c r="L73" s="142"/>
      <c r="AZ73" s="143" t="s">
        <v>281</v>
      </c>
      <c r="BA73" s="143" t="s">
        <v>282</v>
      </c>
      <c r="BB73" s="143" t="s">
        <v>85</v>
      </c>
      <c r="BC73" s="143" t="s">
        <v>283</v>
      </c>
      <c r="BD73" s="143" t="s">
        <v>81</v>
      </c>
    </row>
    <row r="74" spans="2:56" s="10" customFormat="1" ht="19.899999999999999" customHeight="1">
      <c r="B74" s="137"/>
      <c r="C74" s="138"/>
      <c r="D74" s="139" t="s">
        <v>284</v>
      </c>
      <c r="E74" s="140"/>
      <c r="F74" s="140"/>
      <c r="G74" s="140"/>
      <c r="H74" s="140"/>
      <c r="I74" s="140"/>
      <c r="J74" s="141">
        <f>J481</f>
        <v>0</v>
      </c>
      <c r="K74" s="138"/>
      <c r="L74" s="142"/>
      <c r="AZ74" s="143" t="s">
        <v>285</v>
      </c>
      <c r="BA74" s="143" t="s">
        <v>286</v>
      </c>
      <c r="BB74" s="143" t="s">
        <v>85</v>
      </c>
      <c r="BC74" s="143" t="s">
        <v>287</v>
      </c>
      <c r="BD74" s="143" t="s">
        <v>81</v>
      </c>
    </row>
    <row r="75" spans="2:56" s="10" customFormat="1" ht="19.899999999999999" customHeight="1">
      <c r="B75" s="137"/>
      <c r="C75" s="138"/>
      <c r="D75" s="139" t="s">
        <v>288</v>
      </c>
      <c r="E75" s="140"/>
      <c r="F75" s="140"/>
      <c r="G75" s="140"/>
      <c r="H75" s="140"/>
      <c r="I75" s="140"/>
      <c r="J75" s="141">
        <f>J574</f>
        <v>0</v>
      </c>
      <c r="K75" s="138"/>
      <c r="L75" s="142"/>
      <c r="AZ75" s="143" t="s">
        <v>289</v>
      </c>
      <c r="BA75" s="143" t="s">
        <v>263</v>
      </c>
      <c r="BB75" s="143" t="s">
        <v>85</v>
      </c>
      <c r="BC75" s="143" t="s">
        <v>133</v>
      </c>
      <c r="BD75" s="143" t="s">
        <v>81</v>
      </c>
    </row>
    <row r="76" spans="2:56" s="10" customFormat="1" ht="19.899999999999999" customHeight="1">
      <c r="B76" s="137"/>
      <c r="C76" s="138"/>
      <c r="D76" s="139" t="s">
        <v>290</v>
      </c>
      <c r="E76" s="140"/>
      <c r="F76" s="140"/>
      <c r="G76" s="140"/>
      <c r="H76" s="140"/>
      <c r="I76" s="140"/>
      <c r="J76" s="141">
        <f>J624</f>
        <v>0</v>
      </c>
      <c r="K76" s="138"/>
      <c r="L76" s="142"/>
      <c r="AZ76" s="143" t="s">
        <v>291</v>
      </c>
      <c r="BA76" s="143" t="s">
        <v>84</v>
      </c>
      <c r="BB76" s="143" t="s">
        <v>79</v>
      </c>
      <c r="BC76" s="143" t="s">
        <v>8</v>
      </c>
      <c r="BD76" s="143" t="s">
        <v>81</v>
      </c>
    </row>
    <row r="77" spans="2:56" s="10" customFormat="1" ht="19.899999999999999" customHeight="1">
      <c r="B77" s="137"/>
      <c r="C77" s="138"/>
      <c r="D77" s="139" t="s">
        <v>292</v>
      </c>
      <c r="E77" s="140"/>
      <c r="F77" s="140"/>
      <c r="G77" s="140"/>
      <c r="H77" s="140"/>
      <c r="I77" s="140"/>
      <c r="J77" s="141">
        <f>J666</f>
        <v>0</v>
      </c>
      <c r="K77" s="138"/>
      <c r="L77" s="142"/>
    </row>
    <row r="78" spans="2:56" s="10" customFormat="1" ht="19.899999999999999" customHeight="1">
      <c r="B78" s="137"/>
      <c r="C78" s="138"/>
      <c r="D78" s="139" t="s">
        <v>293</v>
      </c>
      <c r="E78" s="140"/>
      <c r="F78" s="140"/>
      <c r="G78" s="140"/>
      <c r="H78" s="140"/>
      <c r="I78" s="140"/>
      <c r="J78" s="141">
        <f>J731</f>
        <v>0</v>
      </c>
      <c r="K78" s="138"/>
      <c r="L78" s="142"/>
    </row>
    <row r="79" spans="2:56" s="10" customFormat="1" ht="19.899999999999999" customHeight="1">
      <c r="B79" s="137"/>
      <c r="C79" s="138"/>
      <c r="D79" s="139" t="s">
        <v>294</v>
      </c>
      <c r="E79" s="140"/>
      <c r="F79" s="140"/>
      <c r="G79" s="140"/>
      <c r="H79" s="140"/>
      <c r="I79" s="140"/>
      <c r="J79" s="141">
        <f>J794</f>
        <v>0</v>
      </c>
      <c r="K79" s="138"/>
      <c r="L79" s="142"/>
    </row>
    <row r="80" spans="2:56" s="10" customFormat="1" ht="19.899999999999999" customHeight="1">
      <c r="B80" s="137"/>
      <c r="C80" s="138"/>
      <c r="D80" s="139" t="s">
        <v>295</v>
      </c>
      <c r="E80" s="140"/>
      <c r="F80" s="140"/>
      <c r="G80" s="140"/>
      <c r="H80" s="140"/>
      <c r="I80" s="140"/>
      <c r="J80" s="141">
        <f>J861</f>
        <v>0</v>
      </c>
      <c r="K80" s="138"/>
      <c r="L80" s="142"/>
    </row>
    <row r="81" spans="2:12" s="10" customFormat="1" ht="19.899999999999999" customHeight="1">
      <c r="B81" s="137"/>
      <c r="C81" s="138"/>
      <c r="D81" s="139" t="s">
        <v>296</v>
      </c>
      <c r="E81" s="140"/>
      <c r="F81" s="140"/>
      <c r="G81" s="140"/>
      <c r="H81" s="140"/>
      <c r="I81" s="140"/>
      <c r="J81" s="141">
        <f>J928</f>
        <v>0</v>
      </c>
      <c r="K81" s="138"/>
      <c r="L81" s="142"/>
    </row>
    <row r="82" spans="2:12" s="10" customFormat="1" ht="19.899999999999999" customHeight="1">
      <c r="B82" s="137"/>
      <c r="C82" s="138"/>
      <c r="D82" s="139" t="s">
        <v>297</v>
      </c>
      <c r="E82" s="140"/>
      <c r="F82" s="140"/>
      <c r="G82" s="140"/>
      <c r="H82" s="140"/>
      <c r="I82" s="140"/>
      <c r="J82" s="141">
        <f>J982</f>
        <v>0</v>
      </c>
      <c r="K82" s="138"/>
      <c r="L82" s="142"/>
    </row>
    <row r="83" spans="2:12" s="10" customFormat="1" ht="19.899999999999999" customHeight="1">
      <c r="B83" s="137"/>
      <c r="C83" s="138"/>
      <c r="D83" s="139" t="s">
        <v>298</v>
      </c>
      <c r="E83" s="140"/>
      <c r="F83" s="140"/>
      <c r="G83" s="140"/>
      <c r="H83" s="140"/>
      <c r="I83" s="140"/>
      <c r="J83" s="141">
        <f>J1036</f>
        <v>0</v>
      </c>
      <c r="K83" s="138"/>
      <c r="L83" s="142"/>
    </row>
    <row r="84" spans="2:12" s="10" customFormat="1" ht="19.899999999999999" customHeight="1">
      <c r="B84" s="137"/>
      <c r="C84" s="138"/>
      <c r="D84" s="139" t="s">
        <v>299</v>
      </c>
      <c r="E84" s="140"/>
      <c r="F84" s="140"/>
      <c r="G84" s="140"/>
      <c r="H84" s="140"/>
      <c r="I84" s="140"/>
      <c r="J84" s="141">
        <f>J1091</f>
        <v>0</v>
      </c>
      <c r="K84" s="138"/>
      <c r="L84" s="142"/>
    </row>
    <row r="85" spans="2:12" s="10" customFormat="1" ht="19.899999999999999" customHeight="1">
      <c r="B85" s="137"/>
      <c r="C85" s="138"/>
      <c r="D85" s="139" t="s">
        <v>300</v>
      </c>
      <c r="E85" s="140"/>
      <c r="F85" s="140"/>
      <c r="G85" s="140"/>
      <c r="H85" s="140"/>
      <c r="I85" s="140"/>
      <c r="J85" s="141">
        <f>J1141</f>
        <v>0</v>
      </c>
      <c r="K85" s="138"/>
      <c r="L85" s="142"/>
    </row>
    <row r="86" spans="2:12" s="10" customFormat="1" ht="19.899999999999999" customHeight="1">
      <c r="B86" s="137"/>
      <c r="C86" s="138"/>
      <c r="D86" s="139" t="s">
        <v>301</v>
      </c>
      <c r="E86" s="140"/>
      <c r="F86" s="140"/>
      <c r="G86" s="140"/>
      <c r="H86" s="140"/>
      <c r="I86" s="140"/>
      <c r="J86" s="141">
        <f>J1165</f>
        <v>0</v>
      </c>
      <c r="K86" s="138"/>
      <c r="L86" s="142"/>
    </row>
    <row r="87" spans="2:12" s="9" customFormat="1" ht="24.95" customHeight="1">
      <c r="B87" s="130"/>
      <c r="C87" s="131"/>
      <c r="D87" s="132" t="s">
        <v>302</v>
      </c>
      <c r="E87" s="133"/>
      <c r="F87" s="133"/>
      <c r="G87" s="133"/>
      <c r="H87" s="133"/>
      <c r="I87" s="133"/>
      <c r="J87" s="134">
        <f>J1189</f>
        <v>0</v>
      </c>
      <c r="K87" s="131"/>
      <c r="L87" s="135"/>
    </row>
    <row r="88" spans="2:12" s="10" customFormat="1" ht="19.899999999999999" customHeight="1">
      <c r="B88" s="137"/>
      <c r="C88" s="138"/>
      <c r="D88" s="139" t="s">
        <v>240</v>
      </c>
      <c r="E88" s="140"/>
      <c r="F88" s="140"/>
      <c r="G88" s="140"/>
      <c r="H88" s="140"/>
      <c r="I88" s="140"/>
      <c r="J88" s="141">
        <f>J1190</f>
        <v>0</v>
      </c>
      <c r="K88" s="138"/>
      <c r="L88" s="142"/>
    </row>
    <row r="89" spans="2:12" s="10" customFormat="1" ht="19.899999999999999" customHeight="1">
      <c r="B89" s="137"/>
      <c r="C89" s="138"/>
      <c r="D89" s="139" t="s">
        <v>303</v>
      </c>
      <c r="E89" s="140"/>
      <c r="F89" s="140"/>
      <c r="G89" s="140"/>
      <c r="H89" s="140"/>
      <c r="I89" s="140"/>
      <c r="J89" s="141">
        <f>J1201</f>
        <v>0</v>
      </c>
      <c r="K89" s="138"/>
      <c r="L89" s="142"/>
    </row>
    <row r="90" spans="2:12" s="10" customFormat="1" ht="19.899999999999999" customHeight="1">
      <c r="B90" s="137"/>
      <c r="C90" s="138"/>
      <c r="D90" s="139" t="s">
        <v>304</v>
      </c>
      <c r="E90" s="140"/>
      <c r="F90" s="140"/>
      <c r="G90" s="140"/>
      <c r="H90" s="140"/>
      <c r="I90" s="140"/>
      <c r="J90" s="141">
        <f>J1221</f>
        <v>0</v>
      </c>
      <c r="K90" s="138"/>
      <c r="L90" s="142"/>
    </row>
    <row r="91" spans="2:12" s="10" customFormat="1" ht="19.899999999999999" customHeight="1">
      <c r="B91" s="137"/>
      <c r="C91" s="138"/>
      <c r="D91" s="139" t="s">
        <v>305</v>
      </c>
      <c r="E91" s="140"/>
      <c r="F91" s="140"/>
      <c r="G91" s="140"/>
      <c r="H91" s="140"/>
      <c r="I91" s="140"/>
      <c r="J91" s="141">
        <f>J1246</f>
        <v>0</v>
      </c>
      <c r="K91" s="138"/>
      <c r="L91" s="142"/>
    </row>
    <row r="92" spans="2:12" s="10" customFormat="1" ht="19.899999999999999" customHeight="1">
      <c r="B92" s="137"/>
      <c r="C92" s="138"/>
      <c r="D92" s="139" t="s">
        <v>306</v>
      </c>
      <c r="E92" s="140"/>
      <c r="F92" s="140"/>
      <c r="G92" s="140"/>
      <c r="H92" s="140"/>
      <c r="I92" s="140"/>
      <c r="J92" s="141">
        <f>J1261</f>
        <v>0</v>
      </c>
      <c r="K92" s="138"/>
      <c r="L92" s="142"/>
    </row>
    <row r="93" spans="2:12" s="10" customFormat="1" ht="19.899999999999999" customHeight="1">
      <c r="B93" s="137"/>
      <c r="C93" s="138"/>
      <c r="D93" s="139" t="s">
        <v>307</v>
      </c>
      <c r="E93" s="140"/>
      <c r="F93" s="140"/>
      <c r="G93" s="140"/>
      <c r="H93" s="140"/>
      <c r="I93" s="140"/>
      <c r="J93" s="141">
        <f>J1281</f>
        <v>0</v>
      </c>
      <c r="K93" s="138"/>
      <c r="L93" s="142"/>
    </row>
    <row r="94" spans="2:12" s="10" customFormat="1" ht="19.899999999999999" customHeight="1">
      <c r="B94" s="137"/>
      <c r="C94" s="138"/>
      <c r="D94" s="139" t="s">
        <v>308</v>
      </c>
      <c r="E94" s="140"/>
      <c r="F94" s="140"/>
      <c r="G94" s="140"/>
      <c r="H94" s="140"/>
      <c r="I94" s="140"/>
      <c r="J94" s="141">
        <f>J1300</f>
        <v>0</v>
      </c>
      <c r="K94" s="138"/>
      <c r="L94" s="142"/>
    </row>
    <row r="95" spans="2:12" s="10" customFormat="1" ht="19.899999999999999" customHeight="1">
      <c r="B95" s="137"/>
      <c r="C95" s="138"/>
      <c r="D95" s="139" t="s">
        <v>309</v>
      </c>
      <c r="E95" s="140"/>
      <c r="F95" s="140"/>
      <c r="G95" s="140"/>
      <c r="H95" s="140"/>
      <c r="I95" s="140"/>
      <c r="J95" s="141">
        <f>J1325</f>
        <v>0</v>
      </c>
      <c r="K95" s="138"/>
      <c r="L95" s="142"/>
    </row>
    <row r="96" spans="2:12" s="10" customFormat="1" ht="19.899999999999999" customHeight="1">
      <c r="B96" s="137"/>
      <c r="C96" s="138"/>
      <c r="D96" s="139" t="s">
        <v>310</v>
      </c>
      <c r="E96" s="140"/>
      <c r="F96" s="140"/>
      <c r="G96" s="140"/>
      <c r="H96" s="140"/>
      <c r="I96" s="140"/>
      <c r="J96" s="141">
        <f>J1345</f>
        <v>0</v>
      </c>
      <c r="K96" s="138"/>
      <c r="L96" s="142"/>
    </row>
    <row r="97" spans="2:12" s="10" customFormat="1" ht="19.899999999999999" customHeight="1">
      <c r="B97" s="137"/>
      <c r="C97" s="138"/>
      <c r="D97" s="139" t="s">
        <v>311</v>
      </c>
      <c r="E97" s="140"/>
      <c r="F97" s="140"/>
      <c r="G97" s="140"/>
      <c r="H97" s="140"/>
      <c r="I97" s="140"/>
      <c r="J97" s="141">
        <f>J1378</f>
        <v>0</v>
      </c>
      <c r="K97" s="138"/>
      <c r="L97" s="142"/>
    </row>
    <row r="98" spans="2:12" s="10" customFormat="1" ht="19.899999999999999" customHeight="1">
      <c r="B98" s="137"/>
      <c r="C98" s="138"/>
      <c r="D98" s="139" t="s">
        <v>312</v>
      </c>
      <c r="E98" s="140"/>
      <c r="F98" s="140"/>
      <c r="G98" s="140"/>
      <c r="H98" s="140"/>
      <c r="I98" s="140"/>
      <c r="J98" s="141">
        <f>J1403</f>
        <v>0</v>
      </c>
      <c r="K98" s="138"/>
      <c r="L98" s="142"/>
    </row>
    <row r="99" spans="2:12" s="10" customFormat="1" ht="19.899999999999999" customHeight="1">
      <c r="B99" s="137"/>
      <c r="C99" s="138"/>
      <c r="D99" s="139" t="s">
        <v>313</v>
      </c>
      <c r="E99" s="140"/>
      <c r="F99" s="140"/>
      <c r="G99" s="140"/>
      <c r="H99" s="140"/>
      <c r="I99" s="140"/>
      <c r="J99" s="141">
        <f>J1423</f>
        <v>0</v>
      </c>
      <c r="K99" s="138"/>
      <c r="L99" s="142"/>
    </row>
    <row r="100" spans="2:12" s="10" customFormat="1" ht="19.899999999999999" customHeight="1">
      <c r="B100" s="137"/>
      <c r="C100" s="138"/>
      <c r="D100" s="139" t="s">
        <v>314</v>
      </c>
      <c r="E100" s="140"/>
      <c r="F100" s="140"/>
      <c r="G100" s="140"/>
      <c r="H100" s="140"/>
      <c r="I100" s="140"/>
      <c r="J100" s="141">
        <f>J1434</f>
        <v>0</v>
      </c>
      <c r="K100" s="138"/>
      <c r="L100" s="142"/>
    </row>
    <row r="101" spans="2:12" s="10" customFormat="1" ht="19.899999999999999" customHeight="1">
      <c r="B101" s="137"/>
      <c r="C101" s="138"/>
      <c r="D101" s="139" t="s">
        <v>315</v>
      </c>
      <c r="E101" s="140"/>
      <c r="F101" s="140"/>
      <c r="G101" s="140"/>
      <c r="H101" s="140"/>
      <c r="I101" s="140"/>
      <c r="J101" s="141">
        <f>J1439</f>
        <v>0</v>
      </c>
      <c r="K101" s="138"/>
      <c r="L101" s="142"/>
    </row>
    <row r="102" spans="2:12" s="10" customFormat="1" ht="19.899999999999999" customHeight="1">
      <c r="B102" s="137"/>
      <c r="C102" s="138"/>
      <c r="D102" s="139" t="s">
        <v>316</v>
      </c>
      <c r="E102" s="140"/>
      <c r="F102" s="140"/>
      <c r="G102" s="140"/>
      <c r="H102" s="140"/>
      <c r="I102" s="140"/>
      <c r="J102" s="141">
        <f>J1464</f>
        <v>0</v>
      </c>
      <c r="K102" s="138"/>
      <c r="L102" s="142"/>
    </row>
    <row r="103" spans="2:12" s="10" customFormat="1" ht="19.899999999999999" customHeight="1">
      <c r="B103" s="137"/>
      <c r="C103" s="138"/>
      <c r="D103" s="139" t="s">
        <v>317</v>
      </c>
      <c r="E103" s="140"/>
      <c r="F103" s="140"/>
      <c r="G103" s="140"/>
      <c r="H103" s="140"/>
      <c r="I103" s="140"/>
      <c r="J103" s="141">
        <f>J1493</f>
        <v>0</v>
      </c>
      <c r="K103" s="138"/>
      <c r="L103" s="142"/>
    </row>
    <row r="104" spans="2:12" s="10" customFormat="1" ht="19.899999999999999" customHeight="1">
      <c r="B104" s="137"/>
      <c r="C104" s="138"/>
      <c r="D104" s="139" t="s">
        <v>318</v>
      </c>
      <c r="E104" s="140"/>
      <c r="F104" s="140"/>
      <c r="G104" s="140"/>
      <c r="H104" s="140"/>
      <c r="I104" s="140"/>
      <c r="J104" s="141">
        <f>J1504</f>
        <v>0</v>
      </c>
      <c r="K104" s="138"/>
      <c r="L104" s="142"/>
    </row>
    <row r="105" spans="2:12" s="10" customFormat="1" ht="19.899999999999999" customHeight="1">
      <c r="B105" s="137"/>
      <c r="C105" s="138"/>
      <c r="D105" s="139" t="s">
        <v>319</v>
      </c>
      <c r="E105" s="140"/>
      <c r="F105" s="140"/>
      <c r="G105" s="140"/>
      <c r="H105" s="140"/>
      <c r="I105" s="140"/>
      <c r="J105" s="141">
        <f>J1545</f>
        <v>0</v>
      </c>
      <c r="K105" s="138"/>
      <c r="L105" s="142"/>
    </row>
    <row r="106" spans="2:12" s="10" customFormat="1" ht="19.899999999999999" customHeight="1">
      <c r="B106" s="137"/>
      <c r="C106" s="138"/>
      <c r="D106" s="139" t="s">
        <v>320</v>
      </c>
      <c r="E106" s="140"/>
      <c r="F106" s="140"/>
      <c r="G106" s="140"/>
      <c r="H106" s="140"/>
      <c r="I106" s="140"/>
      <c r="J106" s="141">
        <f>J1599</f>
        <v>0</v>
      </c>
      <c r="K106" s="138"/>
      <c r="L106" s="142"/>
    </row>
    <row r="107" spans="2:12" s="9" customFormat="1" ht="24.95" customHeight="1">
      <c r="B107" s="130"/>
      <c r="C107" s="131"/>
      <c r="D107" s="132" t="s">
        <v>321</v>
      </c>
      <c r="E107" s="133"/>
      <c r="F107" s="133"/>
      <c r="G107" s="133"/>
      <c r="H107" s="133"/>
      <c r="I107" s="133"/>
      <c r="J107" s="134">
        <f>J1610</f>
        <v>0</v>
      </c>
      <c r="K107" s="131"/>
      <c r="L107" s="135"/>
    </row>
    <row r="108" spans="2:12" s="10" customFormat="1" ht="19.899999999999999" customHeight="1">
      <c r="B108" s="137"/>
      <c r="C108" s="138"/>
      <c r="D108" s="139" t="s">
        <v>322</v>
      </c>
      <c r="E108" s="140"/>
      <c r="F108" s="140"/>
      <c r="G108" s="140"/>
      <c r="H108" s="140"/>
      <c r="I108" s="140"/>
      <c r="J108" s="141">
        <f>J1611</f>
        <v>0</v>
      </c>
      <c r="K108" s="138"/>
      <c r="L108" s="142"/>
    </row>
    <row r="109" spans="2:12" s="9" customFormat="1" ht="24.95" customHeight="1">
      <c r="B109" s="130"/>
      <c r="C109" s="131"/>
      <c r="D109" s="132" t="s">
        <v>323</v>
      </c>
      <c r="E109" s="133"/>
      <c r="F109" s="133"/>
      <c r="G109" s="133"/>
      <c r="H109" s="133"/>
      <c r="I109" s="133"/>
      <c r="J109" s="134">
        <f>J1622</f>
        <v>0</v>
      </c>
      <c r="K109" s="131"/>
      <c r="L109" s="135"/>
    </row>
    <row r="110" spans="2:12" s="10" customFormat="1" ht="19.899999999999999" customHeight="1">
      <c r="B110" s="137"/>
      <c r="C110" s="138"/>
      <c r="D110" s="139" t="s">
        <v>324</v>
      </c>
      <c r="E110" s="140"/>
      <c r="F110" s="140"/>
      <c r="G110" s="140"/>
      <c r="H110" s="140"/>
      <c r="I110" s="140"/>
      <c r="J110" s="141">
        <f>J1623</f>
        <v>0</v>
      </c>
      <c r="K110" s="138"/>
      <c r="L110" s="142"/>
    </row>
    <row r="111" spans="2:12" s="10" customFormat="1" ht="19.899999999999999" customHeight="1">
      <c r="B111" s="137"/>
      <c r="C111" s="138"/>
      <c r="D111" s="139" t="s">
        <v>325</v>
      </c>
      <c r="E111" s="140"/>
      <c r="F111" s="140"/>
      <c r="G111" s="140"/>
      <c r="H111" s="140"/>
      <c r="I111" s="140"/>
      <c r="J111" s="141">
        <f>J1649</f>
        <v>0</v>
      </c>
      <c r="K111" s="138"/>
      <c r="L111" s="142"/>
    </row>
    <row r="112" spans="2:12" s="9" customFormat="1" ht="24.95" customHeight="1">
      <c r="B112" s="130"/>
      <c r="C112" s="131"/>
      <c r="D112" s="132" t="s">
        <v>326</v>
      </c>
      <c r="E112" s="133"/>
      <c r="F112" s="133"/>
      <c r="G112" s="133"/>
      <c r="H112" s="133"/>
      <c r="I112" s="133"/>
      <c r="J112" s="134">
        <f>J1655</f>
        <v>0</v>
      </c>
      <c r="K112" s="131"/>
      <c r="L112" s="135"/>
    </row>
    <row r="113" spans="1:31" s="2" customFormat="1" ht="21.75" customHeight="1">
      <c r="A113" s="33"/>
      <c r="B113" s="34"/>
      <c r="C113" s="35"/>
      <c r="D113" s="35"/>
      <c r="E113" s="35"/>
      <c r="F113" s="35"/>
      <c r="G113" s="35"/>
      <c r="H113" s="35"/>
      <c r="I113" s="35"/>
      <c r="J113" s="35"/>
      <c r="K113" s="35"/>
      <c r="L113" s="101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6.95" customHeight="1">
      <c r="A114" s="33"/>
      <c r="B114" s="46"/>
      <c r="C114" s="47"/>
      <c r="D114" s="47"/>
      <c r="E114" s="47"/>
      <c r="F114" s="47"/>
      <c r="G114" s="47"/>
      <c r="H114" s="47"/>
      <c r="I114" s="47"/>
      <c r="J114" s="47"/>
      <c r="K114" s="47"/>
      <c r="L114" s="101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8" spans="1:31" s="2" customFormat="1" ht="6.95" customHeight="1">
      <c r="A118" s="33"/>
      <c r="B118" s="48"/>
      <c r="C118" s="49"/>
      <c r="D118" s="49"/>
      <c r="E118" s="49"/>
      <c r="F118" s="49"/>
      <c r="G118" s="49"/>
      <c r="H118" s="49"/>
      <c r="I118" s="49"/>
      <c r="J118" s="49"/>
      <c r="K118" s="49"/>
      <c r="L118" s="101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2" customFormat="1" ht="24.95" customHeight="1">
      <c r="A119" s="33"/>
      <c r="B119" s="34"/>
      <c r="C119" s="22" t="s">
        <v>327</v>
      </c>
      <c r="D119" s="35"/>
      <c r="E119" s="35"/>
      <c r="F119" s="35"/>
      <c r="G119" s="35"/>
      <c r="H119" s="35"/>
      <c r="I119" s="35"/>
      <c r="J119" s="35"/>
      <c r="K119" s="35"/>
      <c r="L119" s="101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6.95" customHeight="1">
      <c r="A120" s="33"/>
      <c r="B120" s="34"/>
      <c r="C120" s="35"/>
      <c r="D120" s="35"/>
      <c r="E120" s="35"/>
      <c r="F120" s="35"/>
      <c r="G120" s="35"/>
      <c r="H120" s="35"/>
      <c r="I120" s="35"/>
      <c r="J120" s="35"/>
      <c r="K120" s="35"/>
      <c r="L120" s="101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2" customHeight="1">
      <c r="A121" s="33"/>
      <c r="B121" s="34"/>
      <c r="C121" s="28" t="s">
        <v>16</v>
      </c>
      <c r="D121" s="35"/>
      <c r="E121" s="35"/>
      <c r="F121" s="35"/>
      <c r="G121" s="35"/>
      <c r="H121" s="35"/>
      <c r="I121" s="35"/>
      <c r="J121" s="35"/>
      <c r="K121" s="35"/>
      <c r="L121" s="101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30" customHeight="1">
      <c r="A122" s="33"/>
      <c r="B122" s="34"/>
      <c r="C122" s="35"/>
      <c r="D122" s="35"/>
      <c r="E122" s="329" t="str">
        <f>E7</f>
        <v>Údržba zámecké zahrady Mikulov - položkový rozpočet pro uchazeče final</v>
      </c>
      <c r="F122" s="355"/>
      <c r="G122" s="355"/>
      <c r="H122" s="355"/>
      <c r="I122" s="35"/>
      <c r="J122" s="35"/>
      <c r="K122" s="35"/>
      <c r="L122" s="101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6.95" customHeight="1">
      <c r="A123" s="33"/>
      <c r="B123" s="34"/>
      <c r="C123" s="35"/>
      <c r="D123" s="35"/>
      <c r="E123" s="35"/>
      <c r="F123" s="35"/>
      <c r="G123" s="35"/>
      <c r="H123" s="35"/>
      <c r="I123" s="35"/>
      <c r="J123" s="35"/>
      <c r="K123" s="35"/>
      <c r="L123" s="101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2" customHeight="1">
      <c r="A124" s="33"/>
      <c r="B124" s="34"/>
      <c r="C124" s="28" t="s">
        <v>21</v>
      </c>
      <c r="D124" s="35"/>
      <c r="E124" s="35"/>
      <c r="F124" s="26" t="str">
        <f>F10</f>
        <v>Mikulov</v>
      </c>
      <c r="G124" s="35"/>
      <c r="H124" s="35"/>
      <c r="I124" s="28" t="s">
        <v>23</v>
      </c>
      <c r="J124" s="58" t="str">
        <f>IF(J10="","",J10)</f>
        <v>1. 2. 2021</v>
      </c>
      <c r="K124" s="35"/>
      <c r="L124" s="101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6.95" customHeight="1">
      <c r="A125" s="33"/>
      <c r="B125" s="34"/>
      <c r="C125" s="35"/>
      <c r="D125" s="35"/>
      <c r="E125" s="35"/>
      <c r="F125" s="35"/>
      <c r="G125" s="35"/>
      <c r="H125" s="35"/>
      <c r="I125" s="35"/>
      <c r="J125" s="35"/>
      <c r="K125" s="35"/>
      <c r="L125" s="101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5.2" customHeight="1">
      <c r="A126" s="33"/>
      <c r="B126" s="34"/>
      <c r="C126" s="28" t="s">
        <v>25</v>
      </c>
      <c r="D126" s="35"/>
      <c r="E126" s="35"/>
      <c r="F126" s="26" t="str">
        <f>E13</f>
        <v xml:space="preserve"> </v>
      </c>
      <c r="G126" s="35"/>
      <c r="H126" s="35"/>
      <c r="I126" s="28" t="s">
        <v>31</v>
      </c>
      <c r="J126" s="31" t="str">
        <f>E19</f>
        <v xml:space="preserve"> </v>
      </c>
      <c r="K126" s="35"/>
      <c r="L126" s="101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25.7" customHeight="1">
      <c r="A127" s="33"/>
      <c r="B127" s="34"/>
      <c r="C127" s="28" t="s">
        <v>29</v>
      </c>
      <c r="D127" s="35"/>
      <c r="E127" s="35"/>
      <c r="F127" s="26" t="str">
        <f>IF(E16="","",E16)</f>
        <v>Vyplň údaj</v>
      </c>
      <c r="G127" s="35"/>
      <c r="H127" s="35"/>
      <c r="I127" s="28" t="s">
        <v>33</v>
      </c>
      <c r="J127" s="31" t="str">
        <f>E22</f>
        <v xml:space="preserve">Ing. Jana Kohlová, Ing. Pavel Šimek </v>
      </c>
      <c r="K127" s="35"/>
      <c r="L127" s="101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10.35" customHeight="1">
      <c r="A128" s="33"/>
      <c r="B128" s="34"/>
      <c r="C128" s="35"/>
      <c r="D128" s="35"/>
      <c r="E128" s="35"/>
      <c r="F128" s="35"/>
      <c r="G128" s="35"/>
      <c r="H128" s="35"/>
      <c r="I128" s="35"/>
      <c r="J128" s="35"/>
      <c r="K128" s="35"/>
      <c r="L128" s="101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11" customFormat="1" ht="29.25" customHeight="1">
      <c r="A129" s="144"/>
      <c r="B129" s="145"/>
      <c r="C129" s="146" t="s">
        <v>328</v>
      </c>
      <c r="D129" s="147" t="s">
        <v>56</v>
      </c>
      <c r="E129" s="147" t="s">
        <v>52</v>
      </c>
      <c r="F129" s="147" t="s">
        <v>53</v>
      </c>
      <c r="G129" s="147" t="s">
        <v>329</v>
      </c>
      <c r="H129" s="147" t="s">
        <v>330</v>
      </c>
      <c r="I129" s="147" t="s">
        <v>331</v>
      </c>
      <c r="J129" s="147" t="s">
        <v>206</v>
      </c>
      <c r="K129" s="148" t="s">
        <v>332</v>
      </c>
      <c r="L129" s="149"/>
      <c r="M129" s="67" t="s">
        <v>19</v>
      </c>
      <c r="N129" s="68" t="s">
        <v>41</v>
      </c>
      <c r="O129" s="68" t="s">
        <v>333</v>
      </c>
      <c r="P129" s="68" t="s">
        <v>334</v>
      </c>
      <c r="Q129" s="68" t="s">
        <v>335</v>
      </c>
      <c r="R129" s="68" t="s">
        <v>336</v>
      </c>
      <c r="S129" s="68" t="s">
        <v>337</v>
      </c>
      <c r="T129" s="69" t="s">
        <v>338</v>
      </c>
      <c r="U129" s="144"/>
      <c r="V129" s="144"/>
      <c r="W129" s="144"/>
      <c r="X129" s="144"/>
      <c r="Y129" s="144"/>
      <c r="Z129" s="144"/>
      <c r="AA129" s="144"/>
      <c r="AB129" s="144"/>
      <c r="AC129" s="144"/>
      <c r="AD129" s="144"/>
      <c r="AE129" s="144"/>
    </row>
    <row r="130" spans="1:65" s="2" customFormat="1" ht="22.9" customHeight="1">
      <c r="A130" s="33"/>
      <c r="B130" s="34"/>
      <c r="C130" s="74" t="s">
        <v>339</v>
      </c>
      <c r="D130" s="35"/>
      <c r="E130" s="35"/>
      <c r="F130" s="35"/>
      <c r="G130" s="35"/>
      <c r="H130" s="35"/>
      <c r="I130" s="35"/>
      <c r="J130" s="150">
        <f>BK130</f>
        <v>0</v>
      </c>
      <c r="K130" s="35"/>
      <c r="L130" s="38"/>
      <c r="M130" s="70"/>
      <c r="N130" s="151"/>
      <c r="O130" s="71"/>
      <c r="P130" s="152">
        <f>P131+P1189+P1610+P1622+P1655</f>
        <v>0</v>
      </c>
      <c r="Q130" s="71"/>
      <c r="R130" s="152">
        <f>R131+R1189+R1610+R1622+R1655</f>
        <v>80.249720365000002</v>
      </c>
      <c r="S130" s="71"/>
      <c r="T130" s="153">
        <f>T131+T1189+T1610+T1622+T1655</f>
        <v>0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T130" s="16" t="s">
        <v>70</v>
      </c>
      <c r="AU130" s="16" t="s">
        <v>213</v>
      </c>
      <c r="BK130" s="154">
        <f>BK131+BK1189+BK1610+BK1622+BK1655</f>
        <v>0</v>
      </c>
    </row>
    <row r="131" spans="1:65" s="12" customFormat="1" ht="25.9" customHeight="1">
      <c r="B131" s="155"/>
      <c r="C131" s="156"/>
      <c r="D131" s="157" t="s">
        <v>70</v>
      </c>
      <c r="E131" s="158" t="s">
        <v>340</v>
      </c>
      <c r="F131" s="158" t="s">
        <v>341</v>
      </c>
      <c r="G131" s="156"/>
      <c r="H131" s="156"/>
      <c r="I131" s="159"/>
      <c r="J131" s="160">
        <f>BK131</f>
        <v>0</v>
      </c>
      <c r="K131" s="156"/>
      <c r="L131" s="161"/>
      <c r="M131" s="162"/>
      <c r="N131" s="163"/>
      <c r="O131" s="163"/>
      <c r="P131" s="164">
        <f>P132+P160+P183+P194+P205+P216+P227+P247+P267+P287+P321+P355+P398+P418+P438+P442+P462+P481+P574+P624+P666+P731+P794+P861+P928+P982+P1036+P1091+P1141+P1165</f>
        <v>0</v>
      </c>
      <c r="Q131" s="163"/>
      <c r="R131" s="164">
        <f>R132+R160+R183+R194+R205+R216+R227+R247+R267+R287+R321+R355+R398+R418+R438+R442+R462+R481+R574+R624+R666+R731+R794+R861+R928+R982+R1036+R1091+R1141+R1165</f>
        <v>68.331927465000007</v>
      </c>
      <c r="S131" s="163"/>
      <c r="T131" s="165">
        <f>T132+T160+T183+T194+T205+T216+T227+T247+T267+T287+T321+T355+T398+T418+T438+T442+T462+T481+T574+T624+T666+T731+T794+T861+T928+T982+T1036+T1091+T1141+T1165</f>
        <v>0</v>
      </c>
      <c r="AR131" s="166" t="s">
        <v>133</v>
      </c>
      <c r="AT131" s="167" t="s">
        <v>70</v>
      </c>
      <c r="AU131" s="167" t="s">
        <v>12</v>
      </c>
      <c r="AY131" s="166" t="s">
        <v>342</v>
      </c>
      <c r="BK131" s="168">
        <f>BK132+BK160+BK183+BK194+BK205+BK216+BK227+BK247+BK267+BK287+BK321+BK355+BK398+BK418+BK438+BK442+BK462+BK481+BK574+BK624+BK666+BK731+BK794+BK861+BK928+BK982+BK1036+BK1091+BK1141+BK1165</f>
        <v>0</v>
      </c>
    </row>
    <row r="132" spans="1:65" s="12" customFormat="1" ht="22.9" customHeight="1">
      <c r="B132" s="155"/>
      <c r="C132" s="156"/>
      <c r="D132" s="157" t="s">
        <v>70</v>
      </c>
      <c r="E132" s="169" t="s">
        <v>343</v>
      </c>
      <c r="F132" s="169" t="s">
        <v>344</v>
      </c>
      <c r="G132" s="156"/>
      <c r="H132" s="156"/>
      <c r="I132" s="159"/>
      <c r="J132" s="170">
        <f>BK132</f>
        <v>0</v>
      </c>
      <c r="K132" s="156"/>
      <c r="L132" s="161"/>
      <c r="M132" s="162"/>
      <c r="N132" s="163"/>
      <c r="O132" s="163"/>
      <c r="P132" s="164">
        <f>SUM(P133:P159)</f>
        <v>0</v>
      </c>
      <c r="Q132" s="163"/>
      <c r="R132" s="164">
        <f>SUM(R133:R159)</f>
        <v>2.5760000000000002E-2</v>
      </c>
      <c r="S132" s="163"/>
      <c r="T132" s="165">
        <f>SUM(T133:T159)</f>
        <v>0</v>
      </c>
      <c r="AR132" s="166" t="s">
        <v>75</v>
      </c>
      <c r="AT132" s="167" t="s">
        <v>70</v>
      </c>
      <c r="AU132" s="167" t="s">
        <v>75</v>
      </c>
      <c r="AY132" s="166" t="s">
        <v>342</v>
      </c>
      <c r="BK132" s="168">
        <f>SUM(BK133:BK159)</f>
        <v>0</v>
      </c>
    </row>
    <row r="133" spans="1:65" s="2" customFormat="1" ht="33" customHeight="1">
      <c r="A133" s="33"/>
      <c r="B133" s="34"/>
      <c r="C133" s="171" t="s">
        <v>75</v>
      </c>
      <c r="D133" s="171" t="s">
        <v>345</v>
      </c>
      <c r="E133" s="172" t="s">
        <v>346</v>
      </c>
      <c r="F133" s="173" t="s">
        <v>347</v>
      </c>
      <c r="G133" s="174" t="s">
        <v>85</v>
      </c>
      <c r="H133" s="175">
        <v>5</v>
      </c>
      <c r="I133" s="176"/>
      <c r="J133" s="177">
        <f>ROUND(I133*H133,2)</f>
        <v>0</v>
      </c>
      <c r="K133" s="173" t="s">
        <v>348</v>
      </c>
      <c r="L133" s="38"/>
      <c r="M133" s="178" t="s">
        <v>19</v>
      </c>
      <c r="N133" s="179" t="s">
        <v>42</v>
      </c>
      <c r="O133" s="63"/>
      <c r="P133" s="180">
        <f>O133*H133</f>
        <v>0</v>
      </c>
      <c r="Q133" s="180">
        <v>0</v>
      </c>
      <c r="R133" s="180">
        <f>Q133*H133</f>
        <v>0</v>
      </c>
      <c r="S133" s="180">
        <v>0</v>
      </c>
      <c r="T133" s="181">
        <f>S133*H133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82" t="s">
        <v>133</v>
      </c>
      <c r="AT133" s="182" t="s">
        <v>345</v>
      </c>
      <c r="AU133" s="182" t="s">
        <v>82</v>
      </c>
      <c r="AY133" s="16" t="s">
        <v>342</v>
      </c>
      <c r="BE133" s="183">
        <f>IF(N133="základní",J133,0)</f>
        <v>0</v>
      </c>
      <c r="BF133" s="183">
        <f>IF(N133="snížená",J133,0)</f>
        <v>0</v>
      </c>
      <c r="BG133" s="183">
        <f>IF(N133="zákl. přenesená",J133,0)</f>
        <v>0</v>
      </c>
      <c r="BH133" s="183">
        <f>IF(N133="sníž. přenesená",J133,0)</f>
        <v>0</v>
      </c>
      <c r="BI133" s="183">
        <f>IF(N133="nulová",J133,0)</f>
        <v>0</v>
      </c>
      <c r="BJ133" s="16" t="s">
        <v>75</v>
      </c>
      <c r="BK133" s="183">
        <f>ROUND(I133*H133,2)</f>
        <v>0</v>
      </c>
      <c r="BL133" s="16" t="s">
        <v>133</v>
      </c>
      <c r="BM133" s="182" t="s">
        <v>349</v>
      </c>
    </row>
    <row r="134" spans="1:65" s="2" customFormat="1" ht="11.25">
      <c r="A134" s="33"/>
      <c r="B134" s="34"/>
      <c r="C134" s="35"/>
      <c r="D134" s="184" t="s">
        <v>350</v>
      </c>
      <c r="E134" s="35"/>
      <c r="F134" s="185" t="s">
        <v>351</v>
      </c>
      <c r="G134" s="35"/>
      <c r="H134" s="35"/>
      <c r="I134" s="186"/>
      <c r="J134" s="35"/>
      <c r="K134" s="35"/>
      <c r="L134" s="38"/>
      <c r="M134" s="187"/>
      <c r="N134" s="188"/>
      <c r="O134" s="63"/>
      <c r="P134" s="63"/>
      <c r="Q134" s="63"/>
      <c r="R134" s="63"/>
      <c r="S134" s="63"/>
      <c r="T134" s="64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T134" s="16" t="s">
        <v>350</v>
      </c>
      <c r="AU134" s="16" t="s">
        <v>82</v>
      </c>
    </row>
    <row r="135" spans="1:65" s="2" customFormat="1" ht="68.25">
      <c r="A135" s="33"/>
      <c r="B135" s="34"/>
      <c r="C135" s="35"/>
      <c r="D135" s="184" t="s">
        <v>352</v>
      </c>
      <c r="E135" s="35"/>
      <c r="F135" s="189" t="s">
        <v>353</v>
      </c>
      <c r="G135" s="35"/>
      <c r="H135" s="35"/>
      <c r="I135" s="186"/>
      <c r="J135" s="35"/>
      <c r="K135" s="35"/>
      <c r="L135" s="38"/>
      <c r="M135" s="187"/>
      <c r="N135" s="188"/>
      <c r="O135" s="63"/>
      <c r="P135" s="63"/>
      <c r="Q135" s="63"/>
      <c r="R135" s="63"/>
      <c r="S135" s="63"/>
      <c r="T135" s="64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T135" s="16" t="s">
        <v>352</v>
      </c>
      <c r="AU135" s="16" t="s">
        <v>82</v>
      </c>
    </row>
    <row r="136" spans="1:65" s="2" customFormat="1" ht="19.5">
      <c r="A136" s="33"/>
      <c r="B136" s="34"/>
      <c r="C136" s="35"/>
      <c r="D136" s="184" t="s">
        <v>354</v>
      </c>
      <c r="E136" s="35"/>
      <c r="F136" s="189" t="s">
        <v>355</v>
      </c>
      <c r="G136" s="35"/>
      <c r="H136" s="35"/>
      <c r="I136" s="186"/>
      <c r="J136" s="35"/>
      <c r="K136" s="35"/>
      <c r="L136" s="38"/>
      <c r="M136" s="187"/>
      <c r="N136" s="188"/>
      <c r="O136" s="63"/>
      <c r="P136" s="63"/>
      <c r="Q136" s="63"/>
      <c r="R136" s="63"/>
      <c r="S136" s="63"/>
      <c r="T136" s="64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T136" s="16" t="s">
        <v>354</v>
      </c>
      <c r="AU136" s="16" t="s">
        <v>82</v>
      </c>
    </row>
    <row r="137" spans="1:65" s="13" customFormat="1" ht="11.25">
      <c r="B137" s="190"/>
      <c r="C137" s="191"/>
      <c r="D137" s="184" t="s">
        <v>356</v>
      </c>
      <c r="E137" s="192" t="s">
        <v>19</v>
      </c>
      <c r="F137" s="193" t="s">
        <v>357</v>
      </c>
      <c r="G137" s="191"/>
      <c r="H137" s="194">
        <v>5</v>
      </c>
      <c r="I137" s="195"/>
      <c r="J137" s="191"/>
      <c r="K137" s="191"/>
      <c r="L137" s="196"/>
      <c r="M137" s="197"/>
      <c r="N137" s="198"/>
      <c r="O137" s="198"/>
      <c r="P137" s="198"/>
      <c r="Q137" s="198"/>
      <c r="R137" s="198"/>
      <c r="S137" s="198"/>
      <c r="T137" s="199"/>
      <c r="AT137" s="200" t="s">
        <v>356</v>
      </c>
      <c r="AU137" s="200" t="s">
        <v>82</v>
      </c>
      <c r="AV137" s="13" t="s">
        <v>82</v>
      </c>
      <c r="AW137" s="13" t="s">
        <v>32</v>
      </c>
      <c r="AX137" s="13" t="s">
        <v>12</v>
      </c>
      <c r="AY137" s="200" t="s">
        <v>342</v>
      </c>
    </row>
    <row r="138" spans="1:65" s="2" customFormat="1" ht="16.5" customHeight="1">
      <c r="A138" s="33"/>
      <c r="B138" s="34"/>
      <c r="C138" s="171" t="s">
        <v>82</v>
      </c>
      <c r="D138" s="171" t="s">
        <v>345</v>
      </c>
      <c r="E138" s="172" t="s">
        <v>358</v>
      </c>
      <c r="F138" s="173" t="s">
        <v>359</v>
      </c>
      <c r="G138" s="174" t="s">
        <v>360</v>
      </c>
      <c r="H138" s="175">
        <v>0.5</v>
      </c>
      <c r="I138" s="176"/>
      <c r="J138" s="177">
        <f>ROUND(I138*H138,2)</f>
        <v>0</v>
      </c>
      <c r="K138" s="173" t="s">
        <v>348</v>
      </c>
      <c r="L138" s="38"/>
      <c r="M138" s="178" t="s">
        <v>19</v>
      </c>
      <c r="N138" s="179" t="s">
        <v>42</v>
      </c>
      <c r="O138" s="63"/>
      <c r="P138" s="180">
        <f>O138*H138</f>
        <v>0</v>
      </c>
      <c r="Q138" s="180">
        <v>2.0000000000000002E-5</v>
      </c>
      <c r="R138" s="180">
        <f>Q138*H138</f>
        <v>1.0000000000000001E-5</v>
      </c>
      <c r="S138" s="180">
        <v>0</v>
      </c>
      <c r="T138" s="181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82" t="s">
        <v>133</v>
      </c>
      <c r="AT138" s="182" t="s">
        <v>345</v>
      </c>
      <c r="AU138" s="182" t="s">
        <v>82</v>
      </c>
      <c r="AY138" s="16" t="s">
        <v>342</v>
      </c>
      <c r="BE138" s="183">
        <f>IF(N138="základní",J138,0)</f>
        <v>0</v>
      </c>
      <c r="BF138" s="183">
        <f>IF(N138="snížená",J138,0)</f>
        <v>0</v>
      </c>
      <c r="BG138" s="183">
        <f>IF(N138="zákl. přenesená",J138,0)</f>
        <v>0</v>
      </c>
      <c r="BH138" s="183">
        <f>IF(N138="sníž. přenesená",J138,0)</f>
        <v>0</v>
      </c>
      <c r="BI138" s="183">
        <f>IF(N138="nulová",J138,0)</f>
        <v>0</v>
      </c>
      <c r="BJ138" s="16" t="s">
        <v>75</v>
      </c>
      <c r="BK138" s="183">
        <f>ROUND(I138*H138,2)</f>
        <v>0</v>
      </c>
      <c r="BL138" s="16" t="s">
        <v>133</v>
      </c>
      <c r="BM138" s="182" t="s">
        <v>361</v>
      </c>
    </row>
    <row r="139" spans="1:65" s="2" customFormat="1" ht="11.25">
      <c r="A139" s="33"/>
      <c r="B139" s="34"/>
      <c r="C139" s="35"/>
      <c r="D139" s="184" t="s">
        <v>350</v>
      </c>
      <c r="E139" s="35"/>
      <c r="F139" s="185" t="s">
        <v>362</v>
      </c>
      <c r="G139" s="35"/>
      <c r="H139" s="35"/>
      <c r="I139" s="186"/>
      <c r="J139" s="35"/>
      <c r="K139" s="35"/>
      <c r="L139" s="38"/>
      <c r="M139" s="187"/>
      <c r="N139" s="188"/>
      <c r="O139" s="63"/>
      <c r="P139" s="63"/>
      <c r="Q139" s="63"/>
      <c r="R139" s="63"/>
      <c r="S139" s="63"/>
      <c r="T139" s="64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T139" s="16" t="s">
        <v>350</v>
      </c>
      <c r="AU139" s="16" t="s">
        <v>82</v>
      </c>
    </row>
    <row r="140" spans="1:65" s="2" customFormat="1" ht="29.25">
      <c r="A140" s="33"/>
      <c r="B140" s="34"/>
      <c r="C140" s="35"/>
      <c r="D140" s="184" t="s">
        <v>352</v>
      </c>
      <c r="E140" s="35"/>
      <c r="F140" s="189" t="s">
        <v>363</v>
      </c>
      <c r="G140" s="35"/>
      <c r="H140" s="35"/>
      <c r="I140" s="186"/>
      <c r="J140" s="35"/>
      <c r="K140" s="35"/>
      <c r="L140" s="38"/>
      <c r="M140" s="187"/>
      <c r="N140" s="188"/>
      <c r="O140" s="63"/>
      <c r="P140" s="63"/>
      <c r="Q140" s="63"/>
      <c r="R140" s="63"/>
      <c r="S140" s="63"/>
      <c r="T140" s="64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T140" s="16" t="s">
        <v>352</v>
      </c>
      <c r="AU140" s="16" t="s">
        <v>82</v>
      </c>
    </row>
    <row r="141" spans="1:65" s="2" customFormat="1" ht="19.5">
      <c r="A141" s="33"/>
      <c r="B141" s="34"/>
      <c r="C141" s="35"/>
      <c r="D141" s="184" t="s">
        <v>354</v>
      </c>
      <c r="E141" s="35"/>
      <c r="F141" s="189" t="s">
        <v>364</v>
      </c>
      <c r="G141" s="35"/>
      <c r="H141" s="35"/>
      <c r="I141" s="186"/>
      <c r="J141" s="35"/>
      <c r="K141" s="35"/>
      <c r="L141" s="38"/>
      <c r="M141" s="187"/>
      <c r="N141" s="188"/>
      <c r="O141" s="63"/>
      <c r="P141" s="63"/>
      <c r="Q141" s="63"/>
      <c r="R141" s="63"/>
      <c r="S141" s="63"/>
      <c r="T141" s="64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T141" s="16" t="s">
        <v>354</v>
      </c>
      <c r="AU141" s="16" t="s">
        <v>82</v>
      </c>
    </row>
    <row r="142" spans="1:65" s="13" customFormat="1" ht="11.25">
      <c r="B142" s="190"/>
      <c r="C142" s="191"/>
      <c r="D142" s="184" t="s">
        <v>356</v>
      </c>
      <c r="E142" s="192" t="s">
        <v>19</v>
      </c>
      <c r="F142" s="193" t="s">
        <v>365</v>
      </c>
      <c r="G142" s="191"/>
      <c r="H142" s="194">
        <v>0.5</v>
      </c>
      <c r="I142" s="195"/>
      <c r="J142" s="191"/>
      <c r="K142" s="191"/>
      <c r="L142" s="196"/>
      <c r="M142" s="197"/>
      <c r="N142" s="198"/>
      <c r="O142" s="198"/>
      <c r="P142" s="198"/>
      <c r="Q142" s="198"/>
      <c r="R142" s="198"/>
      <c r="S142" s="198"/>
      <c r="T142" s="199"/>
      <c r="AT142" s="200" t="s">
        <v>356</v>
      </c>
      <c r="AU142" s="200" t="s">
        <v>82</v>
      </c>
      <c r="AV142" s="13" t="s">
        <v>82</v>
      </c>
      <c r="AW142" s="13" t="s">
        <v>32</v>
      </c>
      <c r="AX142" s="13" t="s">
        <v>12</v>
      </c>
      <c r="AY142" s="200" t="s">
        <v>342</v>
      </c>
    </row>
    <row r="143" spans="1:65" s="2" customFormat="1" ht="16.5" customHeight="1">
      <c r="A143" s="33"/>
      <c r="B143" s="34"/>
      <c r="C143" s="171" t="s">
        <v>81</v>
      </c>
      <c r="D143" s="171" t="s">
        <v>345</v>
      </c>
      <c r="E143" s="172" t="s">
        <v>366</v>
      </c>
      <c r="F143" s="173" t="s">
        <v>367</v>
      </c>
      <c r="G143" s="174" t="s">
        <v>368</v>
      </c>
      <c r="H143" s="175">
        <v>1.5</v>
      </c>
      <c r="I143" s="176"/>
      <c r="J143" s="177">
        <f>ROUND(I143*H143,2)</f>
        <v>0</v>
      </c>
      <c r="K143" s="173" t="s">
        <v>348</v>
      </c>
      <c r="L143" s="38"/>
      <c r="M143" s="178" t="s">
        <v>19</v>
      </c>
      <c r="N143" s="179" t="s">
        <v>42</v>
      </c>
      <c r="O143" s="63"/>
      <c r="P143" s="180">
        <f>O143*H143</f>
        <v>0</v>
      </c>
      <c r="Q143" s="180">
        <v>0</v>
      </c>
      <c r="R143" s="180">
        <f>Q143*H143</f>
        <v>0</v>
      </c>
      <c r="S143" s="180">
        <v>0</v>
      </c>
      <c r="T143" s="181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82" t="s">
        <v>133</v>
      </c>
      <c r="AT143" s="182" t="s">
        <v>345</v>
      </c>
      <c r="AU143" s="182" t="s">
        <v>82</v>
      </c>
      <c r="AY143" s="16" t="s">
        <v>342</v>
      </c>
      <c r="BE143" s="183">
        <f>IF(N143="základní",J143,0)</f>
        <v>0</v>
      </c>
      <c r="BF143" s="183">
        <f>IF(N143="snížená",J143,0)</f>
        <v>0</v>
      </c>
      <c r="BG143" s="183">
        <f>IF(N143="zákl. přenesená",J143,0)</f>
        <v>0</v>
      </c>
      <c r="BH143" s="183">
        <f>IF(N143="sníž. přenesená",J143,0)</f>
        <v>0</v>
      </c>
      <c r="BI143" s="183">
        <f>IF(N143="nulová",J143,0)</f>
        <v>0</v>
      </c>
      <c r="BJ143" s="16" t="s">
        <v>75</v>
      </c>
      <c r="BK143" s="183">
        <f>ROUND(I143*H143,2)</f>
        <v>0</v>
      </c>
      <c r="BL143" s="16" t="s">
        <v>133</v>
      </c>
      <c r="BM143" s="182" t="s">
        <v>369</v>
      </c>
    </row>
    <row r="144" spans="1:65" s="2" customFormat="1" ht="11.25">
      <c r="A144" s="33"/>
      <c r="B144" s="34"/>
      <c r="C144" s="35"/>
      <c r="D144" s="184" t="s">
        <v>350</v>
      </c>
      <c r="E144" s="35"/>
      <c r="F144" s="185" t="s">
        <v>370</v>
      </c>
      <c r="G144" s="35"/>
      <c r="H144" s="35"/>
      <c r="I144" s="186"/>
      <c r="J144" s="35"/>
      <c r="K144" s="35"/>
      <c r="L144" s="38"/>
      <c r="M144" s="187"/>
      <c r="N144" s="188"/>
      <c r="O144" s="63"/>
      <c r="P144" s="63"/>
      <c r="Q144" s="63"/>
      <c r="R144" s="63"/>
      <c r="S144" s="63"/>
      <c r="T144" s="64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T144" s="16" t="s">
        <v>350</v>
      </c>
      <c r="AU144" s="16" t="s">
        <v>82</v>
      </c>
    </row>
    <row r="145" spans="1:65" s="2" customFormat="1" ht="19.5">
      <c r="A145" s="33"/>
      <c r="B145" s="34"/>
      <c r="C145" s="35"/>
      <c r="D145" s="184" t="s">
        <v>354</v>
      </c>
      <c r="E145" s="35"/>
      <c r="F145" s="189" t="s">
        <v>371</v>
      </c>
      <c r="G145" s="35"/>
      <c r="H145" s="35"/>
      <c r="I145" s="186"/>
      <c r="J145" s="35"/>
      <c r="K145" s="35"/>
      <c r="L145" s="38"/>
      <c r="M145" s="187"/>
      <c r="N145" s="188"/>
      <c r="O145" s="63"/>
      <c r="P145" s="63"/>
      <c r="Q145" s="63"/>
      <c r="R145" s="63"/>
      <c r="S145" s="63"/>
      <c r="T145" s="64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T145" s="16" t="s">
        <v>354</v>
      </c>
      <c r="AU145" s="16" t="s">
        <v>82</v>
      </c>
    </row>
    <row r="146" spans="1:65" s="13" customFormat="1" ht="11.25">
      <c r="B146" s="190"/>
      <c r="C146" s="191"/>
      <c r="D146" s="184" t="s">
        <v>356</v>
      </c>
      <c r="E146" s="192" t="s">
        <v>19</v>
      </c>
      <c r="F146" s="193" t="s">
        <v>372</v>
      </c>
      <c r="G146" s="191"/>
      <c r="H146" s="194">
        <v>1.5</v>
      </c>
      <c r="I146" s="195"/>
      <c r="J146" s="191"/>
      <c r="K146" s="191"/>
      <c r="L146" s="196"/>
      <c r="M146" s="197"/>
      <c r="N146" s="198"/>
      <c r="O146" s="198"/>
      <c r="P146" s="198"/>
      <c r="Q146" s="198"/>
      <c r="R146" s="198"/>
      <c r="S146" s="198"/>
      <c r="T146" s="199"/>
      <c r="AT146" s="200" t="s">
        <v>356</v>
      </c>
      <c r="AU146" s="200" t="s">
        <v>82</v>
      </c>
      <c r="AV146" s="13" t="s">
        <v>82</v>
      </c>
      <c r="AW146" s="13" t="s">
        <v>32</v>
      </c>
      <c r="AX146" s="13" t="s">
        <v>12</v>
      </c>
      <c r="AY146" s="200" t="s">
        <v>342</v>
      </c>
    </row>
    <row r="147" spans="1:65" s="2" customFormat="1" ht="24">
      <c r="A147" s="33"/>
      <c r="B147" s="34"/>
      <c r="C147" s="171" t="s">
        <v>133</v>
      </c>
      <c r="D147" s="171" t="s">
        <v>345</v>
      </c>
      <c r="E147" s="172" t="s">
        <v>373</v>
      </c>
      <c r="F147" s="173" t="s">
        <v>374</v>
      </c>
      <c r="G147" s="174" t="s">
        <v>360</v>
      </c>
      <c r="H147" s="175">
        <v>5</v>
      </c>
      <c r="I147" s="176"/>
      <c r="J147" s="177">
        <f>ROUND(I147*H147,2)</f>
        <v>0</v>
      </c>
      <c r="K147" s="173" t="s">
        <v>348</v>
      </c>
      <c r="L147" s="38"/>
      <c r="M147" s="178" t="s">
        <v>19</v>
      </c>
      <c r="N147" s="179" t="s">
        <v>42</v>
      </c>
      <c r="O147" s="63"/>
      <c r="P147" s="180">
        <f>O147*H147</f>
        <v>0</v>
      </c>
      <c r="Q147" s="180">
        <v>0</v>
      </c>
      <c r="R147" s="180">
        <f>Q147*H147</f>
        <v>0</v>
      </c>
      <c r="S147" s="180">
        <v>0</v>
      </c>
      <c r="T147" s="181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82" t="s">
        <v>133</v>
      </c>
      <c r="AT147" s="182" t="s">
        <v>345</v>
      </c>
      <c r="AU147" s="182" t="s">
        <v>82</v>
      </c>
      <c r="AY147" s="16" t="s">
        <v>342</v>
      </c>
      <c r="BE147" s="183">
        <f>IF(N147="základní",J147,0)</f>
        <v>0</v>
      </c>
      <c r="BF147" s="183">
        <f>IF(N147="snížená",J147,0)</f>
        <v>0</v>
      </c>
      <c r="BG147" s="183">
        <f>IF(N147="zákl. přenesená",J147,0)</f>
        <v>0</v>
      </c>
      <c r="BH147" s="183">
        <f>IF(N147="sníž. přenesená",J147,0)</f>
        <v>0</v>
      </c>
      <c r="BI147" s="183">
        <f>IF(N147="nulová",J147,0)</f>
        <v>0</v>
      </c>
      <c r="BJ147" s="16" t="s">
        <v>75</v>
      </c>
      <c r="BK147" s="183">
        <f>ROUND(I147*H147,2)</f>
        <v>0</v>
      </c>
      <c r="BL147" s="16" t="s">
        <v>133</v>
      </c>
      <c r="BM147" s="182" t="s">
        <v>375</v>
      </c>
    </row>
    <row r="148" spans="1:65" s="2" customFormat="1" ht="19.5">
      <c r="A148" s="33"/>
      <c r="B148" s="34"/>
      <c r="C148" s="35"/>
      <c r="D148" s="184" t="s">
        <v>350</v>
      </c>
      <c r="E148" s="35"/>
      <c r="F148" s="185" t="s">
        <v>376</v>
      </c>
      <c r="G148" s="35"/>
      <c r="H148" s="35"/>
      <c r="I148" s="186"/>
      <c r="J148" s="35"/>
      <c r="K148" s="35"/>
      <c r="L148" s="38"/>
      <c r="M148" s="187"/>
      <c r="N148" s="188"/>
      <c r="O148" s="63"/>
      <c r="P148" s="63"/>
      <c r="Q148" s="63"/>
      <c r="R148" s="63"/>
      <c r="S148" s="63"/>
      <c r="T148" s="64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T148" s="16" t="s">
        <v>350</v>
      </c>
      <c r="AU148" s="16" t="s">
        <v>82</v>
      </c>
    </row>
    <row r="149" spans="1:65" s="2" customFormat="1" ht="263.25">
      <c r="A149" s="33"/>
      <c r="B149" s="34"/>
      <c r="C149" s="35"/>
      <c r="D149" s="184" t="s">
        <v>352</v>
      </c>
      <c r="E149" s="35"/>
      <c r="F149" s="189" t="s">
        <v>377</v>
      </c>
      <c r="G149" s="35"/>
      <c r="H149" s="35"/>
      <c r="I149" s="186"/>
      <c r="J149" s="35"/>
      <c r="K149" s="35"/>
      <c r="L149" s="38"/>
      <c r="M149" s="187"/>
      <c r="N149" s="188"/>
      <c r="O149" s="63"/>
      <c r="P149" s="63"/>
      <c r="Q149" s="63"/>
      <c r="R149" s="63"/>
      <c r="S149" s="63"/>
      <c r="T149" s="64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T149" s="16" t="s">
        <v>352</v>
      </c>
      <c r="AU149" s="16" t="s">
        <v>82</v>
      </c>
    </row>
    <row r="150" spans="1:65" s="13" customFormat="1" ht="11.25">
      <c r="B150" s="190"/>
      <c r="C150" s="191"/>
      <c r="D150" s="184" t="s">
        <v>356</v>
      </c>
      <c r="E150" s="192" t="s">
        <v>19</v>
      </c>
      <c r="F150" s="193" t="s">
        <v>378</v>
      </c>
      <c r="G150" s="191"/>
      <c r="H150" s="194">
        <v>5</v>
      </c>
      <c r="I150" s="195"/>
      <c r="J150" s="191"/>
      <c r="K150" s="191"/>
      <c r="L150" s="196"/>
      <c r="M150" s="197"/>
      <c r="N150" s="198"/>
      <c r="O150" s="198"/>
      <c r="P150" s="198"/>
      <c r="Q150" s="198"/>
      <c r="R150" s="198"/>
      <c r="S150" s="198"/>
      <c r="T150" s="199"/>
      <c r="AT150" s="200" t="s">
        <v>356</v>
      </c>
      <c r="AU150" s="200" t="s">
        <v>82</v>
      </c>
      <c r="AV150" s="13" t="s">
        <v>82</v>
      </c>
      <c r="AW150" s="13" t="s">
        <v>32</v>
      </c>
      <c r="AX150" s="13" t="s">
        <v>12</v>
      </c>
      <c r="AY150" s="200" t="s">
        <v>342</v>
      </c>
    </row>
    <row r="151" spans="1:65" s="2" customFormat="1" ht="24">
      <c r="A151" s="33"/>
      <c r="B151" s="34"/>
      <c r="C151" s="171" t="s">
        <v>80</v>
      </c>
      <c r="D151" s="171" t="s">
        <v>345</v>
      </c>
      <c r="E151" s="172" t="s">
        <v>379</v>
      </c>
      <c r="F151" s="173" t="s">
        <v>380</v>
      </c>
      <c r="G151" s="174" t="s">
        <v>85</v>
      </c>
      <c r="H151" s="175">
        <v>2.5</v>
      </c>
      <c r="I151" s="176"/>
      <c r="J151" s="177">
        <f>ROUND(I151*H151,2)</f>
        <v>0</v>
      </c>
      <c r="K151" s="173" t="s">
        <v>348</v>
      </c>
      <c r="L151" s="38"/>
      <c r="M151" s="178" t="s">
        <v>19</v>
      </c>
      <c r="N151" s="179" t="s">
        <v>42</v>
      </c>
      <c r="O151" s="63"/>
      <c r="P151" s="180">
        <f>O151*H151</f>
        <v>0</v>
      </c>
      <c r="Q151" s="180">
        <v>0</v>
      </c>
      <c r="R151" s="180">
        <f>Q151*H151</f>
        <v>0</v>
      </c>
      <c r="S151" s="180">
        <v>0</v>
      </c>
      <c r="T151" s="181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82" t="s">
        <v>133</v>
      </c>
      <c r="AT151" s="182" t="s">
        <v>345</v>
      </c>
      <c r="AU151" s="182" t="s">
        <v>82</v>
      </c>
      <c r="AY151" s="16" t="s">
        <v>342</v>
      </c>
      <c r="BE151" s="183">
        <f>IF(N151="základní",J151,0)</f>
        <v>0</v>
      </c>
      <c r="BF151" s="183">
        <f>IF(N151="snížená",J151,0)</f>
        <v>0</v>
      </c>
      <c r="BG151" s="183">
        <f>IF(N151="zákl. přenesená",J151,0)</f>
        <v>0</v>
      </c>
      <c r="BH151" s="183">
        <f>IF(N151="sníž. přenesená",J151,0)</f>
        <v>0</v>
      </c>
      <c r="BI151" s="183">
        <f>IF(N151="nulová",J151,0)</f>
        <v>0</v>
      </c>
      <c r="BJ151" s="16" t="s">
        <v>75</v>
      </c>
      <c r="BK151" s="183">
        <f>ROUND(I151*H151,2)</f>
        <v>0</v>
      </c>
      <c r="BL151" s="16" t="s">
        <v>133</v>
      </c>
      <c r="BM151" s="182" t="s">
        <v>381</v>
      </c>
    </row>
    <row r="152" spans="1:65" s="2" customFormat="1" ht="19.5">
      <c r="A152" s="33"/>
      <c r="B152" s="34"/>
      <c r="C152" s="35"/>
      <c r="D152" s="184" t="s">
        <v>350</v>
      </c>
      <c r="E152" s="35"/>
      <c r="F152" s="185" t="s">
        <v>382</v>
      </c>
      <c r="G152" s="35"/>
      <c r="H152" s="35"/>
      <c r="I152" s="186"/>
      <c r="J152" s="35"/>
      <c r="K152" s="35"/>
      <c r="L152" s="38"/>
      <c r="M152" s="187"/>
      <c r="N152" s="188"/>
      <c r="O152" s="63"/>
      <c r="P152" s="63"/>
      <c r="Q152" s="63"/>
      <c r="R152" s="63"/>
      <c r="S152" s="63"/>
      <c r="T152" s="64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T152" s="16" t="s">
        <v>350</v>
      </c>
      <c r="AU152" s="16" t="s">
        <v>82</v>
      </c>
    </row>
    <row r="153" spans="1:65" s="2" customFormat="1" ht="97.5">
      <c r="A153" s="33"/>
      <c r="B153" s="34"/>
      <c r="C153" s="35"/>
      <c r="D153" s="184" t="s">
        <v>352</v>
      </c>
      <c r="E153" s="35"/>
      <c r="F153" s="189" t="s">
        <v>383</v>
      </c>
      <c r="G153" s="35"/>
      <c r="H153" s="35"/>
      <c r="I153" s="186"/>
      <c r="J153" s="35"/>
      <c r="K153" s="35"/>
      <c r="L153" s="38"/>
      <c r="M153" s="187"/>
      <c r="N153" s="188"/>
      <c r="O153" s="63"/>
      <c r="P153" s="63"/>
      <c r="Q153" s="63"/>
      <c r="R153" s="63"/>
      <c r="S153" s="63"/>
      <c r="T153" s="64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T153" s="16" t="s">
        <v>352</v>
      </c>
      <c r="AU153" s="16" t="s">
        <v>82</v>
      </c>
    </row>
    <row r="154" spans="1:65" s="2" customFormat="1" ht="19.5">
      <c r="A154" s="33"/>
      <c r="B154" s="34"/>
      <c r="C154" s="35"/>
      <c r="D154" s="184" t="s">
        <v>354</v>
      </c>
      <c r="E154" s="35"/>
      <c r="F154" s="189" t="s">
        <v>384</v>
      </c>
      <c r="G154" s="35"/>
      <c r="H154" s="35"/>
      <c r="I154" s="186"/>
      <c r="J154" s="35"/>
      <c r="K154" s="35"/>
      <c r="L154" s="38"/>
      <c r="M154" s="187"/>
      <c r="N154" s="188"/>
      <c r="O154" s="63"/>
      <c r="P154" s="63"/>
      <c r="Q154" s="63"/>
      <c r="R154" s="63"/>
      <c r="S154" s="63"/>
      <c r="T154" s="64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T154" s="16" t="s">
        <v>354</v>
      </c>
      <c r="AU154" s="16" t="s">
        <v>82</v>
      </c>
    </row>
    <row r="155" spans="1:65" s="13" customFormat="1" ht="11.25">
      <c r="B155" s="190"/>
      <c r="C155" s="191"/>
      <c r="D155" s="184" t="s">
        <v>356</v>
      </c>
      <c r="E155" s="192" t="s">
        <v>19</v>
      </c>
      <c r="F155" s="193" t="s">
        <v>385</v>
      </c>
      <c r="G155" s="191"/>
      <c r="H155" s="194">
        <v>2.5</v>
      </c>
      <c r="I155" s="195"/>
      <c r="J155" s="191"/>
      <c r="K155" s="191"/>
      <c r="L155" s="196"/>
      <c r="M155" s="197"/>
      <c r="N155" s="198"/>
      <c r="O155" s="198"/>
      <c r="P155" s="198"/>
      <c r="Q155" s="198"/>
      <c r="R155" s="198"/>
      <c r="S155" s="198"/>
      <c r="T155" s="199"/>
      <c r="AT155" s="200" t="s">
        <v>356</v>
      </c>
      <c r="AU155" s="200" t="s">
        <v>82</v>
      </c>
      <c r="AV155" s="13" t="s">
        <v>82</v>
      </c>
      <c r="AW155" s="13" t="s">
        <v>32</v>
      </c>
      <c r="AX155" s="13" t="s">
        <v>12</v>
      </c>
      <c r="AY155" s="200" t="s">
        <v>342</v>
      </c>
    </row>
    <row r="156" spans="1:65" s="2" customFormat="1" ht="16.5" customHeight="1">
      <c r="A156" s="33"/>
      <c r="B156" s="34"/>
      <c r="C156" s="201" t="s">
        <v>120</v>
      </c>
      <c r="D156" s="201" t="s">
        <v>386</v>
      </c>
      <c r="E156" s="202" t="s">
        <v>387</v>
      </c>
      <c r="F156" s="203" t="s">
        <v>388</v>
      </c>
      <c r="G156" s="204" t="s">
        <v>368</v>
      </c>
      <c r="H156" s="205">
        <v>0.12875</v>
      </c>
      <c r="I156" s="206"/>
      <c r="J156" s="207">
        <f>ROUND(I156*H156,2)</f>
        <v>0</v>
      </c>
      <c r="K156" s="203" t="s">
        <v>348</v>
      </c>
      <c r="L156" s="208"/>
      <c r="M156" s="209" t="s">
        <v>19</v>
      </c>
      <c r="N156" s="210" t="s">
        <v>42</v>
      </c>
      <c r="O156" s="63"/>
      <c r="P156" s="180">
        <f>O156*H156</f>
        <v>0</v>
      </c>
      <c r="Q156" s="180">
        <v>0.2</v>
      </c>
      <c r="R156" s="180">
        <f>Q156*H156</f>
        <v>2.5750000000000002E-2</v>
      </c>
      <c r="S156" s="180">
        <v>0</v>
      </c>
      <c r="T156" s="181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82" t="s">
        <v>389</v>
      </c>
      <c r="AT156" s="182" t="s">
        <v>386</v>
      </c>
      <c r="AU156" s="182" t="s">
        <v>82</v>
      </c>
      <c r="AY156" s="16" t="s">
        <v>342</v>
      </c>
      <c r="BE156" s="183">
        <f>IF(N156="základní",J156,0)</f>
        <v>0</v>
      </c>
      <c r="BF156" s="183">
        <f>IF(N156="snížená",J156,0)</f>
        <v>0</v>
      </c>
      <c r="BG156" s="183">
        <f>IF(N156="zákl. přenesená",J156,0)</f>
        <v>0</v>
      </c>
      <c r="BH156" s="183">
        <f>IF(N156="sníž. přenesená",J156,0)</f>
        <v>0</v>
      </c>
      <c r="BI156" s="183">
        <f>IF(N156="nulová",J156,0)</f>
        <v>0</v>
      </c>
      <c r="BJ156" s="16" t="s">
        <v>75</v>
      </c>
      <c r="BK156" s="183">
        <f>ROUND(I156*H156,2)</f>
        <v>0</v>
      </c>
      <c r="BL156" s="16" t="s">
        <v>133</v>
      </c>
      <c r="BM156" s="182" t="s">
        <v>390</v>
      </c>
    </row>
    <row r="157" spans="1:65" s="2" customFormat="1" ht="11.25">
      <c r="A157" s="33"/>
      <c r="B157" s="34"/>
      <c r="C157" s="35"/>
      <c r="D157" s="184" t="s">
        <v>350</v>
      </c>
      <c r="E157" s="35"/>
      <c r="F157" s="185" t="s">
        <v>391</v>
      </c>
      <c r="G157" s="35"/>
      <c r="H157" s="35"/>
      <c r="I157" s="186"/>
      <c r="J157" s="35"/>
      <c r="K157" s="35"/>
      <c r="L157" s="38"/>
      <c r="M157" s="187"/>
      <c r="N157" s="188"/>
      <c r="O157" s="63"/>
      <c r="P157" s="63"/>
      <c r="Q157" s="63"/>
      <c r="R157" s="63"/>
      <c r="S157" s="63"/>
      <c r="T157" s="64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T157" s="16" t="s">
        <v>350</v>
      </c>
      <c r="AU157" s="16" t="s">
        <v>82</v>
      </c>
    </row>
    <row r="158" spans="1:65" s="2" customFormat="1" ht="19.5">
      <c r="A158" s="33"/>
      <c r="B158" s="34"/>
      <c r="C158" s="35"/>
      <c r="D158" s="184" t="s">
        <v>354</v>
      </c>
      <c r="E158" s="35"/>
      <c r="F158" s="189" t="s">
        <v>392</v>
      </c>
      <c r="G158" s="35"/>
      <c r="H158" s="35"/>
      <c r="I158" s="186"/>
      <c r="J158" s="35"/>
      <c r="K158" s="35"/>
      <c r="L158" s="38"/>
      <c r="M158" s="187"/>
      <c r="N158" s="188"/>
      <c r="O158" s="63"/>
      <c r="P158" s="63"/>
      <c r="Q158" s="63"/>
      <c r="R158" s="63"/>
      <c r="S158" s="63"/>
      <c r="T158" s="64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T158" s="16" t="s">
        <v>354</v>
      </c>
      <c r="AU158" s="16" t="s">
        <v>82</v>
      </c>
    </row>
    <row r="159" spans="1:65" s="13" customFormat="1" ht="11.25">
      <c r="B159" s="190"/>
      <c r="C159" s="191"/>
      <c r="D159" s="184" t="s">
        <v>356</v>
      </c>
      <c r="E159" s="192" t="s">
        <v>19</v>
      </c>
      <c r="F159" s="193" t="s">
        <v>393</v>
      </c>
      <c r="G159" s="191"/>
      <c r="H159" s="194">
        <v>0.12875</v>
      </c>
      <c r="I159" s="195"/>
      <c r="J159" s="191"/>
      <c r="K159" s="191"/>
      <c r="L159" s="196"/>
      <c r="M159" s="197"/>
      <c r="N159" s="198"/>
      <c r="O159" s="198"/>
      <c r="P159" s="198"/>
      <c r="Q159" s="198"/>
      <c r="R159" s="198"/>
      <c r="S159" s="198"/>
      <c r="T159" s="199"/>
      <c r="AT159" s="200" t="s">
        <v>356</v>
      </c>
      <c r="AU159" s="200" t="s">
        <v>82</v>
      </c>
      <c r="AV159" s="13" t="s">
        <v>82</v>
      </c>
      <c r="AW159" s="13" t="s">
        <v>32</v>
      </c>
      <c r="AX159" s="13" t="s">
        <v>75</v>
      </c>
      <c r="AY159" s="200" t="s">
        <v>342</v>
      </c>
    </row>
    <row r="160" spans="1:65" s="12" customFormat="1" ht="22.9" customHeight="1">
      <c r="B160" s="155"/>
      <c r="C160" s="156"/>
      <c r="D160" s="157" t="s">
        <v>70</v>
      </c>
      <c r="E160" s="169" t="s">
        <v>394</v>
      </c>
      <c r="F160" s="169" t="s">
        <v>395</v>
      </c>
      <c r="G160" s="156"/>
      <c r="H160" s="156"/>
      <c r="I160" s="159"/>
      <c r="J160" s="170">
        <f>BK160</f>
        <v>0</v>
      </c>
      <c r="K160" s="156"/>
      <c r="L160" s="161"/>
      <c r="M160" s="162"/>
      <c r="N160" s="163"/>
      <c r="O160" s="163"/>
      <c r="P160" s="164">
        <f>SUM(P161:P182)</f>
        <v>0</v>
      </c>
      <c r="Q160" s="163"/>
      <c r="R160" s="164">
        <f>SUM(R161:R182)</f>
        <v>2.0608000000000001E-2</v>
      </c>
      <c r="S160" s="163"/>
      <c r="T160" s="165">
        <f>SUM(T161:T182)</f>
        <v>0</v>
      </c>
      <c r="AR160" s="166" t="s">
        <v>75</v>
      </c>
      <c r="AT160" s="167" t="s">
        <v>70</v>
      </c>
      <c r="AU160" s="167" t="s">
        <v>75</v>
      </c>
      <c r="AY160" s="166" t="s">
        <v>342</v>
      </c>
      <c r="BK160" s="168">
        <f>SUM(BK161:BK182)</f>
        <v>0</v>
      </c>
    </row>
    <row r="161" spans="1:65" s="2" customFormat="1" ht="33" customHeight="1">
      <c r="A161" s="33"/>
      <c r="B161" s="34"/>
      <c r="C161" s="171" t="s">
        <v>396</v>
      </c>
      <c r="D161" s="171" t="s">
        <v>345</v>
      </c>
      <c r="E161" s="172" t="s">
        <v>346</v>
      </c>
      <c r="F161" s="173" t="s">
        <v>347</v>
      </c>
      <c r="G161" s="174" t="s">
        <v>85</v>
      </c>
      <c r="H161" s="175">
        <v>4</v>
      </c>
      <c r="I161" s="176"/>
      <c r="J161" s="177">
        <f>ROUND(I161*H161,2)</f>
        <v>0</v>
      </c>
      <c r="K161" s="173" t="s">
        <v>348</v>
      </c>
      <c r="L161" s="38"/>
      <c r="M161" s="178" t="s">
        <v>19</v>
      </c>
      <c r="N161" s="179" t="s">
        <v>42</v>
      </c>
      <c r="O161" s="63"/>
      <c r="P161" s="180">
        <f>O161*H161</f>
        <v>0</v>
      </c>
      <c r="Q161" s="180">
        <v>0</v>
      </c>
      <c r="R161" s="180">
        <f>Q161*H161</f>
        <v>0</v>
      </c>
      <c r="S161" s="180">
        <v>0</v>
      </c>
      <c r="T161" s="181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82" t="s">
        <v>133</v>
      </c>
      <c r="AT161" s="182" t="s">
        <v>345</v>
      </c>
      <c r="AU161" s="182" t="s">
        <v>82</v>
      </c>
      <c r="AY161" s="16" t="s">
        <v>342</v>
      </c>
      <c r="BE161" s="183">
        <f>IF(N161="základní",J161,0)</f>
        <v>0</v>
      </c>
      <c r="BF161" s="183">
        <f>IF(N161="snížená",J161,0)</f>
        <v>0</v>
      </c>
      <c r="BG161" s="183">
        <f>IF(N161="zákl. přenesená",J161,0)</f>
        <v>0</v>
      </c>
      <c r="BH161" s="183">
        <f>IF(N161="sníž. přenesená",J161,0)</f>
        <v>0</v>
      </c>
      <c r="BI161" s="183">
        <f>IF(N161="nulová",J161,0)</f>
        <v>0</v>
      </c>
      <c r="BJ161" s="16" t="s">
        <v>75</v>
      </c>
      <c r="BK161" s="183">
        <f>ROUND(I161*H161,2)</f>
        <v>0</v>
      </c>
      <c r="BL161" s="16" t="s">
        <v>133</v>
      </c>
      <c r="BM161" s="182" t="s">
        <v>397</v>
      </c>
    </row>
    <row r="162" spans="1:65" s="2" customFormat="1" ht="11.25">
      <c r="A162" s="33"/>
      <c r="B162" s="34"/>
      <c r="C162" s="35"/>
      <c r="D162" s="184" t="s">
        <v>350</v>
      </c>
      <c r="E162" s="35"/>
      <c r="F162" s="185" t="s">
        <v>351</v>
      </c>
      <c r="G162" s="35"/>
      <c r="H162" s="35"/>
      <c r="I162" s="186"/>
      <c r="J162" s="35"/>
      <c r="K162" s="35"/>
      <c r="L162" s="38"/>
      <c r="M162" s="187"/>
      <c r="N162" s="188"/>
      <c r="O162" s="63"/>
      <c r="P162" s="63"/>
      <c r="Q162" s="63"/>
      <c r="R162" s="63"/>
      <c r="S162" s="63"/>
      <c r="T162" s="64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T162" s="16" t="s">
        <v>350</v>
      </c>
      <c r="AU162" s="16" t="s">
        <v>82</v>
      </c>
    </row>
    <row r="163" spans="1:65" s="2" customFormat="1" ht="68.25">
      <c r="A163" s="33"/>
      <c r="B163" s="34"/>
      <c r="C163" s="35"/>
      <c r="D163" s="184" t="s">
        <v>352</v>
      </c>
      <c r="E163" s="35"/>
      <c r="F163" s="189" t="s">
        <v>353</v>
      </c>
      <c r="G163" s="35"/>
      <c r="H163" s="35"/>
      <c r="I163" s="186"/>
      <c r="J163" s="35"/>
      <c r="K163" s="35"/>
      <c r="L163" s="38"/>
      <c r="M163" s="187"/>
      <c r="N163" s="188"/>
      <c r="O163" s="63"/>
      <c r="P163" s="63"/>
      <c r="Q163" s="63"/>
      <c r="R163" s="63"/>
      <c r="S163" s="63"/>
      <c r="T163" s="64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T163" s="16" t="s">
        <v>352</v>
      </c>
      <c r="AU163" s="16" t="s">
        <v>82</v>
      </c>
    </row>
    <row r="164" spans="1:65" s="2" customFormat="1" ht="19.5">
      <c r="A164" s="33"/>
      <c r="B164" s="34"/>
      <c r="C164" s="35"/>
      <c r="D164" s="184" t="s">
        <v>354</v>
      </c>
      <c r="E164" s="35"/>
      <c r="F164" s="189" t="s">
        <v>355</v>
      </c>
      <c r="G164" s="35"/>
      <c r="H164" s="35"/>
      <c r="I164" s="186"/>
      <c r="J164" s="35"/>
      <c r="K164" s="35"/>
      <c r="L164" s="38"/>
      <c r="M164" s="187"/>
      <c r="N164" s="188"/>
      <c r="O164" s="63"/>
      <c r="P164" s="63"/>
      <c r="Q164" s="63"/>
      <c r="R164" s="63"/>
      <c r="S164" s="63"/>
      <c r="T164" s="64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T164" s="16" t="s">
        <v>354</v>
      </c>
      <c r="AU164" s="16" t="s">
        <v>82</v>
      </c>
    </row>
    <row r="165" spans="1:65" s="13" customFormat="1" ht="11.25">
      <c r="B165" s="190"/>
      <c r="C165" s="191"/>
      <c r="D165" s="184" t="s">
        <v>356</v>
      </c>
      <c r="E165" s="192" t="s">
        <v>19</v>
      </c>
      <c r="F165" s="193" t="s">
        <v>398</v>
      </c>
      <c r="G165" s="191"/>
      <c r="H165" s="194">
        <v>4</v>
      </c>
      <c r="I165" s="195"/>
      <c r="J165" s="191"/>
      <c r="K165" s="191"/>
      <c r="L165" s="196"/>
      <c r="M165" s="197"/>
      <c r="N165" s="198"/>
      <c r="O165" s="198"/>
      <c r="P165" s="198"/>
      <c r="Q165" s="198"/>
      <c r="R165" s="198"/>
      <c r="S165" s="198"/>
      <c r="T165" s="199"/>
      <c r="AT165" s="200" t="s">
        <v>356</v>
      </c>
      <c r="AU165" s="200" t="s">
        <v>82</v>
      </c>
      <c r="AV165" s="13" t="s">
        <v>82</v>
      </c>
      <c r="AW165" s="13" t="s">
        <v>32</v>
      </c>
      <c r="AX165" s="13" t="s">
        <v>12</v>
      </c>
      <c r="AY165" s="200" t="s">
        <v>342</v>
      </c>
    </row>
    <row r="166" spans="1:65" s="2" customFormat="1" ht="16.5" customHeight="1">
      <c r="A166" s="33"/>
      <c r="B166" s="34"/>
      <c r="C166" s="171" t="s">
        <v>389</v>
      </c>
      <c r="D166" s="171" t="s">
        <v>345</v>
      </c>
      <c r="E166" s="172" t="s">
        <v>358</v>
      </c>
      <c r="F166" s="173" t="s">
        <v>359</v>
      </c>
      <c r="G166" s="174" t="s">
        <v>360</v>
      </c>
      <c r="H166" s="175">
        <v>0.4</v>
      </c>
      <c r="I166" s="176"/>
      <c r="J166" s="177">
        <f>ROUND(I166*H166,2)</f>
        <v>0</v>
      </c>
      <c r="K166" s="173" t="s">
        <v>348</v>
      </c>
      <c r="L166" s="38"/>
      <c r="M166" s="178" t="s">
        <v>19</v>
      </c>
      <c r="N166" s="179" t="s">
        <v>42</v>
      </c>
      <c r="O166" s="63"/>
      <c r="P166" s="180">
        <f>O166*H166</f>
        <v>0</v>
      </c>
      <c r="Q166" s="180">
        <v>2.0000000000000002E-5</v>
      </c>
      <c r="R166" s="180">
        <f>Q166*H166</f>
        <v>8.0000000000000013E-6</v>
      </c>
      <c r="S166" s="180">
        <v>0</v>
      </c>
      <c r="T166" s="181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82" t="s">
        <v>133</v>
      </c>
      <c r="AT166" s="182" t="s">
        <v>345</v>
      </c>
      <c r="AU166" s="182" t="s">
        <v>82</v>
      </c>
      <c r="AY166" s="16" t="s">
        <v>342</v>
      </c>
      <c r="BE166" s="183">
        <f>IF(N166="základní",J166,0)</f>
        <v>0</v>
      </c>
      <c r="BF166" s="183">
        <f>IF(N166="snížená",J166,0)</f>
        <v>0</v>
      </c>
      <c r="BG166" s="183">
        <f>IF(N166="zákl. přenesená",J166,0)</f>
        <v>0</v>
      </c>
      <c r="BH166" s="183">
        <f>IF(N166="sníž. přenesená",J166,0)</f>
        <v>0</v>
      </c>
      <c r="BI166" s="183">
        <f>IF(N166="nulová",J166,0)</f>
        <v>0</v>
      </c>
      <c r="BJ166" s="16" t="s">
        <v>75</v>
      </c>
      <c r="BK166" s="183">
        <f>ROUND(I166*H166,2)</f>
        <v>0</v>
      </c>
      <c r="BL166" s="16" t="s">
        <v>133</v>
      </c>
      <c r="BM166" s="182" t="s">
        <v>399</v>
      </c>
    </row>
    <row r="167" spans="1:65" s="2" customFormat="1" ht="11.25">
      <c r="A167" s="33"/>
      <c r="B167" s="34"/>
      <c r="C167" s="35"/>
      <c r="D167" s="184" t="s">
        <v>350</v>
      </c>
      <c r="E167" s="35"/>
      <c r="F167" s="185" t="s">
        <v>362</v>
      </c>
      <c r="G167" s="35"/>
      <c r="H167" s="35"/>
      <c r="I167" s="186"/>
      <c r="J167" s="35"/>
      <c r="K167" s="35"/>
      <c r="L167" s="38"/>
      <c r="M167" s="187"/>
      <c r="N167" s="188"/>
      <c r="O167" s="63"/>
      <c r="P167" s="63"/>
      <c r="Q167" s="63"/>
      <c r="R167" s="63"/>
      <c r="S167" s="63"/>
      <c r="T167" s="64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T167" s="16" t="s">
        <v>350</v>
      </c>
      <c r="AU167" s="16" t="s">
        <v>82</v>
      </c>
    </row>
    <row r="168" spans="1:65" s="2" customFormat="1" ht="29.25">
      <c r="A168" s="33"/>
      <c r="B168" s="34"/>
      <c r="C168" s="35"/>
      <c r="D168" s="184" t="s">
        <v>352</v>
      </c>
      <c r="E168" s="35"/>
      <c r="F168" s="189" t="s">
        <v>363</v>
      </c>
      <c r="G168" s="35"/>
      <c r="H168" s="35"/>
      <c r="I168" s="186"/>
      <c r="J168" s="35"/>
      <c r="K168" s="35"/>
      <c r="L168" s="38"/>
      <c r="M168" s="187"/>
      <c r="N168" s="188"/>
      <c r="O168" s="63"/>
      <c r="P168" s="63"/>
      <c r="Q168" s="63"/>
      <c r="R168" s="63"/>
      <c r="S168" s="63"/>
      <c r="T168" s="64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T168" s="16" t="s">
        <v>352</v>
      </c>
      <c r="AU168" s="16" t="s">
        <v>82</v>
      </c>
    </row>
    <row r="169" spans="1:65" s="2" customFormat="1" ht="19.5">
      <c r="A169" s="33"/>
      <c r="B169" s="34"/>
      <c r="C169" s="35"/>
      <c r="D169" s="184" t="s">
        <v>354</v>
      </c>
      <c r="E169" s="35"/>
      <c r="F169" s="189" t="s">
        <v>400</v>
      </c>
      <c r="G169" s="35"/>
      <c r="H169" s="35"/>
      <c r="I169" s="186"/>
      <c r="J169" s="35"/>
      <c r="K169" s="35"/>
      <c r="L169" s="38"/>
      <c r="M169" s="187"/>
      <c r="N169" s="188"/>
      <c r="O169" s="63"/>
      <c r="P169" s="63"/>
      <c r="Q169" s="63"/>
      <c r="R169" s="63"/>
      <c r="S169" s="63"/>
      <c r="T169" s="64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T169" s="16" t="s">
        <v>354</v>
      </c>
      <c r="AU169" s="16" t="s">
        <v>82</v>
      </c>
    </row>
    <row r="170" spans="1:65" s="13" customFormat="1" ht="11.25">
      <c r="B170" s="190"/>
      <c r="C170" s="191"/>
      <c r="D170" s="184" t="s">
        <v>356</v>
      </c>
      <c r="E170" s="192" t="s">
        <v>19</v>
      </c>
      <c r="F170" s="193" t="s">
        <v>401</v>
      </c>
      <c r="G170" s="191"/>
      <c r="H170" s="194">
        <v>0.4</v>
      </c>
      <c r="I170" s="195"/>
      <c r="J170" s="191"/>
      <c r="K170" s="191"/>
      <c r="L170" s="196"/>
      <c r="M170" s="197"/>
      <c r="N170" s="198"/>
      <c r="O170" s="198"/>
      <c r="P170" s="198"/>
      <c r="Q170" s="198"/>
      <c r="R170" s="198"/>
      <c r="S170" s="198"/>
      <c r="T170" s="199"/>
      <c r="AT170" s="200" t="s">
        <v>356</v>
      </c>
      <c r="AU170" s="200" t="s">
        <v>82</v>
      </c>
      <c r="AV170" s="13" t="s">
        <v>82</v>
      </c>
      <c r="AW170" s="13" t="s">
        <v>32</v>
      </c>
      <c r="AX170" s="13" t="s">
        <v>12</v>
      </c>
      <c r="AY170" s="200" t="s">
        <v>342</v>
      </c>
    </row>
    <row r="171" spans="1:65" s="2" customFormat="1" ht="16.5" customHeight="1">
      <c r="A171" s="33"/>
      <c r="B171" s="34"/>
      <c r="C171" s="171" t="s">
        <v>192</v>
      </c>
      <c r="D171" s="171" t="s">
        <v>345</v>
      </c>
      <c r="E171" s="172" t="s">
        <v>366</v>
      </c>
      <c r="F171" s="173" t="s">
        <v>367</v>
      </c>
      <c r="G171" s="174" t="s">
        <v>368</v>
      </c>
      <c r="H171" s="175">
        <v>1.2</v>
      </c>
      <c r="I171" s="176"/>
      <c r="J171" s="177">
        <f>ROUND(I171*H171,2)</f>
        <v>0</v>
      </c>
      <c r="K171" s="173" t="s">
        <v>348</v>
      </c>
      <c r="L171" s="38"/>
      <c r="M171" s="178" t="s">
        <v>19</v>
      </c>
      <c r="N171" s="179" t="s">
        <v>42</v>
      </c>
      <c r="O171" s="63"/>
      <c r="P171" s="180">
        <f>O171*H171</f>
        <v>0</v>
      </c>
      <c r="Q171" s="180">
        <v>0</v>
      </c>
      <c r="R171" s="180">
        <f>Q171*H171</f>
        <v>0</v>
      </c>
      <c r="S171" s="180">
        <v>0</v>
      </c>
      <c r="T171" s="181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82" t="s">
        <v>133</v>
      </c>
      <c r="AT171" s="182" t="s">
        <v>345</v>
      </c>
      <c r="AU171" s="182" t="s">
        <v>82</v>
      </c>
      <c r="AY171" s="16" t="s">
        <v>342</v>
      </c>
      <c r="BE171" s="183">
        <f>IF(N171="základní",J171,0)</f>
        <v>0</v>
      </c>
      <c r="BF171" s="183">
        <f>IF(N171="snížená",J171,0)</f>
        <v>0</v>
      </c>
      <c r="BG171" s="183">
        <f>IF(N171="zákl. přenesená",J171,0)</f>
        <v>0</v>
      </c>
      <c r="BH171" s="183">
        <f>IF(N171="sníž. přenesená",J171,0)</f>
        <v>0</v>
      </c>
      <c r="BI171" s="183">
        <f>IF(N171="nulová",J171,0)</f>
        <v>0</v>
      </c>
      <c r="BJ171" s="16" t="s">
        <v>75</v>
      </c>
      <c r="BK171" s="183">
        <f>ROUND(I171*H171,2)</f>
        <v>0</v>
      </c>
      <c r="BL171" s="16" t="s">
        <v>133</v>
      </c>
      <c r="BM171" s="182" t="s">
        <v>402</v>
      </c>
    </row>
    <row r="172" spans="1:65" s="2" customFormat="1" ht="11.25">
      <c r="A172" s="33"/>
      <c r="B172" s="34"/>
      <c r="C172" s="35"/>
      <c r="D172" s="184" t="s">
        <v>350</v>
      </c>
      <c r="E172" s="35"/>
      <c r="F172" s="185" t="s">
        <v>370</v>
      </c>
      <c r="G172" s="35"/>
      <c r="H172" s="35"/>
      <c r="I172" s="186"/>
      <c r="J172" s="35"/>
      <c r="K172" s="35"/>
      <c r="L172" s="38"/>
      <c r="M172" s="187"/>
      <c r="N172" s="188"/>
      <c r="O172" s="63"/>
      <c r="P172" s="63"/>
      <c r="Q172" s="63"/>
      <c r="R172" s="63"/>
      <c r="S172" s="63"/>
      <c r="T172" s="64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T172" s="16" t="s">
        <v>350</v>
      </c>
      <c r="AU172" s="16" t="s">
        <v>82</v>
      </c>
    </row>
    <row r="173" spans="1:65" s="2" customFormat="1" ht="19.5">
      <c r="A173" s="33"/>
      <c r="B173" s="34"/>
      <c r="C173" s="35"/>
      <c r="D173" s="184" t="s">
        <v>354</v>
      </c>
      <c r="E173" s="35"/>
      <c r="F173" s="189" t="s">
        <v>403</v>
      </c>
      <c r="G173" s="35"/>
      <c r="H173" s="35"/>
      <c r="I173" s="186"/>
      <c r="J173" s="35"/>
      <c r="K173" s="35"/>
      <c r="L173" s="38"/>
      <c r="M173" s="187"/>
      <c r="N173" s="188"/>
      <c r="O173" s="63"/>
      <c r="P173" s="63"/>
      <c r="Q173" s="63"/>
      <c r="R173" s="63"/>
      <c r="S173" s="63"/>
      <c r="T173" s="64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T173" s="16" t="s">
        <v>354</v>
      </c>
      <c r="AU173" s="16" t="s">
        <v>82</v>
      </c>
    </row>
    <row r="174" spans="1:65" s="13" customFormat="1" ht="11.25">
      <c r="B174" s="190"/>
      <c r="C174" s="191"/>
      <c r="D174" s="184" t="s">
        <v>356</v>
      </c>
      <c r="E174" s="192" t="s">
        <v>19</v>
      </c>
      <c r="F174" s="193" t="s">
        <v>404</v>
      </c>
      <c r="G174" s="191"/>
      <c r="H174" s="194">
        <v>1.2</v>
      </c>
      <c r="I174" s="195"/>
      <c r="J174" s="191"/>
      <c r="K174" s="191"/>
      <c r="L174" s="196"/>
      <c r="M174" s="197"/>
      <c r="N174" s="198"/>
      <c r="O174" s="198"/>
      <c r="P174" s="198"/>
      <c r="Q174" s="198"/>
      <c r="R174" s="198"/>
      <c r="S174" s="198"/>
      <c r="T174" s="199"/>
      <c r="AT174" s="200" t="s">
        <v>356</v>
      </c>
      <c r="AU174" s="200" t="s">
        <v>82</v>
      </c>
      <c r="AV174" s="13" t="s">
        <v>82</v>
      </c>
      <c r="AW174" s="13" t="s">
        <v>32</v>
      </c>
      <c r="AX174" s="13" t="s">
        <v>12</v>
      </c>
      <c r="AY174" s="200" t="s">
        <v>342</v>
      </c>
    </row>
    <row r="175" spans="1:65" s="2" customFormat="1" ht="24">
      <c r="A175" s="33"/>
      <c r="B175" s="34"/>
      <c r="C175" s="171" t="s">
        <v>107</v>
      </c>
      <c r="D175" s="171" t="s">
        <v>345</v>
      </c>
      <c r="E175" s="172" t="s">
        <v>379</v>
      </c>
      <c r="F175" s="173" t="s">
        <v>380</v>
      </c>
      <c r="G175" s="174" t="s">
        <v>85</v>
      </c>
      <c r="H175" s="175">
        <v>2</v>
      </c>
      <c r="I175" s="176"/>
      <c r="J175" s="177">
        <f>ROUND(I175*H175,2)</f>
        <v>0</v>
      </c>
      <c r="K175" s="173" t="s">
        <v>348</v>
      </c>
      <c r="L175" s="38"/>
      <c r="M175" s="178" t="s">
        <v>19</v>
      </c>
      <c r="N175" s="179" t="s">
        <v>42</v>
      </c>
      <c r="O175" s="63"/>
      <c r="P175" s="180">
        <f>O175*H175</f>
        <v>0</v>
      </c>
      <c r="Q175" s="180">
        <v>0</v>
      </c>
      <c r="R175" s="180">
        <f>Q175*H175</f>
        <v>0</v>
      </c>
      <c r="S175" s="180">
        <v>0</v>
      </c>
      <c r="T175" s="181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82" t="s">
        <v>133</v>
      </c>
      <c r="AT175" s="182" t="s">
        <v>345</v>
      </c>
      <c r="AU175" s="182" t="s">
        <v>82</v>
      </c>
      <c r="AY175" s="16" t="s">
        <v>342</v>
      </c>
      <c r="BE175" s="183">
        <f>IF(N175="základní",J175,0)</f>
        <v>0</v>
      </c>
      <c r="BF175" s="183">
        <f>IF(N175="snížená",J175,0)</f>
        <v>0</v>
      </c>
      <c r="BG175" s="183">
        <f>IF(N175="zákl. přenesená",J175,0)</f>
        <v>0</v>
      </c>
      <c r="BH175" s="183">
        <f>IF(N175="sníž. přenesená",J175,0)</f>
        <v>0</v>
      </c>
      <c r="BI175" s="183">
        <f>IF(N175="nulová",J175,0)</f>
        <v>0</v>
      </c>
      <c r="BJ175" s="16" t="s">
        <v>75</v>
      </c>
      <c r="BK175" s="183">
        <f>ROUND(I175*H175,2)</f>
        <v>0</v>
      </c>
      <c r="BL175" s="16" t="s">
        <v>133</v>
      </c>
      <c r="BM175" s="182" t="s">
        <v>405</v>
      </c>
    </row>
    <row r="176" spans="1:65" s="2" customFormat="1" ht="19.5">
      <c r="A176" s="33"/>
      <c r="B176" s="34"/>
      <c r="C176" s="35"/>
      <c r="D176" s="184" t="s">
        <v>350</v>
      </c>
      <c r="E176" s="35"/>
      <c r="F176" s="185" t="s">
        <v>382</v>
      </c>
      <c r="G176" s="35"/>
      <c r="H176" s="35"/>
      <c r="I176" s="186"/>
      <c r="J176" s="35"/>
      <c r="K176" s="35"/>
      <c r="L176" s="38"/>
      <c r="M176" s="187"/>
      <c r="N176" s="188"/>
      <c r="O176" s="63"/>
      <c r="P176" s="63"/>
      <c r="Q176" s="63"/>
      <c r="R176" s="63"/>
      <c r="S176" s="63"/>
      <c r="T176" s="64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T176" s="16" t="s">
        <v>350</v>
      </c>
      <c r="AU176" s="16" t="s">
        <v>82</v>
      </c>
    </row>
    <row r="177" spans="1:65" s="2" customFormat="1" ht="97.5">
      <c r="A177" s="33"/>
      <c r="B177" s="34"/>
      <c r="C177" s="35"/>
      <c r="D177" s="184" t="s">
        <v>352</v>
      </c>
      <c r="E177" s="35"/>
      <c r="F177" s="189" t="s">
        <v>383</v>
      </c>
      <c r="G177" s="35"/>
      <c r="H177" s="35"/>
      <c r="I177" s="186"/>
      <c r="J177" s="35"/>
      <c r="K177" s="35"/>
      <c r="L177" s="38"/>
      <c r="M177" s="187"/>
      <c r="N177" s="188"/>
      <c r="O177" s="63"/>
      <c r="P177" s="63"/>
      <c r="Q177" s="63"/>
      <c r="R177" s="63"/>
      <c r="S177" s="63"/>
      <c r="T177" s="64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T177" s="16" t="s">
        <v>352</v>
      </c>
      <c r="AU177" s="16" t="s">
        <v>82</v>
      </c>
    </row>
    <row r="178" spans="1:65" s="2" customFormat="1" ht="19.5">
      <c r="A178" s="33"/>
      <c r="B178" s="34"/>
      <c r="C178" s="35"/>
      <c r="D178" s="184" t="s">
        <v>354</v>
      </c>
      <c r="E178" s="35"/>
      <c r="F178" s="189" t="s">
        <v>384</v>
      </c>
      <c r="G178" s="35"/>
      <c r="H178" s="35"/>
      <c r="I178" s="186"/>
      <c r="J178" s="35"/>
      <c r="K178" s="35"/>
      <c r="L178" s="38"/>
      <c r="M178" s="187"/>
      <c r="N178" s="188"/>
      <c r="O178" s="63"/>
      <c r="P178" s="63"/>
      <c r="Q178" s="63"/>
      <c r="R178" s="63"/>
      <c r="S178" s="63"/>
      <c r="T178" s="64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T178" s="16" t="s">
        <v>354</v>
      </c>
      <c r="AU178" s="16" t="s">
        <v>82</v>
      </c>
    </row>
    <row r="179" spans="1:65" s="13" customFormat="1" ht="11.25">
      <c r="B179" s="190"/>
      <c r="C179" s="191"/>
      <c r="D179" s="184" t="s">
        <v>356</v>
      </c>
      <c r="E179" s="192" t="s">
        <v>19</v>
      </c>
      <c r="F179" s="193" t="s">
        <v>406</v>
      </c>
      <c r="G179" s="191"/>
      <c r="H179" s="194">
        <v>2</v>
      </c>
      <c r="I179" s="195"/>
      <c r="J179" s="191"/>
      <c r="K179" s="191"/>
      <c r="L179" s="196"/>
      <c r="M179" s="197"/>
      <c r="N179" s="198"/>
      <c r="O179" s="198"/>
      <c r="P179" s="198"/>
      <c r="Q179" s="198"/>
      <c r="R179" s="198"/>
      <c r="S179" s="198"/>
      <c r="T179" s="199"/>
      <c r="AT179" s="200" t="s">
        <v>356</v>
      </c>
      <c r="AU179" s="200" t="s">
        <v>82</v>
      </c>
      <c r="AV179" s="13" t="s">
        <v>82</v>
      </c>
      <c r="AW179" s="13" t="s">
        <v>32</v>
      </c>
      <c r="AX179" s="13" t="s">
        <v>12</v>
      </c>
      <c r="AY179" s="200" t="s">
        <v>342</v>
      </c>
    </row>
    <row r="180" spans="1:65" s="2" customFormat="1" ht="16.5" customHeight="1">
      <c r="A180" s="33"/>
      <c r="B180" s="34"/>
      <c r="C180" s="201" t="s">
        <v>407</v>
      </c>
      <c r="D180" s="201" t="s">
        <v>386</v>
      </c>
      <c r="E180" s="202" t="s">
        <v>387</v>
      </c>
      <c r="F180" s="203" t="s">
        <v>388</v>
      </c>
      <c r="G180" s="204" t="s">
        <v>368</v>
      </c>
      <c r="H180" s="205">
        <v>0.10299999999999999</v>
      </c>
      <c r="I180" s="206"/>
      <c r="J180" s="207">
        <f>ROUND(I180*H180,2)</f>
        <v>0</v>
      </c>
      <c r="K180" s="203" t="s">
        <v>348</v>
      </c>
      <c r="L180" s="208"/>
      <c r="M180" s="209" t="s">
        <v>19</v>
      </c>
      <c r="N180" s="210" t="s">
        <v>42</v>
      </c>
      <c r="O180" s="63"/>
      <c r="P180" s="180">
        <f>O180*H180</f>
        <v>0</v>
      </c>
      <c r="Q180" s="180">
        <v>0.2</v>
      </c>
      <c r="R180" s="180">
        <f>Q180*H180</f>
        <v>2.06E-2</v>
      </c>
      <c r="S180" s="180">
        <v>0</v>
      </c>
      <c r="T180" s="181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82" t="s">
        <v>389</v>
      </c>
      <c r="AT180" s="182" t="s">
        <v>386</v>
      </c>
      <c r="AU180" s="182" t="s">
        <v>82</v>
      </c>
      <c r="AY180" s="16" t="s">
        <v>342</v>
      </c>
      <c r="BE180" s="183">
        <f>IF(N180="základní",J180,0)</f>
        <v>0</v>
      </c>
      <c r="BF180" s="183">
        <f>IF(N180="snížená",J180,0)</f>
        <v>0</v>
      </c>
      <c r="BG180" s="183">
        <f>IF(N180="zákl. přenesená",J180,0)</f>
        <v>0</v>
      </c>
      <c r="BH180" s="183">
        <f>IF(N180="sníž. přenesená",J180,0)</f>
        <v>0</v>
      </c>
      <c r="BI180" s="183">
        <f>IF(N180="nulová",J180,0)</f>
        <v>0</v>
      </c>
      <c r="BJ180" s="16" t="s">
        <v>75</v>
      </c>
      <c r="BK180" s="183">
        <f>ROUND(I180*H180,2)</f>
        <v>0</v>
      </c>
      <c r="BL180" s="16" t="s">
        <v>133</v>
      </c>
      <c r="BM180" s="182" t="s">
        <v>408</v>
      </c>
    </row>
    <row r="181" spans="1:65" s="2" customFormat="1" ht="11.25">
      <c r="A181" s="33"/>
      <c r="B181" s="34"/>
      <c r="C181" s="35"/>
      <c r="D181" s="184" t="s">
        <v>350</v>
      </c>
      <c r="E181" s="35"/>
      <c r="F181" s="185" t="s">
        <v>391</v>
      </c>
      <c r="G181" s="35"/>
      <c r="H181" s="35"/>
      <c r="I181" s="186"/>
      <c r="J181" s="35"/>
      <c r="K181" s="35"/>
      <c r="L181" s="38"/>
      <c r="M181" s="187"/>
      <c r="N181" s="188"/>
      <c r="O181" s="63"/>
      <c r="P181" s="63"/>
      <c r="Q181" s="63"/>
      <c r="R181" s="63"/>
      <c r="S181" s="63"/>
      <c r="T181" s="64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T181" s="16" t="s">
        <v>350</v>
      </c>
      <c r="AU181" s="16" t="s">
        <v>82</v>
      </c>
    </row>
    <row r="182" spans="1:65" s="13" customFormat="1" ht="11.25">
      <c r="B182" s="190"/>
      <c r="C182" s="191"/>
      <c r="D182" s="184" t="s">
        <v>356</v>
      </c>
      <c r="E182" s="192" t="s">
        <v>19</v>
      </c>
      <c r="F182" s="193" t="s">
        <v>409</v>
      </c>
      <c r="G182" s="191"/>
      <c r="H182" s="194">
        <v>0.10299999999999999</v>
      </c>
      <c r="I182" s="195"/>
      <c r="J182" s="191"/>
      <c r="K182" s="191"/>
      <c r="L182" s="196"/>
      <c r="M182" s="197"/>
      <c r="N182" s="198"/>
      <c r="O182" s="198"/>
      <c r="P182" s="198"/>
      <c r="Q182" s="198"/>
      <c r="R182" s="198"/>
      <c r="S182" s="198"/>
      <c r="T182" s="199"/>
      <c r="AT182" s="200" t="s">
        <v>356</v>
      </c>
      <c r="AU182" s="200" t="s">
        <v>82</v>
      </c>
      <c r="AV182" s="13" t="s">
        <v>82</v>
      </c>
      <c r="AW182" s="13" t="s">
        <v>32</v>
      </c>
      <c r="AX182" s="13" t="s">
        <v>75</v>
      </c>
      <c r="AY182" s="200" t="s">
        <v>342</v>
      </c>
    </row>
    <row r="183" spans="1:65" s="12" customFormat="1" ht="22.9" customHeight="1">
      <c r="B183" s="155"/>
      <c r="C183" s="156"/>
      <c r="D183" s="157" t="s">
        <v>70</v>
      </c>
      <c r="E183" s="169" t="s">
        <v>410</v>
      </c>
      <c r="F183" s="169" t="s">
        <v>411</v>
      </c>
      <c r="G183" s="156"/>
      <c r="H183" s="156"/>
      <c r="I183" s="159"/>
      <c r="J183" s="170">
        <f>BK183</f>
        <v>0</v>
      </c>
      <c r="K183" s="156"/>
      <c r="L183" s="161"/>
      <c r="M183" s="162"/>
      <c r="N183" s="163"/>
      <c r="O183" s="163"/>
      <c r="P183" s="164">
        <f>SUM(P184:P193)</f>
        <v>0</v>
      </c>
      <c r="Q183" s="163"/>
      <c r="R183" s="164">
        <f>SUM(R184:R193)</f>
        <v>0</v>
      </c>
      <c r="S183" s="163"/>
      <c r="T183" s="165">
        <f>SUM(T184:T193)</f>
        <v>0</v>
      </c>
      <c r="AR183" s="166" t="s">
        <v>75</v>
      </c>
      <c r="AT183" s="167" t="s">
        <v>70</v>
      </c>
      <c r="AU183" s="167" t="s">
        <v>75</v>
      </c>
      <c r="AY183" s="166" t="s">
        <v>342</v>
      </c>
      <c r="BK183" s="168">
        <f>SUM(BK184:BK193)</f>
        <v>0</v>
      </c>
    </row>
    <row r="184" spans="1:65" s="2" customFormat="1" ht="24">
      <c r="A184" s="33"/>
      <c r="B184" s="34"/>
      <c r="C184" s="171" t="s">
        <v>243</v>
      </c>
      <c r="D184" s="171" t="s">
        <v>345</v>
      </c>
      <c r="E184" s="172" t="s">
        <v>412</v>
      </c>
      <c r="F184" s="173" t="s">
        <v>413</v>
      </c>
      <c r="G184" s="174" t="s">
        <v>85</v>
      </c>
      <c r="H184" s="175">
        <v>117.9</v>
      </c>
      <c r="I184" s="176"/>
      <c r="J184" s="177">
        <f>ROUND(I184*H184,2)</f>
        <v>0</v>
      </c>
      <c r="K184" s="173" t="s">
        <v>348</v>
      </c>
      <c r="L184" s="38"/>
      <c r="M184" s="178" t="s">
        <v>19</v>
      </c>
      <c r="N184" s="179" t="s">
        <v>42</v>
      </c>
      <c r="O184" s="63"/>
      <c r="P184" s="180">
        <f>O184*H184</f>
        <v>0</v>
      </c>
      <c r="Q184" s="180">
        <v>0</v>
      </c>
      <c r="R184" s="180">
        <f>Q184*H184</f>
        <v>0</v>
      </c>
      <c r="S184" s="180">
        <v>0</v>
      </c>
      <c r="T184" s="181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82" t="s">
        <v>133</v>
      </c>
      <c r="AT184" s="182" t="s">
        <v>345</v>
      </c>
      <c r="AU184" s="182" t="s">
        <v>82</v>
      </c>
      <c r="AY184" s="16" t="s">
        <v>342</v>
      </c>
      <c r="BE184" s="183">
        <f>IF(N184="základní",J184,0)</f>
        <v>0</v>
      </c>
      <c r="BF184" s="183">
        <f>IF(N184="snížená",J184,0)</f>
        <v>0</v>
      </c>
      <c r="BG184" s="183">
        <f>IF(N184="zákl. přenesená",J184,0)</f>
        <v>0</v>
      </c>
      <c r="BH184" s="183">
        <f>IF(N184="sníž. přenesená",J184,0)</f>
        <v>0</v>
      </c>
      <c r="BI184" s="183">
        <f>IF(N184="nulová",J184,0)</f>
        <v>0</v>
      </c>
      <c r="BJ184" s="16" t="s">
        <v>75</v>
      </c>
      <c r="BK184" s="183">
        <f>ROUND(I184*H184,2)</f>
        <v>0</v>
      </c>
      <c r="BL184" s="16" t="s">
        <v>133</v>
      </c>
      <c r="BM184" s="182" t="s">
        <v>414</v>
      </c>
    </row>
    <row r="185" spans="1:65" s="2" customFormat="1" ht="19.5">
      <c r="A185" s="33"/>
      <c r="B185" s="34"/>
      <c r="C185" s="35"/>
      <c r="D185" s="184" t="s">
        <v>350</v>
      </c>
      <c r="E185" s="35"/>
      <c r="F185" s="185" t="s">
        <v>415</v>
      </c>
      <c r="G185" s="35"/>
      <c r="H185" s="35"/>
      <c r="I185" s="186"/>
      <c r="J185" s="35"/>
      <c r="K185" s="35"/>
      <c r="L185" s="38"/>
      <c r="M185" s="187"/>
      <c r="N185" s="188"/>
      <c r="O185" s="63"/>
      <c r="P185" s="63"/>
      <c r="Q185" s="63"/>
      <c r="R185" s="63"/>
      <c r="S185" s="63"/>
      <c r="T185" s="64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T185" s="16" t="s">
        <v>350</v>
      </c>
      <c r="AU185" s="16" t="s">
        <v>82</v>
      </c>
    </row>
    <row r="186" spans="1:65" s="2" customFormat="1" ht="97.5">
      <c r="A186" s="33"/>
      <c r="B186" s="34"/>
      <c r="C186" s="35"/>
      <c r="D186" s="184" t="s">
        <v>352</v>
      </c>
      <c r="E186" s="35"/>
      <c r="F186" s="189" t="s">
        <v>416</v>
      </c>
      <c r="G186" s="35"/>
      <c r="H186" s="35"/>
      <c r="I186" s="186"/>
      <c r="J186" s="35"/>
      <c r="K186" s="35"/>
      <c r="L186" s="38"/>
      <c r="M186" s="187"/>
      <c r="N186" s="188"/>
      <c r="O186" s="63"/>
      <c r="P186" s="63"/>
      <c r="Q186" s="63"/>
      <c r="R186" s="63"/>
      <c r="S186" s="63"/>
      <c r="T186" s="64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T186" s="16" t="s">
        <v>352</v>
      </c>
      <c r="AU186" s="16" t="s">
        <v>82</v>
      </c>
    </row>
    <row r="187" spans="1:65" s="2" customFormat="1" ht="19.5">
      <c r="A187" s="33"/>
      <c r="B187" s="34"/>
      <c r="C187" s="35"/>
      <c r="D187" s="184" t="s">
        <v>354</v>
      </c>
      <c r="E187" s="35"/>
      <c r="F187" s="189" t="s">
        <v>417</v>
      </c>
      <c r="G187" s="35"/>
      <c r="H187" s="35"/>
      <c r="I187" s="186"/>
      <c r="J187" s="35"/>
      <c r="K187" s="35"/>
      <c r="L187" s="38"/>
      <c r="M187" s="187"/>
      <c r="N187" s="188"/>
      <c r="O187" s="63"/>
      <c r="P187" s="63"/>
      <c r="Q187" s="63"/>
      <c r="R187" s="63"/>
      <c r="S187" s="63"/>
      <c r="T187" s="64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T187" s="16" t="s">
        <v>354</v>
      </c>
      <c r="AU187" s="16" t="s">
        <v>82</v>
      </c>
    </row>
    <row r="188" spans="1:65" s="13" customFormat="1" ht="11.25">
      <c r="B188" s="190"/>
      <c r="C188" s="191"/>
      <c r="D188" s="184" t="s">
        <v>356</v>
      </c>
      <c r="E188" s="192" t="s">
        <v>19</v>
      </c>
      <c r="F188" s="193" t="s">
        <v>418</v>
      </c>
      <c r="G188" s="191"/>
      <c r="H188" s="194">
        <v>117.9</v>
      </c>
      <c r="I188" s="195"/>
      <c r="J188" s="191"/>
      <c r="K188" s="191"/>
      <c r="L188" s="196"/>
      <c r="M188" s="197"/>
      <c r="N188" s="198"/>
      <c r="O188" s="198"/>
      <c r="P188" s="198"/>
      <c r="Q188" s="198"/>
      <c r="R188" s="198"/>
      <c r="S188" s="198"/>
      <c r="T188" s="199"/>
      <c r="AT188" s="200" t="s">
        <v>356</v>
      </c>
      <c r="AU188" s="200" t="s">
        <v>82</v>
      </c>
      <c r="AV188" s="13" t="s">
        <v>82</v>
      </c>
      <c r="AW188" s="13" t="s">
        <v>32</v>
      </c>
      <c r="AX188" s="13" t="s">
        <v>12</v>
      </c>
      <c r="AY188" s="200" t="s">
        <v>342</v>
      </c>
    </row>
    <row r="189" spans="1:65" s="2" customFormat="1" ht="24">
      <c r="A189" s="33"/>
      <c r="B189" s="34"/>
      <c r="C189" s="171" t="s">
        <v>90</v>
      </c>
      <c r="D189" s="171" t="s">
        <v>345</v>
      </c>
      <c r="E189" s="172" t="s">
        <v>419</v>
      </c>
      <c r="F189" s="173" t="s">
        <v>420</v>
      </c>
      <c r="G189" s="174" t="s">
        <v>85</v>
      </c>
      <c r="H189" s="175">
        <v>117.9</v>
      </c>
      <c r="I189" s="176"/>
      <c r="J189" s="177">
        <f>ROUND(I189*H189,2)</f>
        <v>0</v>
      </c>
      <c r="K189" s="173" t="s">
        <v>348</v>
      </c>
      <c r="L189" s="38"/>
      <c r="M189" s="178" t="s">
        <v>19</v>
      </c>
      <c r="N189" s="179" t="s">
        <v>42</v>
      </c>
      <c r="O189" s="63"/>
      <c r="P189" s="180">
        <f>O189*H189</f>
        <v>0</v>
      </c>
      <c r="Q189" s="180">
        <v>0</v>
      </c>
      <c r="R189" s="180">
        <f>Q189*H189</f>
        <v>0</v>
      </c>
      <c r="S189" s="180">
        <v>0</v>
      </c>
      <c r="T189" s="181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82" t="s">
        <v>133</v>
      </c>
      <c r="AT189" s="182" t="s">
        <v>345</v>
      </c>
      <c r="AU189" s="182" t="s">
        <v>82</v>
      </c>
      <c r="AY189" s="16" t="s">
        <v>342</v>
      </c>
      <c r="BE189" s="183">
        <f>IF(N189="základní",J189,0)</f>
        <v>0</v>
      </c>
      <c r="BF189" s="183">
        <f>IF(N189="snížená",J189,0)</f>
        <v>0</v>
      </c>
      <c r="BG189" s="183">
        <f>IF(N189="zákl. přenesená",J189,0)</f>
        <v>0</v>
      </c>
      <c r="BH189" s="183">
        <f>IF(N189="sníž. přenesená",J189,0)</f>
        <v>0</v>
      </c>
      <c r="BI189" s="183">
        <f>IF(N189="nulová",J189,0)</f>
        <v>0</v>
      </c>
      <c r="BJ189" s="16" t="s">
        <v>75</v>
      </c>
      <c r="BK189" s="183">
        <f>ROUND(I189*H189,2)</f>
        <v>0</v>
      </c>
      <c r="BL189" s="16" t="s">
        <v>133</v>
      </c>
      <c r="BM189" s="182" t="s">
        <v>421</v>
      </c>
    </row>
    <row r="190" spans="1:65" s="2" customFormat="1" ht="19.5">
      <c r="A190" s="33"/>
      <c r="B190" s="34"/>
      <c r="C190" s="35"/>
      <c r="D190" s="184" t="s">
        <v>350</v>
      </c>
      <c r="E190" s="35"/>
      <c r="F190" s="185" t="s">
        <v>422</v>
      </c>
      <c r="G190" s="35"/>
      <c r="H190" s="35"/>
      <c r="I190" s="186"/>
      <c r="J190" s="35"/>
      <c r="K190" s="35"/>
      <c r="L190" s="38"/>
      <c r="M190" s="187"/>
      <c r="N190" s="188"/>
      <c r="O190" s="63"/>
      <c r="P190" s="63"/>
      <c r="Q190" s="63"/>
      <c r="R190" s="63"/>
      <c r="S190" s="63"/>
      <c r="T190" s="64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T190" s="16" t="s">
        <v>350</v>
      </c>
      <c r="AU190" s="16" t="s">
        <v>82</v>
      </c>
    </row>
    <row r="191" spans="1:65" s="2" customFormat="1" ht="97.5">
      <c r="A191" s="33"/>
      <c r="B191" s="34"/>
      <c r="C191" s="35"/>
      <c r="D191" s="184" t="s">
        <v>352</v>
      </c>
      <c r="E191" s="35"/>
      <c r="F191" s="189" t="s">
        <v>416</v>
      </c>
      <c r="G191" s="35"/>
      <c r="H191" s="35"/>
      <c r="I191" s="186"/>
      <c r="J191" s="35"/>
      <c r="K191" s="35"/>
      <c r="L191" s="38"/>
      <c r="M191" s="187"/>
      <c r="N191" s="188"/>
      <c r="O191" s="63"/>
      <c r="P191" s="63"/>
      <c r="Q191" s="63"/>
      <c r="R191" s="63"/>
      <c r="S191" s="63"/>
      <c r="T191" s="64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T191" s="16" t="s">
        <v>352</v>
      </c>
      <c r="AU191" s="16" t="s">
        <v>82</v>
      </c>
    </row>
    <row r="192" spans="1:65" s="2" customFormat="1" ht="19.5">
      <c r="A192" s="33"/>
      <c r="B192" s="34"/>
      <c r="C192" s="35"/>
      <c r="D192" s="184" t="s">
        <v>354</v>
      </c>
      <c r="E192" s="35"/>
      <c r="F192" s="189" t="s">
        <v>417</v>
      </c>
      <c r="G192" s="35"/>
      <c r="H192" s="35"/>
      <c r="I192" s="186"/>
      <c r="J192" s="35"/>
      <c r="K192" s="35"/>
      <c r="L192" s="38"/>
      <c r="M192" s="187"/>
      <c r="N192" s="188"/>
      <c r="O192" s="63"/>
      <c r="P192" s="63"/>
      <c r="Q192" s="63"/>
      <c r="R192" s="63"/>
      <c r="S192" s="63"/>
      <c r="T192" s="64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T192" s="16" t="s">
        <v>354</v>
      </c>
      <c r="AU192" s="16" t="s">
        <v>82</v>
      </c>
    </row>
    <row r="193" spans="1:65" s="13" customFormat="1" ht="11.25">
      <c r="B193" s="190"/>
      <c r="C193" s="191"/>
      <c r="D193" s="184" t="s">
        <v>356</v>
      </c>
      <c r="E193" s="192" t="s">
        <v>19</v>
      </c>
      <c r="F193" s="193" t="s">
        <v>418</v>
      </c>
      <c r="G193" s="191"/>
      <c r="H193" s="194">
        <v>117.9</v>
      </c>
      <c r="I193" s="195"/>
      <c r="J193" s="191"/>
      <c r="K193" s="191"/>
      <c r="L193" s="196"/>
      <c r="M193" s="197"/>
      <c r="N193" s="198"/>
      <c r="O193" s="198"/>
      <c r="P193" s="198"/>
      <c r="Q193" s="198"/>
      <c r="R193" s="198"/>
      <c r="S193" s="198"/>
      <c r="T193" s="199"/>
      <c r="AT193" s="200" t="s">
        <v>356</v>
      </c>
      <c r="AU193" s="200" t="s">
        <v>82</v>
      </c>
      <c r="AV193" s="13" t="s">
        <v>82</v>
      </c>
      <c r="AW193" s="13" t="s">
        <v>32</v>
      </c>
      <c r="AX193" s="13" t="s">
        <v>12</v>
      </c>
      <c r="AY193" s="200" t="s">
        <v>342</v>
      </c>
    </row>
    <row r="194" spans="1:65" s="12" customFormat="1" ht="22.9" customHeight="1">
      <c r="B194" s="155"/>
      <c r="C194" s="156"/>
      <c r="D194" s="157" t="s">
        <v>70</v>
      </c>
      <c r="E194" s="169" t="s">
        <v>423</v>
      </c>
      <c r="F194" s="169" t="s">
        <v>424</v>
      </c>
      <c r="G194" s="156"/>
      <c r="H194" s="156"/>
      <c r="I194" s="159"/>
      <c r="J194" s="170">
        <f>BK194</f>
        <v>0</v>
      </c>
      <c r="K194" s="156"/>
      <c r="L194" s="161"/>
      <c r="M194" s="162"/>
      <c r="N194" s="163"/>
      <c r="O194" s="163"/>
      <c r="P194" s="164">
        <f>SUM(P195:P204)</f>
        <v>0</v>
      </c>
      <c r="Q194" s="163"/>
      <c r="R194" s="164">
        <f>SUM(R195:R204)</f>
        <v>0</v>
      </c>
      <c r="S194" s="163"/>
      <c r="T194" s="165">
        <f>SUM(T195:T204)</f>
        <v>0</v>
      </c>
      <c r="AR194" s="166" t="s">
        <v>75</v>
      </c>
      <c r="AT194" s="167" t="s">
        <v>70</v>
      </c>
      <c r="AU194" s="167" t="s">
        <v>75</v>
      </c>
      <c r="AY194" s="166" t="s">
        <v>342</v>
      </c>
      <c r="BK194" s="168">
        <f>SUM(BK195:BK204)</f>
        <v>0</v>
      </c>
    </row>
    <row r="195" spans="1:65" s="2" customFormat="1" ht="24">
      <c r="A195" s="33"/>
      <c r="B195" s="34"/>
      <c r="C195" s="171" t="s">
        <v>425</v>
      </c>
      <c r="D195" s="171" t="s">
        <v>345</v>
      </c>
      <c r="E195" s="172" t="s">
        <v>412</v>
      </c>
      <c r="F195" s="173" t="s">
        <v>413</v>
      </c>
      <c r="G195" s="174" t="s">
        <v>85</v>
      </c>
      <c r="H195" s="175">
        <v>128</v>
      </c>
      <c r="I195" s="176"/>
      <c r="J195" s="177">
        <f>ROUND(I195*H195,2)</f>
        <v>0</v>
      </c>
      <c r="K195" s="173" t="s">
        <v>348</v>
      </c>
      <c r="L195" s="38"/>
      <c r="M195" s="178" t="s">
        <v>19</v>
      </c>
      <c r="N195" s="179" t="s">
        <v>42</v>
      </c>
      <c r="O195" s="63"/>
      <c r="P195" s="180">
        <f>O195*H195</f>
        <v>0</v>
      </c>
      <c r="Q195" s="180">
        <v>0</v>
      </c>
      <c r="R195" s="180">
        <f>Q195*H195</f>
        <v>0</v>
      </c>
      <c r="S195" s="180">
        <v>0</v>
      </c>
      <c r="T195" s="181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82" t="s">
        <v>133</v>
      </c>
      <c r="AT195" s="182" t="s">
        <v>345</v>
      </c>
      <c r="AU195" s="182" t="s">
        <v>82</v>
      </c>
      <c r="AY195" s="16" t="s">
        <v>342</v>
      </c>
      <c r="BE195" s="183">
        <f>IF(N195="základní",J195,0)</f>
        <v>0</v>
      </c>
      <c r="BF195" s="183">
        <f>IF(N195="snížená",J195,0)</f>
        <v>0</v>
      </c>
      <c r="BG195" s="183">
        <f>IF(N195="zákl. přenesená",J195,0)</f>
        <v>0</v>
      </c>
      <c r="BH195" s="183">
        <f>IF(N195="sníž. přenesená",J195,0)</f>
        <v>0</v>
      </c>
      <c r="BI195" s="183">
        <f>IF(N195="nulová",J195,0)</f>
        <v>0</v>
      </c>
      <c r="BJ195" s="16" t="s">
        <v>75</v>
      </c>
      <c r="BK195" s="183">
        <f>ROUND(I195*H195,2)</f>
        <v>0</v>
      </c>
      <c r="BL195" s="16" t="s">
        <v>133</v>
      </c>
      <c r="BM195" s="182" t="s">
        <v>426</v>
      </c>
    </row>
    <row r="196" spans="1:65" s="2" customFormat="1" ht="19.5">
      <c r="A196" s="33"/>
      <c r="B196" s="34"/>
      <c r="C196" s="35"/>
      <c r="D196" s="184" t="s">
        <v>350</v>
      </c>
      <c r="E196" s="35"/>
      <c r="F196" s="185" t="s">
        <v>415</v>
      </c>
      <c r="G196" s="35"/>
      <c r="H196" s="35"/>
      <c r="I196" s="186"/>
      <c r="J196" s="35"/>
      <c r="K196" s="35"/>
      <c r="L196" s="38"/>
      <c r="M196" s="187"/>
      <c r="N196" s="188"/>
      <c r="O196" s="63"/>
      <c r="P196" s="63"/>
      <c r="Q196" s="63"/>
      <c r="R196" s="63"/>
      <c r="S196" s="63"/>
      <c r="T196" s="64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T196" s="16" t="s">
        <v>350</v>
      </c>
      <c r="AU196" s="16" t="s">
        <v>82</v>
      </c>
    </row>
    <row r="197" spans="1:65" s="2" customFormat="1" ht="97.5">
      <c r="A197" s="33"/>
      <c r="B197" s="34"/>
      <c r="C197" s="35"/>
      <c r="D197" s="184" t="s">
        <v>352</v>
      </c>
      <c r="E197" s="35"/>
      <c r="F197" s="189" t="s">
        <v>416</v>
      </c>
      <c r="G197" s="35"/>
      <c r="H197" s="35"/>
      <c r="I197" s="186"/>
      <c r="J197" s="35"/>
      <c r="K197" s="35"/>
      <c r="L197" s="38"/>
      <c r="M197" s="187"/>
      <c r="N197" s="188"/>
      <c r="O197" s="63"/>
      <c r="P197" s="63"/>
      <c r="Q197" s="63"/>
      <c r="R197" s="63"/>
      <c r="S197" s="63"/>
      <c r="T197" s="64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T197" s="16" t="s">
        <v>352</v>
      </c>
      <c r="AU197" s="16" t="s">
        <v>82</v>
      </c>
    </row>
    <row r="198" spans="1:65" s="2" customFormat="1" ht="19.5">
      <c r="A198" s="33"/>
      <c r="B198" s="34"/>
      <c r="C198" s="35"/>
      <c r="D198" s="184" t="s">
        <v>354</v>
      </c>
      <c r="E198" s="35"/>
      <c r="F198" s="189" t="s">
        <v>427</v>
      </c>
      <c r="G198" s="35"/>
      <c r="H198" s="35"/>
      <c r="I198" s="186"/>
      <c r="J198" s="35"/>
      <c r="K198" s="35"/>
      <c r="L198" s="38"/>
      <c r="M198" s="187"/>
      <c r="N198" s="188"/>
      <c r="O198" s="63"/>
      <c r="P198" s="63"/>
      <c r="Q198" s="63"/>
      <c r="R198" s="63"/>
      <c r="S198" s="63"/>
      <c r="T198" s="64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T198" s="16" t="s">
        <v>354</v>
      </c>
      <c r="AU198" s="16" t="s">
        <v>82</v>
      </c>
    </row>
    <row r="199" spans="1:65" s="13" customFormat="1" ht="11.25">
      <c r="B199" s="190"/>
      <c r="C199" s="191"/>
      <c r="D199" s="184" t="s">
        <v>356</v>
      </c>
      <c r="E199" s="192" t="s">
        <v>19</v>
      </c>
      <c r="F199" s="193" t="s">
        <v>428</v>
      </c>
      <c r="G199" s="191"/>
      <c r="H199" s="194">
        <v>128</v>
      </c>
      <c r="I199" s="195"/>
      <c r="J199" s="191"/>
      <c r="K199" s="191"/>
      <c r="L199" s="196"/>
      <c r="M199" s="197"/>
      <c r="N199" s="198"/>
      <c r="O199" s="198"/>
      <c r="P199" s="198"/>
      <c r="Q199" s="198"/>
      <c r="R199" s="198"/>
      <c r="S199" s="198"/>
      <c r="T199" s="199"/>
      <c r="AT199" s="200" t="s">
        <v>356</v>
      </c>
      <c r="AU199" s="200" t="s">
        <v>82</v>
      </c>
      <c r="AV199" s="13" t="s">
        <v>82</v>
      </c>
      <c r="AW199" s="13" t="s">
        <v>32</v>
      </c>
      <c r="AX199" s="13" t="s">
        <v>12</v>
      </c>
      <c r="AY199" s="200" t="s">
        <v>342</v>
      </c>
    </row>
    <row r="200" spans="1:65" s="2" customFormat="1" ht="24">
      <c r="A200" s="33"/>
      <c r="B200" s="34"/>
      <c r="C200" s="171" t="s">
        <v>8</v>
      </c>
      <c r="D200" s="171" t="s">
        <v>345</v>
      </c>
      <c r="E200" s="172" t="s">
        <v>419</v>
      </c>
      <c r="F200" s="173" t="s">
        <v>420</v>
      </c>
      <c r="G200" s="174" t="s">
        <v>85</v>
      </c>
      <c r="H200" s="175">
        <v>128</v>
      </c>
      <c r="I200" s="176"/>
      <c r="J200" s="177">
        <f>ROUND(I200*H200,2)</f>
        <v>0</v>
      </c>
      <c r="K200" s="173" t="s">
        <v>348</v>
      </c>
      <c r="L200" s="38"/>
      <c r="M200" s="178" t="s">
        <v>19</v>
      </c>
      <c r="N200" s="179" t="s">
        <v>42</v>
      </c>
      <c r="O200" s="63"/>
      <c r="P200" s="180">
        <f>O200*H200</f>
        <v>0</v>
      </c>
      <c r="Q200" s="180">
        <v>0</v>
      </c>
      <c r="R200" s="180">
        <f>Q200*H200</f>
        <v>0</v>
      </c>
      <c r="S200" s="180">
        <v>0</v>
      </c>
      <c r="T200" s="181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82" t="s">
        <v>133</v>
      </c>
      <c r="AT200" s="182" t="s">
        <v>345</v>
      </c>
      <c r="AU200" s="182" t="s">
        <v>82</v>
      </c>
      <c r="AY200" s="16" t="s">
        <v>342</v>
      </c>
      <c r="BE200" s="183">
        <f>IF(N200="základní",J200,0)</f>
        <v>0</v>
      </c>
      <c r="BF200" s="183">
        <f>IF(N200="snížená",J200,0)</f>
        <v>0</v>
      </c>
      <c r="BG200" s="183">
        <f>IF(N200="zákl. přenesená",J200,0)</f>
        <v>0</v>
      </c>
      <c r="BH200" s="183">
        <f>IF(N200="sníž. přenesená",J200,0)</f>
        <v>0</v>
      </c>
      <c r="BI200" s="183">
        <f>IF(N200="nulová",J200,0)</f>
        <v>0</v>
      </c>
      <c r="BJ200" s="16" t="s">
        <v>75</v>
      </c>
      <c r="BK200" s="183">
        <f>ROUND(I200*H200,2)</f>
        <v>0</v>
      </c>
      <c r="BL200" s="16" t="s">
        <v>133</v>
      </c>
      <c r="BM200" s="182" t="s">
        <v>429</v>
      </c>
    </row>
    <row r="201" spans="1:65" s="2" customFormat="1" ht="19.5">
      <c r="A201" s="33"/>
      <c r="B201" s="34"/>
      <c r="C201" s="35"/>
      <c r="D201" s="184" t="s">
        <v>350</v>
      </c>
      <c r="E201" s="35"/>
      <c r="F201" s="185" t="s">
        <v>422</v>
      </c>
      <c r="G201" s="35"/>
      <c r="H201" s="35"/>
      <c r="I201" s="186"/>
      <c r="J201" s="35"/>
      <c r="K201" s="35"/>
      <c r="L201" s="38"/>
      <c r="M201" s="187"/>
      <c r="N201" s="188"/>
      <c r="O201" s="63"/>
      <c r="P201" s="63"/>
      <c r="Q201" s="63"/>
      <c r="R201" s="63"/>
      <c r="S201" s="63"/>
      <c r="T201" s="64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T201" s="16" t="s">
        <v>350</v>
      </c>
      <c r="AU201" s="16" t="s">
        <v>82</v>
      </c>
    </row>
    <row r="202" spans="1:65" s="2" customFormat="1" ht="97.5">
      <c r="A202" s="33"/>
      <c r="B202" s="34"/>
      <c r="C202" s="35"/>
      <c r="D202" s="184" t="s">
        <v>352</v>
      </c>
      <c r="E202" s="35"/>
      <c r="F202" s="189" t="s">
        <v>416</v>
      </c>
      <c r="G202" s="35"/>
      <c r="H202" s="35"/>
      <c r="I202" s="186"/>
      <c r="J202" s="35"/>
      <c r="K202" s="35"/>
      <c r="L202" s="38"/>
      <c r="M202" s="187"/>
      <c r="N202" s="188"/>
      <c r="O202" s="63"/>
      <c r="P202" s="63"/>
      <c r="Q202" s="63"/>
      <c r="R202" s="63"/>
      <c r="S202" s="63"/>
      <c r="T202" s="64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T202" s="16" t="s">
        <v>352</v>
      </c>
      <c r="AU202" s="16" t="s">
        <v>82</v>
      </c>
    </row>
    <row r="203" spans="1:65" s="2" customFormat="1" ht="19.5">
      <c r="A203" s="33"/>
      <c r="B203" s="34"/>
      <c r="C203" s="35"/>
      <c r="D203" s="184" t="s">
        <v>354</v>
      </c>
      <c r="E203" s="35"/>
      <c r="F203" s="189" t="s">
        <v>427</v>
      </c>
      <c r="G203" s="35"/>
      <c r="H203" s="35"/>
      <c r="I203" s="186"/>
      <c r="J203" s="35"/>
      <c r="K203" s="35"/>
      <c r="L203" s="38"/>
      <c r="M203" s="187"/>
      <c r="N203" s="188"/>
      <c r="O203" s="63"/>
      <c r="P203" s="63"/>
      <c r="Q203" s="63"/>
      <c r="R203" s="63"/>
      <c r="S203" s="63"/>
      <c r="T203" s="64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T203" s="16" t="s">
        <v>354</v>
      </c>
      <c r="AU203" s="16" t="s">
        <v>82</v>
      </c>
    </row>
    <row r="204" spans="1:65" s="13" customFormat="1" ht="11.25">
      <c r="B204" s="190"/>
      <c r="C204" s="191"/>
      <c r="D204" s="184" t="s">
        <v>356</v>
      </c>
      <c r="E204" s="192" t="s">
        <v>19</v>
      </c>
      <c r="F204" s="193" t="s">
        <v>428</v>
      </c>
      <c r="G204" s="191"/>
      <c r="H204" s="194">
        <v>128</v>
      </c>
      <c r="I204" s="195"/>
      <c r="J204" s="191"/>
      <c r="K204" s="191"/>
      <c r="L204" s="196"/>
      <c r="M204" s="197"/>
      <c r="N204" s="198"/>
      <c r="O204" s="198"/>
      <c r="P204" s="198"/>
      <c r="Q204" s="198"/>
      <c r="R204" s="198"/>
      <c r="S204" s="198"/>
      <c r="T204" s="199"/>
      <c r="AT204" s="200" t="s">
        <v>356</v>
      </c>
      <c r="AU204" s="200" t="s">
        <v>82</v>
      </c>
      <c r="AV204" s="13" t="s">
        <v>82</v>
      </c>
      <c r="AW204" s="13" t="s">
        <v>32</v>
      </c>
      <c r="AX204" s="13" t="s">
        <v>12</v>
      </c>
      <c r="AY204" s="200" t="s">
        <v>342</v>
      </c>
    </row>
    <row r="205" spans="1:65" s="12" customFormat="1" ht="22.9" customHeight="1">
      <c r="B205" s="155"/>
      <c r="C205" s="156"/>
      <c r="D205" s="157" t="s">
        <v>70</v>
      </c>
      <c r="E205" s="169" t="s">
        <v>430</v>
      </c>
      <c r="F205" s="169" t="s">
        <v>431</v>
      </c>
      <c r="G205" s="156"/>
      <c r="H205" s="156"/>
      <c r="I205" s="159"/>
      <c r="J205" s="170">
        <f>BK205</f>
        <v>0</v>
      </c>
      <c r="K205" s="156"/>
      <c r="L205" s="161"/>
      <c r="M205" s="162"/>
      <c r="N205" s="163"/>
      <c r="O205" s="163"/>
      <c r="P205" s="164">
        <f>SUM(P206:P215)</f>
        <v>0</v>
      </c>
      <c r="Q205" s="163"/>
      <c r="R205" s="164">
        <f>SUM(R206:R215)</f>
        <v>0</v>
      </c>
      <c r="S205" s="163"/>
      <c r="T205" s="165">
        <f>SUM(T206:T215)</f>
        <v>0</v>
      </c>
      <c r="AR205" s="166" t="s">
        <v>75</v>
      </c>
      <c r="AT205" s="167" t="s">
        <v>70</v>
      </c>
      <c r="AU205" s="167" t="s">
        <v>75</v>
      </c>
      <c r="AY205" s="166" t="s">
        <v>342</v>
      </c>
      <c r="BK205" s="168">
        <f>SUM(BK206:BK215)</f>
        <v>0</v>
      </c>
    </row>
    <row r="206" spans="1:65" s="2" customFormat="1" ht="24">
      <c r="A206" s="33"/>
      <c r="B206" s="34"/>
      <c r="C206" s="171" t="s">
        <v>113</v>
      </c>
      <c r="D206" s="171" t="s">
        <v>345</v>
      </c>
      <c r="E206" s="172" t="s">
        <v>412</v>
      </c>
      <c r="F206" s="173" t="s">
        <v>413</v>
      </c>
      <c r="G206" s="174" t="s">
        <v>85</v>
      </c>
      <c r="H206" s="175">
        <v>660</v>
      </c>
      <c r="I206" s="176"/>
      <c r="J206" s="177">
        <f>ROUND(I206*H206,2)</f>
        <v>0</v>
      </c>
      <c r="K206" s="173" t="s">
        <v>348</v>
      </c>
      <c r="L206" s="38"/>
      <c r="M206" s="178" t="s">
        <v>19</v>
      </c>
      <c r="N206" s="179" t="s">
        <v>42</v>
      </c>
      <c r="O206" s="63"/>
      <c r="P206" s="180">
        <f>O206*H206</f>
        <v>0</v>
      </c>
      <c r="Q206" s="180">
        <v>0</v>
      </c>
      <c r="R206" s="180">
        <f>Q206*H206</f>
        <v>0</v>
      </c>
      <c r="S206" s="180">
        <v>0</v>
      </c>
      <c r="T206" s="181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82" t="s">
        <v>133</v>
      </c>
      <c r="AT206" s="182" t="s">
        <v>345</v>
      </c>
      <c r="AU206" s="182" t="s">
        <v>82</v>
      </c>
      <c r="AY206" s="16" t="s">
        <v>342</v>
      </c>
      <c r="BE206" s="183">
        <f>IF(N206="základní",J206,0)</f>
        <v>0</v>
      </c>
      <c r="BF206" s="183">
        <f>IF(N206="snížená",J206,0)</f>
        <v>0</v>
      </c>
      <c r="BG206" s="183">
        <f>IF(N206="zákl. přenesená",J206,0)</f>
        <v>0</v>
      </c>
      <c r="BH206" s="183">
        <f>IF(N206="sníž. přenesená",J206,0)</f>
        <v>0</v>
      </c>
      <c r="BI206" s="183">
        <f>IF(N206="nulová",J206,0)</f>
        <v>0</v>
      </c>
      <c r="BJ206" s="16" t="s">
        <v>75</v>
      </c>
      <c r="BK206" s="183">
        <f>ROUND(I206*H206,2)</f>
        <v>0</v>
      </c>
      <c r="BL206" s="16" t="s">
        <v>133</v>
      </c>
      <c r="BM206" s="182" t="s">
        <v>432</v>
      </c>
    </row>
    <row r="207" spans="1:65" s="2" customFormat="1" ht="19.5">
      <c r="A207" s="33"/>
      <c r="B207" s="34"/>
      <c r="C207" s="35"/>
      <c r="D207" s="184" t="s">
        <v>350</v>
      </c>
      <c r="E207" s="35"/>
      <c r="F207" s="185" t="s">
        <v>415</v>
      </c>
      <c r="G207" s="35"/>
      <c r="H207" s="35"/>
      <c r="I207" s="186"/>
      <c r="J207" s="35"/>
      <c r="K207" s="35"/>
      <c r="L207" s="38"/>
      <c r="M207" s="187"/>
      <c r="N207" s="188"/>
      <c r="O207" s="63"/>
      <c r="P207" s="63"/>
      <c r="Q207" s="63"/>
      <c r="R207" s="63"/>
      <c r="S207" s="63"/>
      <c r="T207" s="64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T207" s="16" t="s">
        <v>350</v>
      </c>
      <c r="AU207" s="16" t="s">
        <v>82</v>
      </c>
    </row>
    <row r="208" spans="1:65" s="2" customFormat="1" ht="97.5">
      <c r="A208" s="33"/>
      <c r="B208" s="34"/>
      <c r="C208" s="35"/>
      <c r="D208" s="184" t="s">
        <v>352</v>
      </c>
      <c r="E208" s="35"/>
      <c r="F208" s="189" t="s">
        <v>416</v>
      </c>
      <c r="G208" s="35"/>
      <c r="H208" s="35"/>
      <c r="I208" s="186"/>
      <c r="J208" s="35"/>
      <c r="K208" s="35"/>
      <c r="L208" s="38"/>
      <c r="M208" s="187"/>
      <c r="N208" s="188"/>
      <c r="O208" s="63"/>
      <c r="P208" s="63"/>
      <c r="Q208" s="63"/>
      <c r="R208" s="63"/>
      <c r="S208" s="63"/>
      <c r="T208" s="64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T208" s="16" t="s">
        <v>352</v>
      </c>
      <c r="AU208" s="16" t="s">
        <v>82</v>
      </c>
    </row>
    <row r="209" spans="1:65" s="2" customFormat="1" ht="19.5">
      <c r="A209" s="33"/>
      <c r="B209" s="34"/>
      <c r="C209" s="35"/>
      <c r="D209" s="184" t="s">
        <v>354</v>
      </c>
      <c r="E209" s="35"/>
      <c r="F209" s="189" t="s">
        <v>427</v>
      </c>
      <c r="G209" s="35"/>
      <c r="H209" s="35"/>
      <c r="I209" s="186"/>
      <c r="J209" s="35"/>
      <c r="K209" s="35"/>
      <c r="L209" s="38"/>
      <c r="M209" s="187"/>
      <c r="N209" s="188"/>
      <c r="O209" s="63"/>
      <c r="P209" s="63"/>
      <c r="Q209" s="63"/>
      <c r="R209" s="63"/>
      <c r="S209" s="63"/>
      <c r="T209" s="64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T209" s="16" t="s">
        <v>354</v>
      </c>
      <c r="AU209" s="16" t="s">
        <v>82</v>
      </c>
    </row>
    <row r="210" spans="1:65" s="13" customFormat="1" ht="11.25">
      <c r="B210" s="190"/>
      <c r="C210" s="191"/>
      <c r="D210" s="184" t="s">
        <v>356</v>
      </c>
      <c r="E210" s="192" t="s">
        <v>19</v>
      </c>
      <c r="F210" s="193" t="s">
        <v>433</v>
      </c>
      <c r="G210" s="191"/>
      <c r="H210" s="194">
        <v>660</v>
      </c>
      <c r="I210" s="195"/>
      <c r="J210" s="191"/>
      <c r="K210" s="191"/>
      <c r="L210" s="196"/>
      <c r="M210" s="197"/>
      <c r="N210" s="198"/>
      <c r="O210" s="198"/>
      <c r="P210" s="198"/>
      <c r="Q210" s="198"/>
      <c r="R210" s="198"/>
      <c r="S210" s="198"/>
      <c r="T210" s="199"/>
      <c r="AT210" s="200" t="s">
        <v>356</v>
      </c>
      <c r="AU210" s="200" t="s">
        <v>82</v>
      </c>
      <c r="AV210" s="13" t="s">
        <v>82</v>
      </c>
      <c r="AW210" s="13" t="s">
        <v>32</v>
      </c>
      <c r="AX210" s="13" t="s">
        <v>12</v>
      </c>
      <c r="AY210" s="200" t="s">
        <v>342</v>
      </c>
    </row>
    <row r="211" spans="1:65" s="2" customFormat="1" ht="24">
      <c r="A211" s="33"/>
      <c r="B211" s="34"/>
      <c r="C211" s="171" t="s">
        <v>171</v>
      </c>
      <c r="D211" s="171" t="s">
        <v>345</v>
      </c>
      <c r="E211" s="172" t="s">
        <v>419</v>
      </c>
      <c r="F211" s="173" t="s">
        <v>420</v>
      </c>
      <c r="G211" s="174" t="s">
        <v>85</v>
      </c>
      <c r="H211" s="175">
        <v>660</v>
      </c>
      <c r="I211" s="176"/>
      <c r="J211" s="177">
        <f>ROUND(I211*H211,2)</f>
        <v>0</v>
      </c>
      <c r="K211" s="173" t="s">
        <v>348</v>
      </c>
      <c r="L211" s="38"/>
      <c r="M211" s="178" t="s">
        <v>19</v>
      </c>
      <c r="N211" s="179" t="s">
        <v>42</v>
      </c>
      <c r="O211" s="63"/>
      <c r="P211" s="180">
        <f>O211*H211</f>
        <v>0</v>
      </c>
      <c r="Q211" s="180">
        <v>0</v>
      </c>
      <c r="R211" s="180">
        <f>Q211*H211</f>
        <v>0</v>
      </c>
      <c r="S211" s="180">
        <v>0</v>
      </c>
      <c r="T211" s="181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82" t="s">
        <v>133</v>
      </c>
      <c r="AT211" s="182" t="s">
        <v>345</v>
      </c>
      <c r="AU211" s="182" t="s">
        <v>82</v>
      </c>
      <c r="AY211" s="16" t="s">
        <v>342</v>
      </c>
      <c r="BE211" s="183">
        <f>IF(N211="základní",J211,0)</f>
        <v>0</v>
      </c>
      <c r="BF211" s="183">
        <f>IF(N211="snížená",J211,0)</f>
        <v>0</v>
      </c>
      <c r="BG211" s="183">
        <f>IF(N211="zákl. přenesená",J211,0)</f>
        <v>0</v>
      </c>
      <c r="BH211" s="183">
        <f>IF(N211="sníž. přenesená",J211,0)</f>
        <v>0</v>
      </c>
      <c r="BI211" s="183">
        <f>IF(N211="nulová",J211,0)</f>
        <v>0</v>
      </c>
      <c r="BJ211" s="16" t="s">
        <v>75</v>
      </c>
      <c r="BK211" s="183">
        <f>ROUND(I211*H211,2)</f>
        <v>0</v>
      </c>
      <c r="BL211" s="16" t="s">
        <v>133</v>
      </c>
      <c r="BM211" s="182" t="s">
        <v>434</v>
      </c>
    </row>
    <row r="212" spans="1:65" s="2" customFormat="1" ht="19.5">
      <c r="A212" s="33"/>
      <c r="B212" s="34"/>
      <c r="C212" s="35"/>
      <c r="D212" s="184" t="s">
        <v>350</v>
      </c>
      <c r="E212" s="35"/>
      <c r="F212" s="185" t="s">
        <v>422</v>
      </c>
      <c r="G212" s="35"/>
      <c r="H212" s="35"/>
      <c r="I212" s="186"/>
      <c r="J212" s="35"/>
      <c r="K212" s="35"/>
      <c r="L212" s="38"/>
      <c r="M212" s="187"/>
      <c r="N212" s="188"/>
      <c r="O212" s="63"/>
      <c r="P212" s="63"/>
      <c r="Q212" s="63"/>
      <c r="R212" s="63"/>
      <c r="S212" s="63"/>
      <c r="T212" s="64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T212" s="16" t="s">
        <v>350</v>
      </c>
      <c r="AU212" s="16" t="s">
        <v>82</v>
      </c>
    </row>
    <row r="213" spans="1:65" s="2" customFormat="1" ht="97.5">
      <c r="A213" s="33"/>
      <c r="B213" s="34"/>
      <c r="C213" s="35"/>
      <c r="D213" s="184" t="s">
        <v>352</v>
      </c>
      <c r="E213" s="35"/>
      <c r="F213" s="189" t="s">
        <v>416</v>
      </c>
      <c r="G213" s="35"/>
      <c r="H213" s="35"/>
      <c r="I213" s="186"/>
      <c r="J213" s="35"/>
      <c r="K213" s="35"/>
      <c r="L213" s="38"/>
      <c r="M213" s="187"/>
      <c r="N213" s="188"/>
      <c r="O213" s="63"/>
      <c r="P213" s="63"/>
      <c r="Q213" s="63"/>
      <c r="R213" s="63"/>
      <c r="S213" s="63"/>
      <c r="T213" s="64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T213" s="16" t="s">
        <v>352</v>
      </c>
      <c r="AU213" s="16" t="s">
        <v>82</v>
      </c>
    </row>
    <row r="214" spans="1:65" s="2" customFormat="1" ht="19.5">
      <c r="A214" s="33"/>
      <c r="B214" s="34"/>
      <c r="C214" s="35"/>
      <c r="D214" s="184" t="s">
        <v>354</v>
      </c>
      <c r="E214" s="35"/>
      <c r="F214" s="189" t="s">
        <v>435</v>
      </c>
      <c r="G214" s="35"/>
      <c r="H214" s="35"/>
      <c r="I214" s="186"/>
      <c r="J214" s="35"/>
      <c r="K214" s="35"/>
      <c r="L214" s="38"/>
      <c r="M214" s="187"/>
      <c r="N214" s="188"/>
      <c r="O214" s="63"/>
      <c r="P214" s="63"/>
      <c r="Q214" s="63"/>
      <c r="R214" s="63"/>
      <c r="S214" s="63"/>
      <c r="T214" s="64"/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T214" s="16" t="s">
        <v>354</v>
      </c>
      <c r="AU214" s="16" t="s">
        <v>82</v>
      </c>
    </row>
    <row r="215" spans="1:65" s="13" customFormat="1" ht="11.25">
      <c r="B215" s="190"/>
      <c r="C215" s="191"/>
      <c r="D215" s="184" t="s">
        <v>356</v>
      </c>
      <c r="E215" s="192" t="s">
        <v>19</v>
      </c>
      <c r="F215" s="193" t="s">
        <v>433</v>
      </c>
      <c r="G215" s="191"/>
      <c r="H215" s="194">
        <v>660</v>
      </c>
      <c r="I215" s="195"/>
      <c r="J215" s="191"/>
      <c r="K215" s="191"/>
      <c r="L215" s="196"/>
      <c r="M215" s="197"/>
      <c r="N215" s="198"/>
      <c r="O215" s="198"/>
      <c r="P215" s="198"/>
      <c r="Q215" s="198"/>
      <c r="R215" s="198"/>
      <c r="S215" s="198"/>
      <c r="T215" s="199"/>
      <c r="AT215" s="200" t="s">
        <v>356</v>
      </c>
      <c r="AU215" s="200" t="s">
        <v>82</v>
      </c>
      <c r="AV215" s="13" t="s">
        <v>82</v>
      </c>
      <c r="AW215" s="13" t="s">
        <v>32</v>
      </c>
      <c r="AX215" s="13" t="s">
        <v>12</v>
      </c>
      <c r="AY215" s="200" t="s">
        <v>342</v>
      </c>
    </row>
    <row r="216" spans="1:65" s="12" customFormat="1" ht="22.9" customHeight="1">
      <c r="B216" s="155"/>
      <c r="C216" s="156"/>
      <c r="D216" s="157" t="s">
        <v>70</v>
      </c>
      <c r="E216" s="169" t="s">
        <v>436</v>
      </c>
      <c r="F216" s="169" t="s">
        <v>437</v>
      </c>
      <c r="G216" s="156"/>
      <c r="H216" s="156"/>
      <c r="I216" s="159"/>
      <c r="J216" s="170">
        <f>BK216</f>
        <v>0</v>
      </c>
      <c r="K216" s="156"/>
      <c r="L216" s="161"/>
      <c r="M216" s="162"/>
      <c r="N216" s="163"/>
      <c r="O216" s="163"/>
      <c r="P216" s="164">
        <f>SUM(P217:P226)</f>
        <v>0</v>
      </c>
      <c r="Q216" s="163"/>
      <c r="R216" s="164">
        <f>SUM(R217:R226)</f>
        <v>0</v>
      </c>
      <c r="S216" s="163"/>
      <c r="T216" s="165">
        <f>SUM(T217:T226)</f>
        <v>0</v>
      </c>
      <c r="AR216" s="166" t="s">
        <v>75</v>
      </c>
      <c r="AT216" s="167" t="s">
        <v>70</v>
      </c>
      <c r="AU216" s="167" t="s">
        <v>75</v>
      </c>
      <c r="AY216" s="166" t="s">
        <v>342</v>
      </c>
      <c r="BK216" s="168">
        <f>SUM(BK217:BK226)</f>
        <v>0</v>
      </c>
    </row>
    <row r="217" spans="1:65" s="2" customFormat="1" ht="24">
      <c r="A217" s="33"/>
      <c r="B217" s="34"/>
      <c r="C217" s="171" t="s">
        <v>438</v>
      </c>
      <c r="D217" s="171" t="s">
        <v>345</v>
      </c>
      <c r="E217" s="172" t="s">
        <v>412</v>
      </c>
      <c r="F217" s="173" t="s">
        <v>413</v>
      </c>
      <c r="G217" s="174" t="s">
        <v>85</v>
      </c>
      <c r="H217" s="175">
        <v>148.19999999999999</v>
      </c>
      <c r="I217" s="176"/>
      <c r="J217" s="177">
        <f>ROUND(I217*H217,2)</f>
        <v>0</v>
      </c>
      <c r="K217" s="173" t="s">
        <v>348</v>
      </c>
      <c r="L217" s="38"/>
      <c r="M217" s="178" t="s">
        <v>19</v>
      </c>
      <c r="N217" s="179" t="s">
        <v>42</v>
      </c>
      <c r="O217" s="63"/>
      <c r="P217" s="180">
        <f>O217*H217</f>
        <v>0</v>
      </c>
      <c r="Q217" s="180">
        <v>0</v>
      </c>
      <c r="R217" s="180">
        <f>Q217*H217</f>
        <v>0</v>
      </c>
      <c r="S217" s="180">
        <v>0</v>
      </c>
      <c r="T217" s="181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82" t="s">
        <v>133</v>
      </c>
      <c r="AT217" s="182" t="s">
        <v>345</v>
      </c>
      <c r="AU217" s="182" t="s">
        <v>82</v>
      </c>
      <c r="AY217" s="16" t="s">
        <v>342</v>
      </c>
      <c r="BE217" s="183">
        <f>IF(N217="základní",J217,0)</f>
        <v>0</v>
      </c>
      <c r="BF217" s="183">
        <f>IF(N217="snížená",J217,0)</f>
        <v>0</v>
      </c>
      <c r="BG217" s="183">
        <f>IF(N217="zákl. přenesená",J217,0)</f>
        <v>0</v>
      </c>
      <c r="BH217" s="183">
        <f>IF(N217="sníž. přenesená",J217,0)</f>
        <v>0</v>
      </c>
      <c r="BI217" s="183">
        <f>IF(N217="nulová",J217,0)</f>
        <v>0</v>
      </c>
      <c r="BJ217" s="16" t="s">
        <v>75</v>
      </c>
      <c r="BK217" s="183">
        <f>ROUND(I217*H217,2)</f>
        <v>0</v>
      </c>
      <c r="BL217" s="16" t="s">
        <v>133</v>
      </c>
      <c r="BM217" s="182" t="s">
        <v>439</v>
      </c>
    </row>
    <row r="218" spans="1:65" s="2" customFormat="1" ht="19.5">
      <c r="A218" s="33"/>
      <c r="B218" s="34"/>
      <c r="C218" s="35"/>
      <c r="D218" s="184" t="s">
        <v>350</v>
      </c>
      <c r="E218" s="35"/>
      <c r="F218" s="185" t="s">
        <v>415</v>
      </c>
      <c r="G218" s="35"/>
      <c r="H218" s="35"/>
      <c r="I218" s="186"/>
      <c r="J218" s="35"/>
      <c r="K218" s="35"/>
      <c r="L218" s="38"/>
      <c r="M218" s="187"/>
      <c r="N218" s="188"/>
      <c r="O218" s="63"/>
      <c r="P218" s="63"/>
      <c r="Q218" s="63"/>
      <c r="R218" s="63"/>
      <c r="S218" s="63"/>
      <c r="T218" s="64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T218" s="16" t="s">
        <v>350</v>
      </c>
      <c r="AU218" s="16" t="s">
        <v>82</v>
      </c>
    </row>
    <row r="219" spans="1:65" s="2" customFormat="1" ht="97.5">
      <c r="A219" s="33"/>
      <c r="B219" s="34"/>
      <c r="C219" s="35"/>
      <c r="D219" s="184" t="s">
        <v>352</v>
      </c>
      <c r="E219" s="35"/>
      <c r="F219" s="189" t="s">
        <v>416</v>
      </c>
      <c r="G219" s="35"/>
      <c r="H219" s="35"/>
      <c r="I219" s="186"/>
      <c r="J219" s="35"/>
      <c r="K219" s="35"/>
      <c r="L219" s="38"/>
      <c r="M219" s="187"/>
      <c r="N219" s="188"/>
      <c r="O219" s="63"/>
      <c r="P219" s="63"/>
      <c r="Q219" s="63"/>
      <c r="R219" s="63"/>
      <c r="S219" s="63"/>
      <c r="T219" s="64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T219" s="16" t="s">
        <v>352</v>
      </c>
      <c r="AU219" s="16" t="s">
        <v>82</v>
      </c>
    </row>
    <row r="220" spans="1:65" s="2" customFormat="1" ht="19.5">
      <c r="A220" s="33"/>
      <c r="B220" s="34"/>
      <c r="C220" s="35"/>
      <c r="D220" s="184" t="s">
        <v>354</v>
      </c>
      <c r="E220" s="35"/>
      <c r="F220" s="189" t="s">
        <v>427</v>
      </c>
      <c r="G220" s="35"/>
      <c r="H220" s="35"/>
      <c r="I220" s="186"/>
      <c r="J220" s="35"/>
      <c r="K220" s="35"/>
      <c r="L220" s="38"/>
      <c r="M220" s="187"/>
      <c r="N220" s="188"/>
      <c r="O220" s="63"/>
      <c r="P220" s="63"/>
      <c r="Q220" s="63"/>
      <c r="R220" s="63"/>
      <c r="S220" s="63"/>
      <c r="T220" s="64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T220" s="16" t="s">
        <v>354</v>
      </c>
      <c r="AU220" s="16" t="s">
        <v>82</v>
      </c>
    </row>
    <row r="221" spans="1:65" s="13" customFormat="1" ht="11.25">
      <c r="B221" s="190"/>
      <c r="C221" s="191"/>
      <c r="D221" s="184" t="s">
        <v>356</v>
      </c>
      <c r="E221" s="192" t="s">
        <v>19</v>
      </c>
      <c r="F221" s="193" t="s">
        <v>440</v>
      </c>
      <c r="G221" s="191"/>
      <c r="H221" s="194">
        <v>148.19999999999999</v>
      </c>
      <c r="I221" s="195"/>
      <c r="J221" s="191"/>
      <c r="K221" s="191"/>
      <c r="L221" s="196"/>
      <c r="M221" s="197"/>
      <c r="N221" s="198"/>
      <c r="O221" s="198"/>
      <c r="P221" s="198"/>
      <c r="Q221" s="198"/>
      <c r="R221" s="198"/>
      <c r="S221" s="198"/>
      <c r="T221" s="199"/>
      <c r="AT221" s="200" t="s">
        <v>356</v>
      </c>
      <c r="AU221" s="200" t="s">
        <v>82</v>
      </c>
      <c r="AV221" s="13" t="s">
        <v>82</v>
      </c>
      <c r="AW221" s="13" t="s">
        <v>32</v>
      </c>
      <c r="AX221" s="13" t="s">
        <v>12</v>
      </c>
      <c r="AY221" s="200" t="s">
        <v>342</v>
      </c>
    </row>
    <row r="222" spans="1:65" s="2" customFormat="1" ht="24">
      <c r="A222" s="33"/>
      <c r="B222" s="34"/>
      <c r="C222" s="171" t="s">
        <v>441</v>
      </c>
      <c r="D222" s="171" t="s">
        <v>345</v>
      </c>
      <c r="E222" s="172" t="s">
        <v>419</v>
      </c>
      <c r="F222" s="173" t="s">
        <v>420</v>
      </c>
      <c r="G222" s="174" t="s">
        <v>85</v>
      </c>
      <c r="H222" s="175">
        <v>148.19999999999999</v>
      </c>
      <c r="I222" s="176"/>
      <c r="J222" s="177">
        <f>ROUND(I222*H222,2)</f>
        <v>0</v>
      </c>
      <c r="K222" s="173" t="s">
        <v>348</v>
      </c>
      <c r="L222" s="38"/>
      <c r="M222" s="178" t="s">
        <v>19</v>
      </c>
      <c r="N222" s="179" t="s">
        <v>42</v>
      </c>
      <c r="O222" s="63"/>
      <c r="P222" s="180">
        <f>O222*H222</f>
        <v>0</v>
      </c>
      <c r="Q222" s="180">
        <v>0</v>
      </c>
      <c r="R222" s="180">
        <f>Q222*H222</f>
        <v>0</v>
      </c>
      <c r="S222" s="180">
        <v>0</v>
      </c>
      <c r="T222" s="181">
        <f>S222*H222</f>
        <v>0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182" t="s">
        <v>133</v>
      </c>
      <c r="AT222" s="182" t="s">
        <v>345</v>
      </c>
      <c r="AU222" s="182" t="s">
        <v>82</v>
      </c>
      <c r="AY222" s="16" t="s">
        <v>342</v>
      </c>
      <c r="BE222" s="183">
        <f>IF(N222="základní",J222,0)</f>
        <v>0</v>
      </c>
      <c r="BF222" s="183">
        <f>IF(N222="snížená",J222,0)</f>
        <v>0</v>
      </c>
      <c r="BG222" s="183">
        <f>IF(N222="zákl. přenesená",J222,0)</f>
        <v>0</v>
      </c>
      <c r="BH222" s="183">
        <f>IF(N222="sníž. přenesená",J222,0)</f>
        <v>0</v>
      </c>
      <c r="BI222" s="183">
        <f>IF(N222="nulová",J222,0)</f>
        <v>0</v>
      </c>
      <c r="BJ222" s="16" t="s">
        <v>75</v>
      </c>
      <c r="BK222" s="183">
        <f>ROUND(I222*H222,2)</f>
        <v>0</v>
      </c>
      <c r="BL222" s="16" t="s">
        <v>133</v>
      </c>
      <c r="BM222" s="182" t="s">
        <v>442</v>
      </c>
    </row>
    <row r="223" spans="1:65" s="2" customFormat="1" ht="19.5">
      <c r="A223" s="33"/>
      <c r="B223" s="34"/>
      <c r="C223" s="35"/>
      <c r="D223" s="184" t="s">
        <v>350</v>
      </c>
      <c r="E223" s="35"/>
      <c r="F223" s="185" t="s">
        <v>422</v>
      </c>
      <c r="G223" s="35"/>
      <c r="H223" s="35"/>
      <c r="I223" s="186"/>
      <c r="J223" s="35"/>
      <c r="K223" s="35"/>
      <c r="L223" s="38"/>
      <c r="M223" s="187"/>
      <c r="N223" s="188"/>
      <c r="O223" s="63"/>
      <c r="P223" s="63"/>
      <c r="Q223" s="63"/>
      <c r="R223" s="63"/>
      <c r="S223" s="63"/>
      <c r="T223" s="64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T223" s="16" t="s">
        <v>350</v>
      </c>
      <c r="AU223" s="16" t="s">
        <v>82</v>
      </c>
    </row>
    <row r="224" spans="1:65" s="2" customFormat="1" ht="97.5">
      <c r="A224" s="33"/>
      <c r="B224" s="34"/>
      <c r="C224" s="35"/>
      <c r="D224" s="184" t="s">
        <v>352</v>
      </c>
      <c r="E224" s="35"/>
      <c r="F224" s="189" t="s">
        <v>416</v>
      </c>
      <c r="G224" s="35"/>
      <c r="H224" s="35"/>
      <c r="I224" s="186"/>
      <c r="J224" s="35"/>
      <c r="K224" s="35"/>
      <c r="L224" s="38"/>
      <c r="M224" s="187"/>
      <c r="N224" s="188"/>
      <c r="O224" s="63"/>
      <c r="P224" s="63"/>
      <c r="Q224" s="63"/>
      <c r="R224" s="63"/>
      <c r="S224" s="63"/>
      <c r="T224" s="64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T224" s="16" t="s">
        <v>352</v>
      </c>
      <c r="AU224" s="16" t="s">
        <v>82</v>
      </c>
    </row>
    <row r="225" spans="1:65" s="2" customFormat="1" ht="19.5">
      <c r="A225" s="33"/>
      <c r="B225" s="34"/>
      <c r="C225" s="35"/>
      <c r="D225" s="184" t="s">
        <v>354</v>
      </c>
      <c r="E225" s="35"/>
      <c r="F225" s="189" t="s">
        <v>427</v>
      </c>
      <c r="G225" s="35"/>
      <c r="H225" s="35"/>
      <c r="I225" s="186"/>
      <c r="J225" s="35"/>
      <c r="K225" s="35"/>
      <c r="L225" s="38"/>
      <c r="M225" s="187"/>
      <c r="N225" s="188"/>
      <c r="O225" s="63"/>
      <c r="P225" s="63"/>
      <c r="Q225" s="63"/>
      <c r="R225" s="63"/>
      <c r="S225" s="63"/>
      <c r="T225" s="64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T225" s="16" t="s">
        <v>354</v>
      </c>
      <c r="AU225" s="16" t="s">
        <v>82</v>
      </c>
    </row>
    <row r="226" spans="1:65" s="13" customFormat="1" ht="11.25">
      <c r="B226" s="190"/>
      <c r="C226" s="191"/>
      <c r="D226" s="184" t="s">
        <v>356</v>
      </c>
      <c r="E226" s="192" t="s">
        <v>19</v>
      </c>
      <c r="F226" s="193" t="s">
        <v>440</v>
      </c>
      <c r="G226" s="191"/>
      <c r="H226" s="194">
        <v>148.19999999999999</v>
      </c>
      <c r="I226" s="195"/>
      <c r="J226" s="191"/>
      <c r="K226" s="191"/>
      <c r="L226" s="196"/>
      <c r="M226" s="197"/>
      <c r="N226" s="198"/>
      <c r="O226" s="198"/>
      <c r="P226" s="198"/>
      <c r="Q226" s="198"/>
      <c r="R226" s="198"/>
      <c r="S226" s="198"/>
      <c r="T226" s="199"/>
      <c r="AT226" s="200" t="s">
        <v>356</v>
      </c>
      <c r="AU226" s="200" t="s">
        <v>82</v>
      </c>
      <c r="AV226" s="13" t="s">
        <v>82</v>
      </c>
      <c r="AW226" s="13" t="s">
        <v>32</v>
      </c>
      <c r="AX226" s="13" t="s">
        <v>12</v>
      </c>
      <c r="AY226" s="200" t="s">
        <v>342</v>
      </c>
    </row>
    <row r="227" spans="1:65" s="12" customFormat="1" ht="22.9" customHeight="1">
      <c r="B227" s="155"/>
      <c r="C227" s="156"/>
      <c r="D227" s="157" t="s">
        <v>70</v>
      </c>
      <c r="E227" s="169" t="s">
        <v>443</v>
      </c>
      <c r="F227" s="169" t="s">
        <v>444</v>
      </c>
      <c r="G227" s="156"/>
      <c r="H227" s="156"/>
      <c r="I227" s="159"/>
      <c r="J227" s="170">
        <f>BK227</f>
        <v>0</v>
      </c>
      <c r="K227" s="156"/>
      <c r="L227" s="161"/>
      <c r="M227" s="162"/>
      <c r="N227" s="163"/>
      <c r="O227" s="163"/>
      <c r="P227" s="164">
        <f>SUM(P228:P246)</f>
        <v>0</v>
      </c>
      <c r="Q227" s="163"/>
      <c r="R227" s="164">
        <f>SUM(R228:R246)</f>
        <v>2.1629999999999998</v>
      </c>
      <c r="S227" s="163"/>
      <c r="T227" s="165">
        <f>SUM(T228:T246)</f>
        <v>0</v>
      </c>
      <c r="AR227" s="166" t="s">
        <v>75</v>
      </c>
      <c r="AT227" s="167" t="s">
        <v>70</v>
      </c>
      <c r="AU227" s="167" t="s">
        <v>75</v>
      </c>
      <c r="AY227" s="166" t="s">
        <v>342</v>
      </c>
      <c r="BK227" s="168">
        <f>SUM(BK228:BK246)</f>
        <v>0</v>
      </c>
    </row>
    <row r="228" spans="1:65" s="2" customFormat="1" ht="24">
      <c r="A228" s="33"/>
      <c r="B228" s="34"/>
      <c r="C228" s="171" t="s">
        <v>445</v>
      </c>
      <c r="D228" s="171" t="s">
        <v>345</v>
      </c>
      <c r="E228" s="172" t="s">
        <v>412</v>
      </c>
      <c r="F228" s="173" t="s">
        <v>413</v>
      </c>
      <c r="G228" s="174" t="s">
        <v>85</v>
      </c>
      <c r="H228" s="175">
        <v>2672</v>
      </c>
      <c r="I228" s="176"/>
      <c r="J228" s="177">
        <f>ROUND(I228*H228,2)</f>
        <v>0</v>
      </c>
      <c r="K228" s="173" t="s">
        <v>348</v>
      </c>
      <c r="L228" s="38"/>
      <c r="M228" s="178" t="s">
        <v>19</v>
      </c>
      <c r="N228" s="179" t="s">
        <v>42</v>
      </c>
      <c r="O228" s="63"/>
      <c r="P228" s="180">
        <f>O228*H228</f>
        <v>0</v>
      </c>
      <c r="Q228" s="180">
        <v>0</v>
      </c>
      <c r="R228" s="180">
        <f>Q228*H228</f>
        <v>0</v>
      </c>
      <c r="S228" s="180">
        <v>0</v>
      </c>
      <c r="T228" s="181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82" t="s">
        <v>133</v>
      </c>
      <c r="AT228" s="182" t="s">
        <v>345</v>
      </c>
      <c r="AU228" s="182" t="s">
        <v>82</v>
      </c>
      <c r="AY228" s="16" t="s">
        <v>342</v>
      </c>
      <c r="BE228" s="183">
        <f>IF(N228="základní",J228,0)</f>
        <v>0</v>
      </c>
      <c r="BF228" s="183">
        <f>IF(N228="snížená",J228,0)</f>
        <v>0</v>
      </c>
      <c r="BG228" s="183">
        <f>IF(N228="zákl. přenesená",J228,0)</f>
        <v>0</v>
      </c>
      <c r="BH228" s="183">
        <f>IF(N228="sníž. přenesená",J228,0)</f>
        <v>0</v>
      </c>
      <c r="BI228" s="183">
        <f>IF(N228="nulová",J228,0)</f>
        <v>0</v>
      </c>
      <c r="BJ228" s="16" t="s">
        <v>75</v>
      </c>
      <c r="BK228" s="183">
        <f>ROUND(I228*H228,2)</f>
        <v>0</v>
      </c>
      <c r="BL228" s="16" t="s">
        <v>133</v>
      </c>
      <c r="BM228" s="182" t="s">
        <v>446</v>
      </c>
    </row>
    <row r="229" spans="1:65" s="2" customFormat="1" ht="19.5">
      <c r="A229" s="33"/>
      <c r="B229" s="34"/>
      <c r="C229" s="35"/>
      <c r="D229" s="184" t="s">
        <v>350</v>
      </c>
      <c r="E229" s="35"/>
      <c r="F229" s="185" t="s">
        <v>415</v>
      </c>
      <c r="G229" s="35"/>
      <c r="H229" s="35"/>
      <c r="I229" s="186"/>
      <c r="J229" s="35"/>
      <c r="K229" s="35"/>
      <c r="L229" s="38"/>
      <c r="M229" s="187"/>
      <c r="N229" s="188"/>
      <c r="O229" s="63"/>
      <c r="P229" s="63"/>
      <c r="Q229" s="63"/>
      <c r="R229" s="63"/>
      <c r="S229" s="63"/>
      <c r="T229" s="64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T229" s="16" t="s">
        <v>350</v>
      </c>
      <c r="AU229" s="16" t="s">
        <v>82</v>
      </c>
    </row>
    <row r="230" spans="1:65" s="2" customFormat="1" ht="97.5">
      <c r="A230" s="33"/>
      <c r="B230" s="34"/>
      <c r="C230" s="35"/>
      <c r="D230" s="184" t="s">
        <v>352</v>
      </c>
      <c r="E230" s="35"/>
      <c r="F230" s="189" t="s">
        <v>416</v>
      </c>
      <c r="G230" s="35"/>
      <c r="H230" s="35"/>
      <c r="I230" s="186"/>
      <c r="J230" s="35"/>
      <c r="K230" s="35"/>
      <c r="L230" s="38"/>
      <c r="M230" s="187"/>
      <c r="N230" s="188"/>
      <c r="O230" s="63"/>
      <c r="P230" s="63"/>
      <c r="Q230" s="63"/>
      <c r="R230" s="63"/>
      <c r="S230" s="63"/>
      <c r="T230" s="64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T230" s="16" t="s">
        <v>352</v>
      </c>
      <c r="AU230" s="16" t="s">
        <v>82</v>
      </c>
    </row>
    <row r="231" spans="1:65" s="2" customFormat="1" ht="19.5">
      <c r="A231" s="33"/>
      <c r="B231" s="34"/>
      <c r="C231" s="35"/>
      <c r="D231" s="184" t="s">
        <v>354</v>
      </c>
      <c r="E231" s="35"/>
      <c r="F231" s="189" t="s">
        <v>427</v>
      </c>
      <c r="G231" s="35"/>
      <c r="H231" s="35"/>
      <c r="I231" s="186"/>
      <c r="J231" s="35"/>
      <c r="K231" s="35"/>
      <c r="L231" s="38"/>
      <c r="M231" s="187"/>
      <c r="N231" s="188"/>
      <c r="O231" s="63"/>
      <c r="P231" s="63"/>
      <c r="Q231" s="63"/>
      <c r="R231" s="63"/>
      <c r="S231" s="63"/>
      <c r="T231" s="64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T231" s="16" t="s">
        <v>354</v>
      </c>
      <c r="AU231" s="16" t="s">
        <v>82</v>
      </c>
    </row>
    <row r="232" spans="1:65" s="13" customFormat="1" ht="11.25">
      <c r="B232" s="190"/>
      <c r="C232" s="191"/>
      <c r="D232" s="184" t="s">
        <v>356</v>
      </c>
      <c r="E232" s="192" t="s">
        <v>19</v>
      </c>
      <c r="F232" s="193" t="s">
        <v>447</v>
      </c>
      <c r="G232" s="191"/>
      <c r="H232" s="194">
        <v>2672</v>
      </c>
      <c r="I232" s="195"/>
      <c r="J232" s="191"/>
      <c r="K232" s="191"/>
      <c r="L232" s="196"/>
      <c r="M232" s="197"/>
      <c r="N232" s="198"/>
      <c r="O232" s="198"/>
      <c r="P232" s="198"/>
      <c r="Q232" s="198"/>
      <c r="R232" s="198"/>
      <c r="S232" s="198"/>
      <c r="T232" s="199"/>
      <c r="AT232" s="200" t="s">
        <v>356</v>
      </c>
      <c r="AU232" s="200" t="s">
        <v>82</v>
      </c>
      <c r="AV232" s="13" t="s">
        <v>82</v>
      </c>
      <c r="AW232" s="13" t="s">
        <v>32</v>
      </c>
      <c r="AX232" s="13" t="s">
        <v>12</v>
      </c>
      <c r="AY232" s="200" t="s">
        <v>342</v>
      </c>
    </row>
    <row r="233" spans="1:65" s="2" customFormat="1" ht="24">
      <c r="A233" s="33"/>
      <c r="B233" s="34"/>
      <c r="C233" s="171" t="s">
        <v>7</v>
      </c>
      <c r="D233" s="171" t="s">
        <v>345</v>
      </c>
      <c r="E233" s="172" t="s">
        <v>379</v>
      </c>
      <c r="F233" s="173" t="s">
        <v>380</v>
      </c>
      <c r="G233" s="174" t="s">
        <v>85</v>
      </c>
      <c r="H233" s="175">
        <v>210</v>
      </c>
      <c r="I233" s="176"/>
      <c r="J233" s="177">
        <f>ROUND(I233*H233,2)</f>
        <v>0</v>
      </c>
      <c r="K233" s="173" t="s">
        <v>348</v>
      </c>
      <c r="L233" s="38"/>
      <c r="M233" s="178" t="s">
        <v>19</v>
      </c>
      <c r="N233" s="179" t="s">
        <v>42</v>
      </c>
      <c r="O233" s="63"/>
      <c r="P233" s="180">
        <f>O233*H233</f>
        <v>0</v>
      </c>
      <c r="Q233" s="180">
        <v>0</v>
      </c>
      <c r="R233" s="180">
        <f>Q233*H233</f>
        <v>0</v>
      </c>
      <c r="S233" s="180">
        <v>0</v>
      </c>
      <c r="T233" s="181">
        <f>S233*H233</f>
        <v>0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182" t="s">
        <v>133</v>
      </c>
      <c r="AT233" s="182" t="s">
        <v>345</v>
      </c>
      <c r="AU233" s="182" t="s">
        <v>82</v>
      </c>
      <c r="AY233" s="16" t="s">
        <v>342</v>
      </c>
      <c r="BE233" s="183">
        <f>IF(N233="základní",J233,0)</f>
        <v>0</v>
      </c>
      <c r="BF233" s="183">
        <f>IF(N233="snížená",J233,0)</f>
        <v>0</v>
      </c>
      <c r="BG233" s="183">
        <f>IF(N233="zákl. přenesená",J233,0)</f>
        <v>0</v>
      </c>
      <c r="BH233" s="183">
        <f>IF(N233="sníž. přenesená",J233,0)</f>
        <v>0</v>
      </c>
      <c r="BI233" s="183">
        <f>IF(N233="nulová",J233,0)</f>
        <v>0</v>
      </c>
      <c r="BJ233" s="16" t="s">
        <v>75</v>
      </c>
      <c r="BK233" s="183">
        <f>ROUND(I233*H233,2)</f>
        <v>0</v>
      </c>
      <c r="BL233" s="16" t="s">
        <v>133</v>
      </c>
      <c r="BM233" s="182" t="s">
        <v>448</v>
      </c>
    </row>
    <row r="234" spans="1:65" s="2" customFormat="1" ht="19.5">
      <c r="A234" s="33"/>
      <c r="B234" s="34"/>
      <c r="C234" s="35"/>
      <c r="D234" s="184" t="s">
        <v>350</v>
      </c>
      <c r="E234" s="35"/>
      <c r="F234" s="185" t="s">
        <v>382</v>
      </c>
      <c r="G234" s="35"/>
      <c r="H234" s="35"/>
      <c r="I234" s="186"/>
      <c r="J234" s="35"/>
      <c r="K234" s="35"/>
      <c r="L234" s="38"/>
      <c r="M234" s="187"/>
      <c r="N234" s="188"/>
      <c r="O234" s="63"/>
      <c r="P234" s="63"/>
      <c r="Q234" s="63"/>
      <c r="R234" s="63"/>
      <c r="S234" s="63"/>
      <c r="T234" s="64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T234" s="16" t="s">
        <v>350</v>
      </c>
      <c r="AU234" s="16" t="s">
        <v>82</v>
      </c>
    </row>
    <row r="235" spans="1:65" s="2" customFormat="1" ht="97.5">
      <c r="A235" s="33"/>
      <c r="B235" s="34"/>
      <c r="C235" s="35"/>
      <c r="D235" s="184" t="s">
        <v>352</v>
      </c>
      <c r="E235" s="35"/>
      <c r="F235" s="189" t="s">
        <v>383</v>
      </c>
      <c r="G235" s="35"/>
      <c r="H235" s="35"/>
      <c r="I235" s="186"/>
      <c r="J235" s="35"/>
      <c r="K235" s="35"/>
      <c r="L235" s="38"/>
      <c r="M235" s="187"/>
      <c r="N235" s="188"/>
      <c r="O235" s="63"/>
      <c r="P235" s="63"/>
      <c r="Q235" s="63"/>
      <c r="R235" s="63"/>
      <c r="S235" s="63"/>
      <c r="T235" s="64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T235" s="16" t="s">
        <v>352</v>
      </c>
      <c r="AU235" s="16" t="s">
        <v>82</v>
      </c>
    </row>
    <row r="236" spans="1:65" s="2" customFormat="1" ht="19.5">
      <c r="A236" s="33"/>
      <c r="B236" s="34"/>
      <c r="C236" s="35"/>
      <c r="D236" s="184" t="s">
        <v>354</v>
      </c>
      <c r="E236" s="35"/>
      <c r="F236" s="189" t="s">
        <v>449</v>
      </c>
      <c r="G236" s="35"/>
      <c r="H236" s="35"/>
      <c r="I236" s="186"/>
      <c r="J236" s="35"/>
      <c r="K236" s="35"/>
      <c r="L236" s="38"/>
      <c r="M236" s="187"/>
      <c r="N236" s="188"/>
      <c r="O236" s="63"/>
      <c r="P236" s="63"/>
      <c r="Q236" s="63"/>
      <c r="R236" s="63"/>
      <c r="S236" s="63"/>
      <c r="T236" s="64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T236" s="16" t="s">
        <v>354</v>
      </c>
      <c r="AU236" s="16" t="s">
        <v>82</v>
      </c>
    </row>
    <row r="237" spans="1:65" s="13" customFormat="1" ht="11.25">
      <c r="B237" s="190"/>
      <c r="C237" s="191"/>
      <c r="D237" s="184" t="s">
        <v>356</v>
      </c>
      <c r="E237" s="192" t="s">
        <v>19</v>
      </c>
      <c r="F237" s="193" t="s">
        <v>450</v>
      </c>
      <c r="G237" s="191"/>
      <c r="H237" s="194">
        <v>210</v>
      </c>
      <c r="I237" s="195"/>
      <c r="J237" s="191"/>
      <c r="K237" s="191"/>
      <c r="L237" s="196"/>
      <c r="M237" s="197"/>
      <c r="N237" s="198"/>
      <c r="O237" s="198"/>
      <c r="P237" s="198"/>
      <c r="Q237" s="198"/>
      <c r="R237" s="198"/>
      <c r="S237" s="198"/>
      <c r="T237" s="199"/>
      <c r="AT237" s="200" t="s">
        <v>356</v>
      </c>
      <c r="AU237" s="200" t="s">
        <v>82</v>
      </c>
      <c r="AV237" s="13" t="s">
        <v>82</v>
      </c>
      <c r="AW237" s="13" t="s">
        <v>32</v>
      </c>
      <c r="AX237" s="13" t="s">
        <v>12</v>
      </c>
      <c r="AY237" s="200" t="s">
        <v>342</v>
      </c>
    </row>
    <row r="238" spans="1:65" s="2" customFormat="1" ht="16.5" customHeight="1">
      <c r="A238" s="33"/>
      <c r="B238" s="34"/>
      <c r="C238" s="201" t="s">
        <v>86</v>
      </c>
      <c r="D238" s="201" t="s">
        <v>386</v>
      </c>
      <c r="E238" s="202" t="s">
        <v>387</v>
      </c>
      <c r="F238" s="203" t="s">
        <v>388</v>
      </c>
      <c r="G238" s="204" t="s">
        <v>368</v>
      </c>
      <c r="H238" s="205">
        <v>10.815</v>
      </c>
      <c r="I238" s="206"/>
      <c r="J238" s="207">
        <f>ROUND(I238*H238,2)</f>
        <v>0</v>
      </c>
      <c r="K238" s="203" t="s">
        <v>348</v>
      </c>
      <c r="L238" s="208"/>
      <c r="M238" s="209" t="s">
        <v>19</v>
      </c>
      <c r="N238" s="210" t="s">
        <v>42</v>
      </c>
      <c r="O238" s="63"/>
      <c r="P238" s="180">
        <f>O238*H238</f>
        <v>0</v>
      </c>
      <c r="Q238" s="180">
        <v>0.2</v>
      </c>
      <c r="R238" s="180">
        <f>Q238*H238</f>
        <v>2.1629999999999998</v>
      </c>
      <c r="S238" s="180">
        <v>0</v>
      </c>
      <c r="T238" s="181">
        <f>S238*H238</f>
        <v>0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R238" s="182" t="s">
        <v>389</v>
      </c>
      <c r="AT238" s="182" t="s">
        <v>386</v>
      </c>
      <c r="AU238" s="182" t="s">
        <v>82</v>
      </c>
      <c r="AY238" s="16" t="s">
        <v>342</v>
      </c>
      <c r="BE238" s="183">
        <f>IF(N238="základní",J238,0)</f>
        <v>0</v>
      </c>
      <c r="BF238" s="183">
        <f>IF(N238="snížená",J238,0)</f>
        <v>0</v>
      </c>
      <c r="BG238" s="183">
        <f>IF(N238="zákl. přenesená",J238,0)</f>
        <v>0</v>
      </c>
      <c r="BH238" s="183">
        <f>IF(N238="sníž. přenesená",J238,0)</f>
        <v>0</v>
      </c>
      <c r="BI238" s="183">
        <f>IF(N238="nulová",J238,0)</f>
        <v>0</v>
      </c>
      <c r="BJ238" s="16" t="s">
        <v>75</v>
      </c>
      <c r="BK238" s="183">
        <f>ROUND(I238*H238,2)</f>
        <v>0</v>
      </c>
      <c r="BL238" s="16" t="s">
        <v>133</v>
      </c>
      <c r="BM238" s="182" t="s">
        <v>451</v>
      </c>
    </row>
    <row r="239" spans="1:65" s="2" customFormat="1" ht="11.25">
      <c r="A239" s="33"/>
      <c r="B239" s="34"/>
      <c r="C239" s="35"/>
      <c r="D239" s="184" t="s">
        <v>350</v>
      </c>
      <c r="E239" s="35"/>
      <c r="F239" s="185" t="s">
        <v>391</v>
      </c>
      <c r="G239" s="35"/>
      <c r="H239" s="35"/>
      <c r="I239" s="186"/>
      <c r="J239" s="35"/>
      <c r="K239" s="35"/>
      <c r="L239" s="38"/>
      <c r="M239" s="187"/>
      <c r="N239" s="188"/>
      <c r="O239" s="63"/>
      <c r="P239" s="63"/>
      <c r="Q239" s="63"/>
      <c r="R239" s="63"/>
      <c r="S239" s="63"/>
      <c r="T239" s="64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T239" s="16" t="s">
        <v>350</v>
      </c>
      <c r="AU239" s="16" t="s">
        <v>82</v>
      </c>
    </row>
    <row r="240" spans="1:65" s="2" customFormat="1" ht="19.5">
      <c r="A240" s="33"/>
      <c r="B240" s="34"/>
      <c r="C240" s="35"/>
      <c r="D240" s="184" t="s">
        <v>354</v>
      </c>
      <c r="E240" s="35"/>
      <c r="F240" s="189" t="s">
        <v>452</v>
      </c>
      <c r="G240" s="35"/>
      <c r="H240" s="35"/>
      <c r="I240" s="186"/>
      <c r="J240" s="35"/>
      <c r="K240" s="35"/>
      <c r="L240" s="38"/>
      <c r="M240" s="187"/>
      <c r="N240" s="188"/>
      <c r="O240" s="63"/>
      <c r="P240" s="63"/>
      <c r="Q240" s="63"/>
      <c r="R240" s="63"/>
      <c r="S240" s="63"/>
      <c r="T240" s="64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T240" s="16" t="s">
        <v>354</v>
      </c>
      <c r="AU240" s="16" t="s">
        <v>82</v>
      </c>
    </row>
    <row r="241" spans="1:65" s="13" customFormat="1" ht="11.25">
      <c r="B241" s="190"/>
      <c r="C241" s="191"/>
      <c r="D241" s="184" t="s">
        <v>356</v>
      </c>
      <c r="E241" s="192" t="s">
        <v>19</v>
      </c>
      <c r="F241" s="193" t="s">
        <v>453</v>
      </c>
      <c r="G241" s="191"/>
      <c r="H241" s="194">
        <v>10.815</v>
      </c>
      <c r="I241" s="195"/>
      <c r="J241" s="191"/>
      <c r="K241" s="191"/>
      <c r="L241" s="196"/>
      <c r="M241" s="197"/>
      <c r="N241" s="198"/>
      <c r="O241" s="198"/>
      <c r="P241" s="198"/>
      <c r="Q241" s="198"/>
      <c r="R241" s="198"/>
      <c r="S241" s="198"/>
      <c r="T241" s="199"/>
      <c r="AT241" s="200" t="s">
        <v>356</v>
      </c>
      <c r="AU241" s="200" t="s">
        <v>82</v>
      </c>
      <c r="AV241" s="13" t="s">
        <v>82</v>
      </c>
      <c r="AW241" s="13" t="s">
        <v>32</v>
      </c>
      <c r="AX241" s="13" t="s">
        <v>75</v>
      </c>
      <c r="AY241" s="200" t="s">
        <v>342</v>
      </c>
    </row>
    <row r="242" spans="1:65" s="2" customFormat="1" ht="33" customHeight="1">
      <c r="A242" s="33"/>
      <c r="B242" s="34"/>
      <c r="C242" s="171" t="s">
        <v>454</v>
      </c>
      <c r="D242" s="171" t="s">
        <v>345</v>
      </c>
      <c r="E242" s="172" t="s">
        <v>455</v>
      </c>
      <c r="F242" s="173" t="s">
        <v>456</v>
      </c>
      <c r="G242" s="174" t="s">
        <v>85</v>
      </c>
      <c r="H242" s="175">
        <v>630</v>
      </c>
      <c r="I242" s="176"/>
      <c r="J242" s="177">
        <f>ROUND(I242*H242,2)</f>
        <v>0</v>
      </c>
      <c r="K242" s="173" t="s">
        <v>348</v>
      </c>
      <c r="L242" s="38"/>
      <c r="M242" s="178" t="s">
        <v>19</v>
      </c>
      <c r="N242" s="179" t="s">
        <v>42</v>
      </c>
      <c r="O242" s="63"/>
      <c r="P242" s="180">
        <f>O242*H242</f>
        <v>0</v>
      </c>
      <c r="Q242" s="180">
        <v>0</v>
      </c>
      <c r="R242" s="180">
        <f>Q242*H242</f>
        <v>0</v>
      </c>
      <c r="S242" s="180">
        <v>0</v>
      </c>
      <c r="T242" s="181">
        <f>S242*H242</f>
        <v>0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R242" s="182" t="s">
        <v>133</v>
      </c>
      <c r="AT242" s="182" t="s">
        <v>345</v>
      </c>
      <c r="AU242" s="182" t="s">
        <v>82</v>
      </c>
      <c r="AY242" s="16" t="s">
        <v>342</v>
      </c>
      <c r="BE242" s="183">
        <f>IF(N242="základní",J242,0)</f>
        <v>0</v>
      </c>
      <c r="BF242" s="183">
        <f>IF(N242="snížená",J242,0)</f>
        <v>0</v>
      </c>
      <c r="BG242" s="183">
        <f>IF(N242="zákl. přenesená",J242,0)</f>
        <v>0</v>
      </c>
      <c r="BH242" s="183">
        <f>IF(N242="sníž. přenesená",J242,0)</f>
        <v>0</v>
      </c>
      <c r="BI242" s="183">
        <f>IF(N242="nulová",J242,0)</f>
        <v>0</v>
      </c>
      <c r="BJ242" s="16" t="s">
        <v>75</v>
      </c>
      <c r="BK242" s="183">
        <f>ROUND(I242*H242,2)</f>
        <v>0</v>
      </c>
      <c r="BL242" s="16" t="s">
        <v>133</v>
      </c>
      <c r="BM242" s="182" t="s">
        <v>457</v>
      </c>
    </row>
    <row r="243" spans="1:65" s="2" customFormat="1" ht="11.25">
      <c r="A243" s="33"/>
      <c r="B243" s="34"/>
      <c r="C243" s="35"/>
      <c r="D243" s="184" t="s">
        <v>350</v>
      </c>
      <c r="E243" s="35"/>
      <c r="F243" s="185" t="s">
        <v>458</v>
      </c>
      <c r="G243" s="35"/>
      <c r="H243" s="35"/>
      <c r="I243" s="186"/>
      <c r="J243" s="35"/>
      <c r="K243" s="35"/>
      <c r="L243" s="38"/>
      <c r="M243" s="187"/>
      <c r="N243" s="188"/>
      <c r="O243" s="63"/>
      <c r="P243" s="63"/>
      <c r="Q243" s="63"/>
      <c r="R243" s="63"/>
      <c r="S243" s="63"/>
      <c r="T243" s="64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T243" s="16" t="s">
        <v>350</v>
      </c>
      <c r="AU243" s="16" t="s">
        <v>82</v>
      </c>
    </row>
    <row r="244" spans="1:65" s="2" customFormat="1" ht="68.25">
      <c r="A244" s="33"/>
      <c r="B244" s="34"/>
      <c r="C244" s="35"/>
      <c r="D244" s="184" t="s">
        <v>352</v>
      </c>
      <c r="E244" s="35"/>
      <c r="F244" s="189" t="s">
        <v>353</v>
      </c>
      <c r="G244" s="35"/>
      <c r="H244" s="35"/>
      <c r="I244" s="186"/>
      <c r="J244" s="35"/>
      <c r="K244" s="35"/>
      <c r="L244" s="38"/>
      <c r="M244" s="187"/>
      <c r="N244" s="188"/>
      <c r="O244" s="63"/>
      <c r="P244" s="63"/>
      <c r="Q244" s="63"/>
      <c r="R244" s="63"/>
      <c r="S244" s="63"/>
      <c r="T244" s="64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T244" s="16" t="s">
        <v>352</v>
      </c>
      <c r="AU244" s="16" t="s">
        <v>82</v>
      </c>
    </row>
    <row r="245" spans="1:65" s="2" customFormat="1" ht="19.5">
      <c r="A245" s="33"/>
      <c r="B245" s="34"/>
      <c r="C245" s="35"/>
      <c r="D245" s="184" t="s">
        <v>354</v>
      </c>
      <c r="E245" s="35"/>
      <c r="F245" s="189" t="s">
        <v>459</v>
      </c>
      <c r="G245" s="35"/>
      <c r="H245" s="35"/>
      <c r="I245" s="186"/>
      <c r="J245" s="35"/>
      <c r="K245" s="35"/>
      <c r="L245" s="38"/>
      <c r="M245" s="187"/>
      <c r="N245" s="188"/>
      <c r="O245" s="63"/>
      <c r="P245" s="63"/>
      <c r="Q245" s="63"/>
      <c r="R245" s="63"/>
      <c r="S245" s="63"/>
      <c r="T245" s="64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T245" s="16" t="s">
        <v>354</v>
      </c>
      <c r="AU245" s="16" t="s">
        <v>82</v>
      </c>
    </row>
    <row r="246" spans="1:65" s="13" customFormat="1" ht="11.25">
      <c r="B246" s="190"/>
      <c r="C246" s="191"/>
      <c r="D246" s="184" t="s">
        <v>356</v>
      </c>
      <c r="E246" s="192" t="s">
        <v>19</v>
      </c>
      <c r="F246" s="193" t="s">
        <v>460</v>
      </c>
      <c r="G246" s="191"/>
      <c r="H246" s="194">
        <v>630</v>
      </c>
      <c r="I246" s="195"/>
      <c r="J246" s="191"/>
      <c r="K246" s="191"/>
      <c r="L246" s="196"/>
      <c r="M246" s="197"/>
      <c r="N246" s="198"/>
      <c r="O246" s="198"/>
      <c r="P246" s="198"/>
      <c r="Q246" s="198"/>
      <c r="R246" s="198"/>
      <c r="S246" s="198"/>
      <c r="T246" s="199"/>
      <c r="AT246" s="200" t="s">
        <v>356</v>
      </c>
      <c r="AU246" s="200" t="s">
        <v>82</v>
      </c>
      <c r="AV246" s="13" t="s">
        <v>82</v>
      </c>
      <c r="AW246" s="13" t="s">
        <v>32</v>
      </c>
      <c r="AX246" s="13" t="s">
        <v>12</v>
      </c>
      <c r="AY246" s="200" t="s">
        <v>342</v>
      </c>
    </row>
    <row r="247" spans="1:65" s="12" customFormat="1" ht="22.9" customHeight="1">
      <c r="B247" s="155"/>
      <c r="C247" s="156"/>
      <c r="D247" s="157" t="s">
        <v>70</v>
      </c>
      <c r="E247" s="169" t="s">
        <v>461</v>
      </c>
      <c r="F247" s="169" t="s">
        <v>462</v>
      </c>
      <c r="G247" s="156"/>
      <c r="H247" s="156"/>
      <c r="I247" s="159"/>
      <c r="J247" s="170">
        <f>BK247</f>
        <v>0</v>
      </c>
      <c r="K247" s="156"/>
      <c r="L247" s="161"/>
      <c r="M247" s="162"/>
      <c r="N247" s="163"/>
      <c r="O247" s="163"/>
      <c r="P247" s="164">
        <f>SUM(P248:P266)</f>
        <v>0</v>
      </c>
      <c r="Q247" s="163"/>
      <c r="R247" s="164">
        <f>SUM(R248:R266)</f>
        <v>9.8879999999999997E-4</v>
      </c>
      <c r="S247" s="163"/>
      <c r="T247" s="165">
        <f>SUM(T248:T266)</f>
        <v>0</v>
      </c>
      <c r="AR247" s="166" t="s">
        <v>75</v>
      </c>
      <c r="AT247" s="167" t="s">
        <v>70</v>
      </c>
      <c r="AU247" s="167" t="s">
        <v>75</v>
      </c>
      <c r="AY247" s="166" t="s">
        <v>342</v>
      </c>
      <c r="BK247" s="168">
        <f>SUM(BK248:BK266)</f>
        <v>0</v>
      </c>
    </row>
    <row r="248" spans="1:65" s="2" customFormat="1" ht="16.5" customHeight="1">
      <c r="A248" s="33"/>
      <c r="B248" s="34"/>
      <c r="C248" s="171" t="s">
        <v>116</v>
      </c>
      <c r="D248" s="171" t="s">
        <v>345</v>
      </c>
      <c r="E248" s="172" t="s">
        <v>463</v>
      </c>
      <c r="F248" s="173" t="s">
        <v>464</v>
      </c>
      <c r="G248" s="174" t="s">
        <v>360</v>
      </c>
      <c r="H248" s="175">
        <v>32</v>
      </c>
      <c r="I248" s="176"/>
      <c r="J248" s="177">
        <f>ROUND(I248*H248,2)</f>
        <v>0</v>
      </c>
      <c r="K248" s="173" t="s">
        <v>348</v>
      </c>
      <c r="L248" s="38"/>
      <c r="M248" s="178" t="s">
        <v>19</v>
      </c>
      <c r="N248" s="179" t="s">
        <v>42</v>
      </c>
      <c r="O248" s="63"/>
      <c r="P248" s="180">
        <f>O248*H248</f>
        <v>0</v>
      </c>
      <c r="Q248" s="180">
        <v>0</v>
      </c>
      <c r="R248" s="180">
        <f>Q248*H248</f>
        <v>0</v>
      </c>
      <c r="S248" s="180">
        <v>0</v>
      </c>
      <c r="T248" s="181">
        <f>S248*H248</f>
        <v>0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182" t="s">
        <v>133</v>
      </c>
      <c r="AT248" s="182" t="s">
        <v>345</v>
      </c>
      <c r="AU248" s="182" t="s">
        <v>82</v>
      </c>
      <c r="AY248" s="16" t="s">
        <v>342</v>
      </c>
      <c r="BE248" s="183">
        <f>IF(N248="základní",J248,0)</f>
        <v>0</v>
      </c>
      <c r="BF248" s="183">
        <f>IF(N248="snížená",J248,0)</f>
        <v>0</v>
      </c>
      <c r="BG248" s="183">
        <f>IF(N248="zákl. přenesená",J248,0)</f>
        <v>0</v>
      </c>
      <c r="BH248" s="183">
        <f>IF(N248="sníž. přenesená",J248,0)</f>
        <v>0</v>
      </c>
      <c r="BI248" s="183">
        <f>IF(N248="nulová",J248,0)</f>
        <v>0</v>
      </c>
      <c r="BJ248" s="16" t="s">
        <v>75</v>
      </c>
      <c r="BK248" s="183">
        <f>ROUND(I248*H248,2)</f>
        <v>0</v>
      </c>
      <c r="BL248" s="16" t="s">
        <v>133</v>
      </c>
      <c r="BM248" s="182" t="s">
        <v>465</v>
      </c>
    </row>
    <row r="249" spans="1:65" s="2" customFormat="1" ht="11.25">
      <c r="A249" s="33"/>
      <c r="B249" s="34"/>
      <c r="C249" s="35"/>
      <c r="D249" s="184" t="s">
        <v>350</v>
      </c>
      <c r="E249" s="35"/>
      <c r="F249" s="185" t="s">
        <v>466</v>
      </c>
      <c r="G249" s="35"/>
      <c r="H249" s="35"/>
      <c r="I249" s="186"/>
      <c r="J249" s="35"/>
      <c r="K249" s="35"/>
      <c r="L249" s="38"/>
      <c r="M249" s="187"/>
      <c r="N249" s="188"/>
      <c r="O249" s="63"/>
      <c r="P249" s="63"/>
      <c r="Q249" s="63"/>
      <c r="R249" s="63"/>
      <c r="S249" s="63"/>
      <c r="T249" s="64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T249" s="16" t="s">
        <v>350</v>
      </c>
      <c r="AU249" s="16" t="s">
        <v>82</v>
      </c>
    </row>
    <row r="250" spans="1:65" s="2" customFormat="1" ht="146.25">
      <c r="A250" s="33"/>
      <c r="B250" s="34"/>
      <c r="C250" s="35"/>
      <c r="D250" s="184" t="s">
        <v>352</v>
      </c>
      <c r="E250" s="35"/>
      <c r="F250" s="189" t="s">
        <v>467</v>
      </c>
      <c r="G250" s="35"/>
      <c r="H250" s="35"/>
      <c r="I250" s="186"/>
      <c r="J250" s="35"/>
      <c r="K250" s="35"/>
      <c r="L250" s="38"/>
      <c r="M250" s="187"/>
      <c r="N250" s="188"/>
      <c r="O250" s="63"/>
      <c r="P250" s="63"/>
      <c r="Q250" s="63"/>
      <c r="R250" s="63"/>
      <c r="S250" s="63"/>
      <c r="T250" s="64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T250" s="16" t="s">
        <v>352</v>
      </c>
      <c r="AU250" s="16" t="s">
        <v>82</v>
      </c>
    </row>
    <row r="251" spans="1:65" s="2" customFormat="1" ht="19.5">
      <c r="A251" s="33"/>
      <c r="B251" s="34"/>
      <c r="C251" s="35"/>
      <c r="D251" s="184" t="s">
        <v>354</v>
      </c>
      <c r="E251" s="35"/>
      <c r="F251" s="189" t="s">
        <v>468</v>
      </c>
      <c r="G251" s="35"/>
      <c r="H251" s="35"/>
      <c r="I251" s="186"/>
      <c r="J251" s="35"/>
      <c r="K251" s="35"/>
      <c r="L251" s="38"/>
      <c r="M251" s="187"/>
      <c r="N251" s="188"/>
      <c r="O251" s="63"/>
      <c r="P251" s="63"/>
      <c r="Q251" s="63"/>
      <c r="R251" s="63"/>
      <c r="S251" s="63"/>
      <c r="T251" s="64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T251" s="16" t="s">
        <v>354</v>
      </c>
      <c r="AU251" s="16" t="s">
        <v>82</v>
      </c>
    </row>
    <row r="252" spans="1:65" s="13" customFormat="1" ht="11.25">
      <c r="B252" s="190"/>
      <c r="C252" s="191"/>
      <c r="D252" s="184" t="s">
        <v>356</v>
      </c>
      <c r="E252" s="192" t="s">
        <v>19</v>
      </c>
      <c r="F252" s="193" t="s">
        <v>469</v>
      </c>
      <c r="G252" s="191"/>
      <c r="H252" s="194">
        <v>32</v>
      </c>
      <c r="I252" s="195"/>
      <c r="J252" s="191"/>
      <c r="K252" s="191"/>
      <c r="L252" s="196"/>
      <c r="M252" s="197"/>
      <c r="N252" s="198"/>
      <c r="O252" s="198"/>
      <c r="P252" s="198"/>
      <c r="Q252" s="198"/>
      <c r="R252" s="198"/>
      <c r="S252" s="198"/>
      <c r="T252" s="199"/>
      <c r="AT252" s="200" t="s">
        <v>356</v>
      </c>
      <c r="AU252" s="200" t="s">
        <v>82</v>
      </c>
      <c r="AV252" s="13" t="s">
        <v>82</v>
      </c>
      <c r="AW252" s="13" t="s">
        <v>32</v>
      </c>
      <c r="AX252" s="13" t="s">
        <v>12</v>
      </c>
      <c r="AY252" s="200" t="s">
        <v>342</v>
      </c>
    </row>
    <row r="253" spans="1:65" s="2" customFormat="1" ht="21.75" customHeight="1">
      <c r="A253" s="33"/>
      <c r="B253" s="34"/>
      <c r="C253" s="171" t="s">
        <v>139</v>
      </c>
      <c r="D253" s="171" t="s">
        <v>345</v>
      </c>
      <c r="E253" s="172" t="s">
        <v>470</v>
      </c>
      <c r="F253" s="173" t="s">
        <v>471</v>
      </c>
      <c r="G253" s="174" t="s">
        <v>360</v>
      </c>
      <c r="H253" s="175">
        <v>4.8</v>
      </c>
      <c r="I253" s="176"/>
      <c r="J253" s="177">
        <f>ROUND(I253*H253,2)</f>
        <v>0</v>
      </c>
      <c r="K253" s="173" t="s">
        <v>348</v>
      </c>
      <c r="L253" s="38"/>
      <c r="M253" s="178" t="s">
        <v>19</v>
      </c>
      <c r="N253" s="179" t="s">
        <v>42</v>
      </c>
      <c r="O253" s="63"/>
      <c r="P253" s="180">
        <f>O253*H253</f>
        <v>0</v>
      </c>
      <c r="Q253" s="180">
        <v>0</v>
      </c>
      <c r="R253" s="180">
        <f>Q253*H253</f>
        <v>0</v>
      </c>
      <c r="S253" s="180">
        <v>0</v>
      </c>
      <c r="T253" s="181">
        <f>S253*H253</f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82" t="s">
        <v>133</v>
      </c>
      <c r="AT253" s="182" t="s">
        <v>345</v>
      </c>
      <c r="AU253" s="182" t="s">
        <v>82</v>
      </c>
      <c r="AY253" s="16" t="s">
        <v>342</v>
      </c>
      <c r="BE253" s="183">
        <f>IF(N253="základní",J253,0)</f>
        <v>0</v>
      </c>
      <c r="BF253" s="183">
        <f>IF(N253="snížená",J253,0)</f>
        <v>0</v>
      </c>
      <c r="BG253" s="183">
        <f>IF(N253="zákl. přenesená",J253,0)</f>
        <v>0</v>
      </c>
      <c r="BH253" s="183">
        <f>IF(N253="sníž. přenesená",J253,0)</f>
        <v>0</v>
      </c>
      <c r="BI253" s="183">
        <f>IF(N253="nulová",J253,0)</f>
        <v>0</v>
      </c>
      <c r="BJ253" s="16" t="s">
        <v>75</v>
      </c>
      <c r="BK253" s="183">
        <f>ROUND(I253*H253,2)</f>
        <v>0</v>
      </c>
      <c r="BL253" s="16" t="s">
        <v>133</v>
      </c>
      <c r="BM253" s="182" t="s">
        <v>472</v>
      </c>
    </row>
    <row r="254" spans="1:65" s="2" customFormat="1" ht="19.5">
      <c r="A254" s="33"/>
      <c r="B254" s="34"/>
      <c r="C254" s="35"/>
      <c r="D254" s="184" t="s">
        <v>350</v>
      </c>
      <c r="E254" s="35"/>
      <c r="F254" s="185" t="s">
        <v>473</v>
      </c>
      <c r="G254" s="35"/>
      <c r="H254" s="35"/>
      <c r="I254" s="186"/>
      <c r="J254" s="35"/>
      <c r="K254" s="35"/>
      <c r="L254" s="38"/>
      <c r="M254" s="187"/>
      <c r="N254" s="188"/>
      <c r="O254" s="63"/>
      <c r="P254" s="63"/>
      <c r="Q254" s="63"/>
      <c r="R254" s="63"/>
      <c r="S254" s="63"/>
      <c r="T254" s="64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T254" s="16" t="s">
        <v>350</v>
      </c>
      <c r="AU254" s="16" t="s">
        <v>82</v>
      </c>
    </row>
    <row r="255" spans="1:65" s="2" customFormat="1" ht="146.25">
      <c r="A255" s="33"/>
      <c r="B255" s="34"/>
      <c r="C255" s="35"/>
      <c r="D255" s="184" t="s">
        <v>352</v>
      </c>
      <c r="E255" s="35"/>
      <c r="F255" s="189" t="s">
        <v>467</v>
      </c>
      <c r="G255" s="35"/>
      <c r="H255" s="35"/>
      <c r="I255" s="186"/>
      <c r="J255" s="35"/>
      <c r="K255" s="35"/>
      <c r="L255" s="38"/>
      <c r="M255" s="187"/>
      <c r="N255" s="188"/>
      <c r="O255" s="63"/>
      <c r="P255" s="63"/>
      <c r="Q255" s="63"/>
      <c r="R255" s="63"/>
      <c r="S255" s="63"/>
      <c r="T255" s="64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T255" s="16" t="s">
        <v>352</v>
      </c>
      <c r="AU255" s="16" t="s">
        <v>82</v>
      </c>
    </row>
    <row r="256" spans="1:65" s="2" customFormat="1" ht="19.5">
      <c r="A256" s="33"/>
      <c r="B256" s="34"/>
      <c r="C256" s="35"/>
      <c r="D256" s="184" t="s">
        <v>354</v>
      </c>
      <c r="E256" s="35"/>
      <c r="F256" s="189" t="s">
        <v>474</v>
      </c>
      <c r="G256" s="35"/>
      <c r="H256" s="35"/>
      <c r="I256" s="186"/>
      <c r="J256" s="35"/>
      <c r="K256" s="35"/>
      <c r="L256" s="38"/>
      <c r="M256" s="187"/>
      <c r="N256" s="188"/>
      <c r="O256" s="63"/>
      <c r="P256" s="63"/>
      <c r="Q256" s="63"/>
      <c r="R256" s="63"/>
      <c r="S256" s="63"/>
      <c r="T256" s="64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T256" s="16" t="s">
        <v>354</v>
      </c>
      <c r="AU256" s="16" t="s">
        <v>82</v>
      </c>
    </row>
    <row r="257" spans="1:65" s="13" customFormat="1" ht="11.25">
      <c r="B257" s="190"/>
      <c r="C257" s="191"/>
      <c r="D257" s="184" t="s">
        <v>356</v>
      </c>
      <c r="E257" s="192" t="s">
        <v>19</v>
      </c>
      <c r="F257" s="193" t="s">
        <v>475</v>
      </c>
      <c r="G257" s="191"/>
      <c r="H257" s="194">
        <v>4.8</v>
      </c>
      <c r="I257" s="195"/>
      <c r="J257" s="191"/>
      <c r="K257" s="191"/>
      <c r="L257" s="196"/>
      <c r="M257" s="197"/>
      <c r="N257" s="198"/>
      <c r="O257" s="198"/>
      <c r="P257" s="198"/>
      <c r="Q257" s="198"/>
      <c r="R257" s="198"/>
      <c r="S257" s="198"/>
      <c r="T257" s="199"/>
      <c r="AT257" s="200" t="s">
        <v>356</v>
      </c>
      <c r="AU257" s="200" t="s">
        <v>82</v>
      </c>
      <c r="AV257" s="13" t="s">
        <v>82</v>
      </c>
      <c r="AW257" s="13" t="s">
        <v>32</v>
      </c>
      <c r="AX257" s="13" t="s">
        <v>12</v>
      </c>
      <c r="AY257" s="200" t="s">
        <v>342</v>
      </c>
    </row>
    <row r="258" spans="1:65" s="2" customFormat="1" ht="24">
      <c r="A258" s="33"/>
      <c r="B258" s="34"/>
      <c r="C258" s="171" t="s">
        <v>476</v>
      </c>
      <c r="D258" s="171" t="s">
        <v>345</v>
      </c>
      <c r="E258" s="172" t="s">
        <v>477</v>
      </c>
      <c r="F258" s="173" t="s">
        <v>478</v>
      </c>
      <c r="G258" s="174" t="s">
        <v>479</v>
      </c>
      <c r="H258" s="175">
        <v>9.6000000000000002E-4</v>
      </c>
      <c r="I258" s="176"/>
      <c r="J258" s="177">
        <f>ROUND(I258*H258,2)</f>
        <v>0</v>
      </c>
      <c r="K258" s="173" t="s">
        <v>348</v>
      </c>
      <c r="L258" s="38"/>
      <c r="M258" s="178" t="s">
        <v>19</v>
      </c>
      <c r="N258" s="179" t="s">
        <v>42</v>
      </c>
      <c r="O258" s="63"/>
      <c r="P258" s="180">
        <f>O258*H258</f>
        <v>0</v>
      </c>
      <c r="Q258" s="180">
        <v>0</v>
      </c>
      <c r="R258" s="180">
        <f>Q258*H258</f>
        <v>0</v>
      </c>
      <c r="S258" s="180">
        <v>0</v>
      </c>
      <c r="T258" s="181">
        <f>S258*H258</f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182" t="s">
        <v>133</v>
      </c>
      <c r="AT258" s="182" t="s">
        <v>345</v>
      </c>
      <c r="AU258" s="182" t="s">
        <v>82</v>
      </c>
      <c r="AY258" s="16" t="s">
        <v>342</v>
      </c>
      <c r="BE258" s="183">
        <f>IF(N258="základní",J258,0)</f>
        <v>0</v>
      </c>
      <c r="BF258" s="183">
        <f>IF(N258="snížená",J258,0)</f>
        <v>0</v>
      </c>
      <c r="BG258" s="183">
        <f>IF(N258="zákl. přenesená",J258,0)</f>
        <v>0</v>
      </c>
      <c r="BH258" s="183">
        <f>IF(N258="sníž. přenesená",J258,0)</f>
        <v>0</v>
      </c>
      <c r="BI258" s="183">
        <f>IF(N258="nulová",J258,0)</f>
        <v>0</v>
      </c>
      <c r="BJ258" s="16" t="s">
        <v>75</v>
      </c>
      <c r="BK258" s="183">
        <f>ROUND(I258*H258,2)</f>
        <v>0</v>
      </c>
      <c r="BL258" s="16" t="s">
        <v>133</v>
      </c>
      <c r="BM258" s="182" t="s">
        <v>480</v>
      </c>
    </row>
    <row r="259" spans="1:65" s="2" customFormat="1" ht="19.5">
      <c r="A259" s="33"/>
      <c r="B259" s="34"/>
      <c r="C259" s="35"/>
      <c r="D259" s="184" t="s">
        <v>350</v>
      </c>
      <c r="E259" s="35"/>
      <c r="F259" s="185" t="s">
        <v>481</v>
      </c>
      <c r="G259" s="35"/>
      <c r="H259" s="35"/>
      <c r="I259" s="186"/>
      <c r="J259" s="35"/>
      <c r="K259" s="35"/>
      <c r="L259" s="38"/>
      <c r="M259" s="187"/>
      <c r="N259" s="188"/>
      <c r="O259" s="63"/>
      <c r="P259" s="63"/>
      <c r="Q259" s="63"/>
      <c r="R259" s="63"/>
      <c r="S259" s="63"/>
      <c r="T259" s="64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T259" s="16" t="s">
        <v>350</v>
      </c>
      <c r="AU259" s="16" t="s">
        <v>82</v>
      </c>
    </row>
    <row r="260" spans="1:65" s="2" customFormat="1" ht="68.25">
      <c r="A260" s="33"/>
      <c r="B260" s="34"/>
      <c r="C260" s="35"/>
      <c r="D260" s="184" t="s">
        <v>352</v>
      </c>
      <c r="E260" s="35"/>
      <c r="F260" s="189" t="s">
        <v>482</v>
      </c>
      <c r="G260" s="35"/>
      <c r="H260" s="35"/>
      <c r="I260" s="186"/>
      <c r="J260" s="35"/>
      <c r="K260" s="35"/>
      <c r="L260" s="38"/>
      <c r="M260" s="187"/>
      <c r="N260" s="188"/>
      <c r="O260" s="63"/>
      <c r="P260" s="63"/>
      <c r="Q260" s="63"/>
      <c r="R260" s="63"/>
      <c r="S260" s="63"/>
      <c r="T260" s="64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T260" s="16" t="s">
        <v>352</v>
      </c>
      <c r="AU260" s="16" t="s">
        <v>82</v>
      </c>
    </row>
    <row r="261" spans="1:65" s="2" customFormat="1" ht="19.5">
      <c r="A261" s="33"/>
      <c r="B261" s="34"/>
      <c r="C261" s="35"/>
      <c r="D261" s="184" t="s">
        <v>354</v>
      </c>
      <c r="E261" s="35"/>
      <c r="F261" s="189" t="s">
        <v>483</v>
      </c>
      <c r="G261" s="35"/>
      <c r="H261" s="35"/>
      <c r="I261" s="186"/>
      <c r="J261" s="35"/>
      <c r="K261" s="35"/>
      <c r="L261" s="38"/>
      <c r="M261" s="187"/>
      <c r="N261" s="188"/>
      <c r="O261" s="63"/>
      <c r="P261" s="63"/>
      <c r="Q261" s="63"/>
      <c r="R261" s="63"/>
      <c r="S261" s="63"/>
      <c r="T261" s="64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T261" s="16" t="s">
        <v>354</v>
      </c>
      <c r="AU261" s="16" t="s">
        <v>82</v>
      </c>
    </row>
    <row r="262" spans="1:65" s="13" customFormat="1" ht="11.25">
      <c r="B262" s="190"/>
      <c r="C262" s="191"/>
      <c r="D262" s="184" t="s">
        <v>356</v>
      </c>
      <c r="E262" s="192" t="s">
        <v>19</v>
      </c>
      <c r="F262" s="193" t="s">
        <v>484</v>
      </c>
      <c r="G262" s="191"/>
      <c r="H262" s="194">
        <v>9.6000000000000002E-4</v>
      </c>
      <c r="I262" s="195"/>
      <c r="J262" s="191"/>
      <c r="K262" s="191"/>
      <c r="L262" s="196"/>
      <c r="M262" s="197"/>
      <c r="N262" s="198"/>
      <c r="O262" s="198"/>
      <c r="P262" s="198"/>
      <c r="Q262" s="198"/>
      <c r="R262" s="198"/>
      <c r="S262" s="198"/>
      <c r="T262" s="199"/>
      <c r="AT262" s="200" t="s">
        <v>356</v>
      </c>
      <c r="AU262" s="200" t="s">
        <v>82</v>
      </c>
      <c r="AV262" s="13" t="s">
        <v>82</v>
      </c>
      <c r="AW262" s="13" t="s">
        <v>32</v>
      </c>
      <c r="AX262" s="13" t="s">
        <v>12</v>
      </c>
      <c r="AY262" s="200" t="s">
        <v>342</v>
      </c>
    </row>
    <row r="263" spans="1:65" s="2" customFormat="1" ht="16.5" customHeight="1">
      <c r="A263" s="33"/>
      <c r="B263" s="34"/>
      <c r="C263" s="201" t="s">
        <v>485</v>
      </c>
      <c r="D263" s="201" t="s">
        <v>386</v>
      </c>
      <c r="E263" s="202" t="s">
        <v>486</v>
      </c>
      <c r="F263" s="203" t="s">
        <v>487</v>
      </c>
      <c r="G263" s="204" t="s">
        <v>488</v>
      </c>
      <c r="H263" s="205">
        <v>0.98880000000000001</v>
      </c>
      <c r="I263" s="206"/>
      <c r="J263" s="207">
        <f>ROUND(I263*H263,2)</f>
        <v>0</v>
      </c>
      <c r="K263" s="203" t="s">
        <v>19</v>
      </c>
      <c r="L263" s="208"/>
      <c r="M263" s="209" t="s">
        <v>19</v>
      </c>
      <c r="N263" s="210" t="s">
        <v>42</v>
      </c>
      <c r="O263" s="63"/>
      <c r="P263" s="180">
        <f>O263*H263</f>
        <v>0</v>
      </c>
      <c r="Q263" s="180">
        <v>1E-3</v>
      </c>
      <c r="R263" s="180">
        <f>Q263*H263</f>
        <v>9.8879999999999997E-4</v>
      </c>
      <c r="S263" s="180">
        <v>0</v>
      </c>
      <c r="T263" s="181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82" t="s">
        <v>389</v>
      </c>
      <c r="AT263" s="182" t="s">
        <v>386</v>
      </c>
      <c r="AU263" s="182" t="s">
        <v>82</v>
      </c>
      <c r="AY263" s="16" t="s">
        <v>342</v>
      </c>
      <c r="BE263" s="183">
        <f>IF(N263="základní",J263,0)</f>
        <v>0</v>
      </c>
      <c r="BF263" s="183">
        <f>IF(N263="snížená",J263,0)</f>
        <v>0</v>
      </c>
      <c r="BG263" s="183">
        <f>IF(N263="zákl. přenesená",J263,0)</f>
        <v>0</v>
      </c>
      <c r="BH263" s="183">
        <f>IF(N263="sníž. přenesená",J263,0)</f>
        <v>0</v>
      </c>
      <c r="BI263" s="183">
        <f>IF(N263="nulová",J263,0)</f>
        <v>0</v>
      </c>
      <c r="BJ263" s="16" t="s">
        <v>75</v>
      </c>
      <c r="BK263" s="183">
        <f>ROUND(I263*H263,2)</f>
        <v>0</v>
      </c>
      <c r="BL263" s="16" t="s">
        <v>133</v>
      </c>
      <c r="BM263" s="182" t="s">
        <v>489</v>
      </c>
    </row>
    <row r="264" spans="1:65" s="2" customFormat="1" ht="11.25">
      <c r="A264" s="33"/>
      <c r="B264" s="34"/>
      <c r="C264" s="35"/>
      <c r="D264" s="184" t="s">
        <v>350</v>
      </c>
      <c r="E264" s="35"/>
      <c r="F264" s="185" t="s">
        <v>490</v>
      </c>
      <c r="G264" s="35"/>
      <c r="H264" s="35"/>
      <c r="I264" s="186"/>
      <c r="J264" s="35"/>
      <c r="K264" s="35"/>
      <c r="L264" s="38"/>
      <c r="M264" s="187"/>
      <c r="N264" s="188"/>
      <c r="O264" s="63"/>
      <c r="P264" s="63"/>
      <c r="Q264" s="63"/>
      <c r="R264" s="63"/>
      <c r="S264" s="63"/>
      <c r="T264" s="64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T264" s="16" t="s">
        <v>350</v>
      </c>
      <c r="AU264" s="16" t="s">
        <v>82</v>
      </c>
    </row>
    <row r="265" spans="1:65" s="2" customFormat="1" ht="19.5">
      <c r="A265" s="33"/>
      <c r="B265" s="34"/>
      <c r="C265" s="35"/>
      <c r="D265" s="184" t="s">
        <v>354</v>
      </c>
      <c r="E265" s="35"/>
      <c r="F265" s="189" t="s">
        <v>483</v>
      </c>
      <c r="G265" s="35"/>
      <c r="H265" s="35"/>
      <c r="I265" s="186"/>
      <c r="J265" s="35"/>
      <c r="K265" s="35"/>
      <c r="L265" s="38"/>
      <c r="M265" s="187"/>
      <c r="N265" s="188"/>
      <c r="O265" s="63"/>
      <c r="P265" s="63"/>
      <c r="Q265" s="63"/>
      <c r="R265" s="63"/>
      <c r="S265" s="63"/>
      <c r="T265" s="64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T265" s="16" t="s">
        <v>354</v>
      </c>
      <c r="AU265" s="16" t="s">
        <v>82</v>
      </c>
    </row>
    <row r="266" spans="1:65" s="13" customFormat="1" ht="11.25">
      <c r="B266" s="190"/>
      <c r="C266" s="191"/>
      <c r="D266" s="184" t="s">
        <v>356</v>
      </c>
      <c r="E266" s="192" t="s">
        <v>19</v>
      </c>
      <c r="F266" s="193" t="s">
        <v>491</v>
      </c>
      <c r="G266" s="191"/>
      <c r="H266" s="194">
        <v>0.98880000000000001</v>
      </c>
      <c r="I266" s="195"/>
      <c r="J266" s="191"/>
      <c r="K266" s="191"/>
      <c r="L266" s="196"/>
      <c r="M266" s="197"/>
      <c r="N266" s="198"/>
      <c r="O266" s="198"/>
      <c r="P266" s="198"/>
      <c r="Q266" s="198"/>
      <c r="R266" s="198"/>
      <c r="S266" s="198"/>
      <c r="T266" s="199"/>
      <c r="AT266" s="200" t="s">
        <v>356</v>
      </c>
      <c r="AU266" s="200" t="s">
        <v>82</v>
      </c>
      <c r="AV266" s="13" t="s">
        <v>82</v>
      </c>
      <c r="AW266" s="13" t="s">
        <v>32</v>
      </c>
      <c r="AX266" s="13" t="s">
        <v>12</v>
      </c>
      <c r="AY266" s="200" t="s">
        <v>342</v>
      </c>
    </row>
    <row r="267" spans="1:65" s="12" customFormat="1" ht="22.9" customHeight="1">
      <c r="B267" s="155"/>
      <c r="C267" s="156"/>
      <c r="D267" s="157" t="s">
        <v>70</v>
      </c>
      <c r="E267" s="169" t="s">
        <v>492</v>
      </c>
      <c r="F267" s="169" t="s">
        <v>493</v>
      </c>
      <c r="G267" s="156"/>
      <c r="H267" s="156"/>
      <c r="I267" s="159"/>
      <c r="J267" s="170">
        <f>BK267</f>
        <v>0</v>
      </c>
      <c r="K267" s="156"/>
      <c r="L267" s="161"/>
      <c r="M267" s="162"/>
      <c r="N267" s="163"/>
      <c r="O267" s="163"/>
      <c r="P267" s="164">
        <f>SUM(P268:P286)</f>
        <v>0</v>
      </c>
      <c r="Q267" s="163"/>
      <c r="R267" s="164">
        <f>SUM(R268:R286)</f>
        <v>1.4832000000000001E-3</v>
      </c>
      <c r="S267" s="163"/>
      <c r="T267" s="165">
        <f>SUM(T268:T286)</f>
        <v>0</v>
      </c>
      <c r="AR267" s="166" t="s">
        <v>75</v>
      </c>
      <c r="AT267" s="167" t="s">
        <v>70</v>
      </c>
      <c r="AU267" s="167" t="s">
        <v>75</v>
      </c>
      <c r="AY267" s="166" t="s">
        <v>342</v>
      </c>
      <c r="BK267" s="168">
        <f>SUM(BK268:BK286)</f>
        <v>0</v>
      </c>
    </row>
    <row r="268" spans="1:65" s="2" customFormat="1" ht="24">
      <c r="A268" s="33"/>
      <c r="B268" s="34"/>
      <c r="C268" s="171" t="s">
        <v>494</v>
      </c>
      <c r="D268" s="171" t="s">
        <v>345</v>
      </c>
      <c r="E268" s="172" t="s">
        <v>412</v>
      </c>
      <c r="F268" s="173" t="s">
        <v>413</v>
      </c>
      <c r="G268" s="174" t="s">
        <v>85</v>
      </c>
      <c r="H268" s="175">
        <v>24</v>
      </c>
      <c r="I268" s="176"/>
      <c r="J268" s="177">
        <f>ROUND(I268*H268,2)</f>
        <v>0</v>
      </c>
      <c r="K268" s="173" t="s">
        <v>348</v>
      </c>
      <c r="L268" s="38"/>
      <c r="M268" s="178" t="s">
        <v>19</v>
      </c>
      <c r="N268" s="179" t="s">
        <v>42</v>
      </c>
      <c r="O268" s="63"/>
      <c r="P268" s="180">
        <f>O268*H268</f>
        <v>0</v>
      </c>
      <c r="Q268" s="180">
        <v>0</v>
      </c>
      <c r="R268" s="180">
        <f>Q268*H268</f>
        <v>0</v>
      </c>
      <c r="S268" s="180">
        <v>0</v>
      </c>
      <c r="T268" s="181">
        <f>S268*H268</f>
        <v>0</v>
      </c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R268" s="182" t="s">
        <v>133</v>
      </c>
      <c r="AT268" s="182" t="s">
        <v>345</v>
      </c>
      <c r="AU268" s="182" t="s">
        <v>82</v>
      </c>
      <c r="AY268" s="16" t="s">
        <v>342</v>
      </c>
      <c r="BE268" s="183">
        <f>IF(N268="základní",J268,0)</f>
        <v>0</v>
      </c>
      <c r="BF268" s="183">
        <f>IF(N268="snížená",J268,0)</f>
        <v>0</v>
      </c>
      <c r="BG268" s="183">
        <f>IF(N268="zákl. přenesená",J268,0)</f>
        <v>0</v>
      </c>
      <c r="BH268" s="183">
        <f>IF(N268="sníž. přenesená",J268,0)</f>
        <v>0</v>
      </c>
      <c r="BI268" s="183">
        <f>IF(N268="nulová",J268,0)</f>
        <v>0</v>
      </c>
      <c r="BJ268" s="16" t="s">
        <v>75</v>
      </c>
      <c r="BK268" s="183">
        <f>ROUND(I268*H268,2)</f>
        <v>0</v>
      </c>
      <c r="BL268" s="16" t="s">
        <v>133</v>
      </c>
      <c r="BM268" s="182" t="s">
        <v>495</v>
      </c>
    </row>
    <row r="269" spans="1:65" s="2" customFormat="1" ht="19.5">
      <c r="A269" s="33"/>
      <c r="B269" s="34"/>
      <c r="C269" s="35"/>
      <c r="D269" s="184" t="s">
        <v>350</v>
      </c>
      <c r="E269" s="35"/>
      <c r="F269" s="185" t="s">
        <v>415</v>
      </c>
      <c r="G269" s="35"/>
      <c r="H269" s="35"/>
      <c r="I269" s="186"/>
      <c r="J269" s="35"/>
      <c r="K269" s="35"/>
      <c r="L269" s="38"/>
      <c r="M269" s="187"/>
      <c r="N269" s="188"/>
      <c r="O269" s="63"/>
      <c r="P269" s="63"/>
      <c r="Q269" s="63"/>
      <c r="R269" s="63"/>
      <c r="S269" s="63"/>
      <c r="T269" s="64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T269" s="16" t="s">
        <v>350</v>
      </c>
      <c r="AU269" s="16" t="s">
        <v>82</v>
      </c>
    </row>
    <row r="270" spans="1:65" s="2" customFormat="1" ht="97.5">
      <c r="A270" s="33"/>
      <c r="B270" s="34"/>
      <c r="C270" s="35"/>
      <c r="D270" s="184" t="s">
        <v>352</v>
      </c>
      <c r="E270" s="35"/>
      <c r="F270" s="189" t="s">
        <v>416</v>
      </c>
      <c r="G270" s="35"/>
      <c r="H270" s="35"/>
      <c r="I270" s="186"/>
      <c r="J270" s="35"/>
      <c r="K270" s="35"/>
      <c r="L270" s="38"/>
      <c r="M270" s="187"/>
      <c r="N270" s="188"/>
      <c r="O270" s="63"/>
      <c r="P270" s="63"/>
      <c r="Q270" s="63"/>
      <c r="R270" s="63"/>
      <c r="S270" s="63"/>
      <c r="T270" s="64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T270" s="16" t="s">
        <v>352</v>
      </c>
      <c r="AU270" s="16" t="s">
        <v>82</v>
      </c>
    </row>
    <row r="271" spans="1:65" s="2" customFormat="1" ht="19.5">
      <c r="A271" s="33"/>
      <c r="B271" s="34"/>
      <c r="C271" s="35"/>
      <c r="D271" s="184" t="s">
        <v>354</v>
      </c>
      <c r="E271" s="35"/>
      <c r="F271" s="189" t="s">
        <v>355</v>
      </c>
      <c r="G271" s="35"/>
      <c r="H271" s="35"/>
      <c r="I271" s="186"/>
      <c r="J271" s="35"/>
      <c r="K271" s="35"/>
      <c r="L271" s="38"/>
      <c r="M271" s="187"/>
      <c r="N271" s="188"/>
      <c r="O271" s="63"/>
      <c r="P271" s="63"/>
      <c r="Q271" s="63"/>
      <c r="R271" s="63"/>
      <c r="S271" s="63"/>
      <c r="T271" s="64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T271" s="16" t="s">
        <v>354</v>
      </c>
      <c r="AU271" s="16" t="s">
        <v>82</v>
      </c>
    </row>
    <row r="272" spans="1:65" s="13" customFormat="1" ht="11.25">
      <c r="B272" s="190"/>
      <c r="C272" s="191"/>
      <c r="D272" s="184" t="s">
        <v>356</v>
      </c>
      <c r="E272" s="192" t="s">
        <v>19</v>
      </c>
      <c r="F272" s="193" t="s">
        <v>496</v>
      </c>
      <c r="G272" s="191"/>
      <c r="H272" s="194">
        <v>24</v>
      </c>
      <c r="I272" s="195"/>
      <c r="J272" s="191"/>
      <c r="K272" s="191"/>
      <c r="L272" s="196"/>
      <c r="M272" s="197"/>
      <c r="N272" s="198"/>
      <c r="O272" s="198"/>
      <c r="P272" s="198"/>
      <c r="Q272" s="198"/>
      <c r="R272" s="198"/>
      <c r="S272" s="198"/>
      <c r="T272" s="199"/>
      <c r="AT272" s="200" t="s">
        <v>356</v>
      </c>
      <c r="AU272" s="200" t="s">
        <v>82</v>
      </c>
      <c r="AV272" s="13" t="s">
        <v>82</v>
      </c>
      <c r="AW272" s="13" t="s">
        <v>32</v>
      </c>
      <c r="AX272" s="13" t="s">
        <v>12</v>
      </c>
      <c r="AY272" s="200" t="s">
        <v>342</v>
      </c>
    </row>
    <row r="273" spans="1:65" s="2" customFormat="1" ht="24">
      <c r="A273" s="33"/>
      <c r="B273" s="34"/>
      <c r="C273" s="171" t="s">
        <v>250</v>
      </c>
      <c r="D273" s="171" t="s">
        <v>345</v>
      </c>
      <c r="E273" s="172" t="s">
        <v>419</v>
      </c>
      <c r="F273" s="173" t="s">
        <v>420</v>
      </c>
      <c r="G273" s="174" t="s">
        <v>85</v>
      </c>
      <c r="H273" s="175">
        <v>24</v>
      </c>
      <c r="I273" s="176"/>
      <c r="J273" s="177">
        <f>ROUND(I273*H273,2)</f>
        <v>0</v>
      </c>
      <c r="K273" s="173" t="s">
        <v>348</v>
      </c>
      <c r="L273" s="38"/>
      <c r="M273" s="178" t="s">
        <v>19</v>
      </c>
      <c r="N273" s="179" t="s">
        <v>42</v>
      </c>
      <c r="O273" s="63"/>
      <c r="P273" s="180">
        <f>O273*H273</f>
        <v>0</v>
      </c>
      <c r="Q273" s="180">
        <v>0</v>
      </c>
      <c r="R273" s="180">
        <f>Q273*H273</f>
        <v>0</v>
      </c>
      <c r="S273" s="180">
        <v>0</v>
      </c>
      <c r="T273" s="181">
        <f>S273*H273</f>
        <v>0</v>
      </c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R273" s="182" t="s">
        <v>133</v>
      </c>
      <c r="AT273" s="182" t="s">
        <v>345</v>
      </c>
      <c r="AU273" s="182" t="s">
        <v>82</v>
      </c>
      <c r="AY273" s="16" t="s">
        <v>342</v>
      </c>
      <c r="BE273" s="183">
        <f>IF(N273="základní",J273,0)</f>
        <v>0</v>
      </c>
      <c r="BF273" s="183">
        <f>IF(N273="snížená",J273,0)</f>
        <v>0</v>
      </c>
      <c r="BG273" s="183">
        <f>IF(N273="zákl. přenesená",J273,0)</f>
        <v>0</v>
      </c>
      <c r="BH273" s="183">
        <f>IF(N273="sníž. přenesená",J273,0)</f>
        <v>0</v>
      </c>
      <c r="BI273" s="183">
        <f>IF(N273="nulová",J273,0)</f>
        <v>0</v>
      </c>
      <c r="BJ273" s="16" t="s">
        <v>75</v>
      </c>
      <c r="BK273" s="183">
        <f>ROUND(I273*H273,2)</f>
        <v>0</v>
      </c>
      <c r="BL273" s="16" t="s">
        <v>133</v>
      </c>
      <c r="BM273" s="182" t="s">
        <v>497</v>
      </c>
    </row>
    <row r="274" spans="1:65" s="2" customFormat="1" ht="19.5">
      <c r="A274" s="33"/>
      <c r="B274" s="34"/>
      <c r="C274" s="35"/>
      <c r="D274" s="184" t="s">
        <v>350</v>
      </c>
      <c r="E274" s="35"/>
      <c r="F274" s="185" t="s">
        <v>422</v>
      </c>
      <c r="G274" s="35"/>
      <c r="H274" s="35"/>
      <c r="I274" s="186"/>
      <c r="J274" s="35"/>
      <c r="K274" s="35"/>
      <c r="L274" s="38"/>
      <c r="M274" s="187"/>
      <c r="N274" s="188"/>
      <c r="O274" s="63"/>
      <c r="P274" s="63"/>
      <c r="Q274" s="63"/>
      <c r="R274" s="63"/>
      <c r="S274" s="63"/>
      <c r="T274" s="64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T274" s="16" t="s">
        <v>350</v>
      </c>
      <c r="AU274" s="16" t="s">
        <v>82</v>
      </c>
    </row>
    <row r="275" spans="1:65" s="2" customFormat="1" ht="97.5">
      <c r="A275" s="33"/>
      <c r="B275" s="34"/>
      <c r="C275" s="35"/>
      <c r="D275" s="184" t="s">
        <v>352</v>
      </c>
      <c r="E275" s="35"/>
      <c r="F275" s="189" t="s">
        <v>416</v>
      </c>
      <c r="G275" s="35"/>
      <c r="H275" s="35"/>
      <c r="I275" s="186"/>
      <c r="J275" s="35"/>
      <c r="K275" s="35"/>
      <c r="L275" s="38"/>
      <c r="M275" s="187"/>
      <c r="N275" s="188"/>
      <c r="O275" s="63"/>
      <c r="P275" s="63"/>
      <c r="Q275" s="63"/>
      <c r="R275" s="63"/>
      <c r="S275" s="63"/>
      <c r="T275" s="64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T275" s="16" t="s">
        <v>352</v>
      </c>
      <c r="AU275" s="16" t="s">
        <v>82</v>
      </c>
    </row>
    <row r="276" spans="1:65" s="2" customFormat="1" ht="19.5">
      <c r="A276" s="33"/>
      <c r="B276" s="34"/>
      <c r="C276" s="35"/>
      <c r="D276" s="184" t="s">
        <v>354</v>
      </c>
      <c r="E276" s="35"/>
      <c r="F276" s="189" t="s">
        <v>355</v>
      </c>
      <c r="G276" s="35"/>
      <c r="H276" s="35"/>
      <c r="I276" s="186"/>
      <c r="J276" s="35"/>
      <c r="K276" s="35"/>
      <c r="L276" s="38"/>
      <c r="M276" s="187"/>
      <c r="N276" s="188"/>
      <c r="O276" s="63"/>
      <c r="P276" s="63"/>
      <c r="Q276" s="63"/>
      <c r="R276" s="63"/>
      <c r="S276" s="63"/>
      <c r="T276" s="64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T276" s="16" t="s">
        <v>354</v>
      </c>
      <c r="AU276" s="16" t="s">
        <v>82</v>
      </c>
    </row>
    <row r="277" spans="1:65" s="13" customFormat="1" ht="11.25">
      <c r="B277" s="190"/>
      <c r="C277" s="191"/>
      <c r="D277" s="184" t="s">
        <v>356</v>
      </c>
      <c r="E277" s="192" t="s">
        <v>19</v>
      </c>
      <c r="F277" s="193" t="s">
        <v>496</v>
      </c>
      <c r="G277" s="191"/>
      <c r="H277" s="194">
        <v>24</v>
      </c>
      <c r="I277" s="195"/>
      <c r="J277" s="191"/>
      <c r="K277" s="191"/>
      <c r="L277" s="196"/>
      <c r="M277" s="197"/>
      <c r="N277" s="198"/>
      <c r="O277" s="198"/>
      <c r="P277" s="198"/>
      <c r="Q277" s="198"/>
      <c r="R277" s="198"/>
      <c r="S277" s="198"/>
      <c r="T277" s="199"/>
      <c r="AT277" s="200" t="s">
        <v>356</v>
      </c>
      <c r="AU277" s="200" t="s">
        <v>82</v>
      </c>
      <c r="AV277" s="13" t="s">
        <v>82</v>
      </c>
      <c r="AW277" s="13" t="s">
        <v>32</v>
      </c>
      <c r="AX277" s="13" t="s">
        <v>12</v>
      </c>
      <c r="AY277" s="200" t="s">
        <v>342</v>
      </c>
    </row>
    <row r="278" spans="1:65" s="2" customFormat="1" ht="24">
      <c r="A278" s="33"/>
      <c r="B278" s="34"/>
      <c r="C278" s="171" t="s">
        <v>498</v>
      </c>
      <c r="D278" s="171" t="s">
        <v>345</v>
      </c>
      <c r="E278" s="172" t="s">
        <v>477</v>
      </c>
      <c r="F278" s="173" t="s">
        <v>478</v>
      </c>
      <c r="G278" s="174" t="s">
        <v>479</v>
      </c>
      <c r="H278" s="175">
        <v>1.4400000000000001E-3</v>
      </c>
      <c r="I278" s="176"/>
      <c r="J278" s="177">
        <f>ROUND(I278*H278,2)</f>
        <v>0</v>
      </c>
      <c r="K278" s="173" t="s">
        <v>348</v>
      </c>
      <c r="L278" s="38"/>
      <c r="M278" s="178" t="s">
        <v>19</v>
      </c>
      <c r="N278" s="179" t="s">
        <v>42</v>
      </c>
      <c r="O278" s="63"/>
      <c r="P278" s="180">
        <f>O278*H278</f>
        <v>0</v>
      </c>
      <c r="Q278" s="180">
        <v>0</v>
      </c>
      <c r="R278" s="180">
        <f>Q278*H278</f>
        <v>0</v>
      </c>
      <c r="S278" s="180">
        <v>0</v>
      </c>
      <c r="T278" s="181">
        <f>S278*H278</f>
        <v>0</v>
      </c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R278" s="182" t="s">
        <v>133</v>
      </c>
      <c r="AT278" s="182" t="s">
        <v>345</v>
      </c>
      <c r="AU278" s="182" t="s">
        <v>82</v>
      </c>
      <c r="AY278" s="16" t="s">
        <v>342</v>
      </c>
      <c r="BE278" s="183">
        <f>IF(N278="základní",J278,0)</f>
        <v>0</v>
      </c>
      <c r="BF278" s="183">
        <f>IF(N278="snížená",J278,0)</f>
        <v>0</v>
      </c>
      <c r="BG278" s="183">
        <f>IF(N278="zákl. přenesená",J278,0)</f>
        <v>0</v>
      </c>
      <c r="BH278" s="183">
        <f>IF(N278="sníž. přenesená",J278,0)</f>
        <v>0</v>
      </c>
      <c r="BI278" s="183">
        <f>IF(N278="nulová",J278,0)</f>
        <v>0</v>
      </c>
      <c r="BJ278" s="16" t="s">
        <v>75</v>
      </c>
      <c r="BK278" s="183">
        <f>ROUND(I278*H278,2)</f>
        <v>0</v>
      </c>
      <c r="BL278" s="16" t="s">
        <v>133</v>
      </c>
      <c r="BM278" s="182" t="s">
        <v>499</v>
      </c>
    </row>
    <row r="279" spans="1:65" s="2" customFormat="1" ht="19.5">
      <c r="A279" s="33"/>
      <c r="B279" s="34"/>
      <c r="C279" s="35"/>
      <c r="D279" s="184" t="s">
        <v>350</v>
      </c>
      <c r="E279" s="35"/>
      <c r="F279" s="185" t="s">
        <v>481</v>
      </c>
      <c r="G279" s="35"/>
      <c r="H279" s="35"/>
      <c r="I279" s="186"/>
      <c r="J279" s="35"/>
      <c r="K279" s="35"/>
      <c r="L279" s="38"/>
      <c r="M279" s="187"/>
      <c r="N279" s="188"/>
      <c r="O279" s="63"/>
      <c r="P279" s="63"/>
      <c r="Q279" s="63"/>
      <c r="R279" s="63"/>
      <c r="S279" s="63"/>
      <c r="T279" s="64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T279" s="16" t="s">
        <v>350</v>
      </c>
      <c r="AU279" s="16" t="s">
        <v>82</v>
      </c>
    </row>
    <row r="280" spans="1:65" s="2" customFormat="1" ht="68.25">
      <c r="A280" s="33"/>
      <c r="B280" s="34"/>
      <c r="C280" s="35"/>
      <c r="D280" s="184" t="s">
        <v>352</v>
      </c>
      <c r="E280" s="35"/>
      <c r="F280" s="189" t="s">
        <v>482</v>
      </c>
      <c r="G280" s="35"/>
      <c r="H280" s="35"/>
      <c r="I280" s="186"/>
      <c r="J280" s="35"/>
      <c r="K280" s="35"/>
      <c r="L280" s="38"/>
      <c r="M280" s="187"/>
      <c r="N280" s="188"/>
      <c r="O280" s="63"/>
      <c r="P280" s="63"/>
      <c r="Q280" s="63"/>
      <c r="R280" s="63"/>
      <c r="S280" s="63"/>
      <c r="T280" s="64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T280" s="16" t="s">
        <v>352</v>
      </c>
      <c r="AU280" s="16" t="s">
        <v>82</v>
      </c>
    </row>
    <row r="281" spans="1:65" s="2" customFormat="1" ht="19.5">
      <c r="A281" s="33"/>
      <c r="B281" s="34"/>
      <c r="C281" s="35"/>
      <c r="D281" s="184" t="s">
        <v>354</v>
      </c>
      <c r="E281" s="35"/>
      <c r="F281" s="189" t="s">
        <v>483</v>
      </c>
      <c r="G281" s="35"/>
      <c r="H281" s="35"/>
      <c r="I281" s="186"/>
      <c r="J281" s="35"/>
      <c r="K281" s="35"/>
      <c r="L281" s="38"/>
      <c r="M281" s="187"/>
      <c r="N281" s="188"/>
      <c r="O281" s="63"/>
      <c r="P281" s="63"/>
      <c r="Q281" s="63"/>
      <c r="R281" s="63"/>
      <c r="S281" s="63"/>
      <c r="T281" s="64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T281" s="16" t="s">
        <v>354</v>
      </c>
      <c r="AU281" s="16" t="s">
        <v>82</v>
      </c>
    </row>
    <row r="282" spans="1:65" s="13" customFormat="1" ht="11.25">
      <c r="B282" s="190"/>
      <c r="C282" s="191"/>
      <c r="D282" s="184" t="s">
        <v>356</v>
      </c>
      <c r="E282" s="192" t="s">
        <v>19</v>
      </c>
      <c r="F282" s="193" t="s">
        <v>500</v>
      </c>
      <c r="G282" s="191"/>
      <c r="H282" s="194">
        <v>1.4400000000000001E-3</v>
      </c>
      <c r="I282" s="195"/>
      <c r="J282" s="191"/>
      <c r="K282" s="191"/>
      <c r="L282" s="196"/>
      <c r="M282" s="197"/>
      <c r="N282" s="198"/>
      <c r="O282" s="198"/>
      <c r="P282" s="198"/>
      <c r="Q282" s="198"/>
      <c r="R282" s="198"/>
      <c r="S282" s="198"/>
      <c r="T282" s="199"/>
      <c r="AT282" s="200" t="s">
        <v>356</v>
      </c>
      <c r="AU282" s="200" t="s">
        <v>82</v>
      </c>
      <c r="AV282" s="13" t="s">
        <v>82</v>
      </c>
      <c r="AW282" s="13" t="s">
        <v>32</v>
      </c>
      <c r="AX282" s="13" t="s">
        <v>12</v>
      </c>
      <c r="AY282" s="200" t="s">
        <v>342</v>
      </c>
    </row>
    <row r="283" spans="1:65" s="2" customFormat="1" ht="16.5" customHeight="1">
      <c r="A283" s="33"/>
      <c r="B283" s="34"/>
      <c r="C283" s="201" t="s">
        <v>501</v>
      </c>
      <c r="D283" s="201" t="s">
        <v>386</v>
      </c>
      <c r="E283" s="202" t="s">
        <v>486</v>
      </c>
      <c r="F283" s="203" t="s">
        <v>487</v>
      </c>
      <c r="G283" s="204" t="s">
        <v>488</v>
      </c>
      <c r="H283" s="205">
        <v>1.4832000000000001</v>
      </c>
      <c r="I283" s="206"/>
      <c r="J283" s="207">
        <f>ROUND(I283*H283,2)</f>
        <v>0</v>
      </c>
      <c r="K283" s="203" t="s">
        <v>19</v>
      </c>
      <c r="L283" s="208"/>
      <c r="M283" s="209" t="s">
        <v>19</v>
      </c>
      <c r="N283" s="210" t="s">
        <v>42</v>
      </c>
      <c r="O283" s="63"/>
      <c r="P283" s="180">
        <f>O283*H283</f>
        <v>0</v>
      </c>
      <c r="Q283" s="180">
        <v>1E-3</v>
      </c>
      <c r="R283" s="180">
        <f>Q283*H283</f>
        <v>1.4832000000000001E-3</v>
      </c>
      <c r="S283" s="180">
        <v>0</v>
      </c>
      <c r="T283" s="181">
        <f>S283*H283</f>
        <v>0</v>
      </c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R283" s="182" t="s">
        <v>389</v>
      </c>
      <c r="AT283" s="182" t="s">
        <v>386</v>
      </c>
      <c r="AU283" s="182" t="s">
        <v>82</v>
      </c>
      <c r="AY283" s="16" t="s">
        <v>342</v>
      </c>
      <c r="BE283" s="183">
        <f>IF(N283="základní",J283,0)</f>
        <v>0</v>
      </c>
      <c r="BF283" s="183">
        <f>IF(N283="snížená",J283,0)</f>
        <v>0</v>
      </c>
      <c r="BG283" s="183">
        <f>IF(N283="zákl. přenesená",J283,0)</f>
        <v>0</v>
      </c>
      <c r="BH283" s="183">
        <f>IF(N283="sníž. přenesená",J283,0)</f>
        <v>0</v>
      </c>
      <c r="BI283" s="183">
        <f>IF(N283="nulová",J283,0)</f>
        <v>0</v>
      </c>
      <c r="BJ283" s="16" t="s">
        <v>75</v>
      </c>
      <c r="BK283" s="183">
        <f>ROUND(I283*H283,2)</f>
        <v>0</v>
      </c>
      <c r="BL283" s="16" t="s">
        <v>133</v>
      </c>
      <c r="BM283" s="182" t="s">
        <v>502</v>
      </c>
    </row>
    <row r="284" spans="1:65" s="2" customFormat="1" ht="11.25">
      <c r="A284" s="33"/>
      <c r="B284" s="34"/>
      <c r="C284" s="35"/>
      <c r="D284" s="184" t="s">
        <v>350</v>
      </c>
      <c r="E284" s="35"/>
      <c r="F284" s="185" t="s">
        <v>490</v>
      </c>
      <c r="G284" s="35"/>
      <c r="H284" s="35"/>
      <c r="I284" s="186"/>
      <c r="J284" s="35"/>
      <c r="K284" s="35"/>
      <c r="L284" s="38"/>
      <c r="M284" s="187"/>
      <c r="N284" s="188"/>
      <c r="O284" s="63"/>
      <c r="P284" s="63"/>
      <c r="Q284" s="63"/>
      <c r="R284" s="63"/>
      <c r="S284" s="63"/>
      <c r="T284" s="64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T284" s="16" t="s">
        <v>350</v>
      </c>
      <c r="AU284" s="16" t="s">
        <v>82</v>
      </c>
    </row>
    <row r="285" spans="1:65" s="2" customFormat="1" ht="19.5">
      <c r="A285" s="33"/>
      <c r="B285" s="34"/>
      <c r="C285" s="35"/>
      <c r="D285" s="184" t="s">
        <v>354</v>
      </c>
      <c r="E285" s="35"/>
      <c r="F285" s="189" t="s">
        <v>483</v>
      </c>
      <c r="G285" s="35"/>
      <c r="H285" s="35"/>
      <c r="I285" s="186"/>
      <c r="J285" s="35"/>
      <c r="K285" s="35"/>
      <c r="L285" s="38"/>
      <c r="M285" s="187"/>
      <c r="N285" s="188"/>
      <c r="O285" s="63"/>
      <c r="P285" s="63"/>
      <c r="Q285" s="63"/>
      <c r="R285" s="63"/>
      <c r="S285" s="63"/>
      <c r="T285" s="64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T285" s="16" t="s">
        <v>354</v>
      </c>
      <c r="AU285" s="16" t="s">
        <v>82</v>
      </c>
    </row>
    <row r="286" spans="1:65" s="13" customFormat="1" ht="11.25">
      <c r="B286" s="190"/>
      <c r="C286" s="191"/>
      <c r="D286" s="184" t="s">
        <v>356</v>
      </c>
      <c r="E286" s="192" t="s">
        <v>19</v>
      </c>
      <c r="F286" s="193" t="s">
        <v>503</v>
      </c>
      <c r="G286" s="191"/>
      <c r="H286" s="194">
        <v>1.4832000000000001</v>
      </c>
      <c r="I286" s="195"/>
      <c r="J286" s="191"/>
      <c r="K286" s="191"/>
      <c r="L286" s="196"/>
      <c r="M286" s="197"/>
      <c r="N286" s="198"/>
      <c r="O286" s="198"/>
      <c r="P286" s="198"/>
      <c r="Q286" s="198"/>
      <c r="R286" s="198"/>
      <c r="S286" s="198"/>
      <c r="T286" s="199"/>
      <c r="AT286" s="200" t="s">
        <v>356</v>
      </c>
      <c r="AU286" s="200" t="s">
        <v>82</v>
      </c>
      <c r="AV286" s="13" t="s">
        <v>82</v>
      </c>
      <c r="AW286" s="13" t="s">
        <v>32</v>
      </c>
      <c r="AX286" s="13" t="s">
        <v>12</v>
      </c>
      <c r="AY286" s="200" t="s">
        <v>342</v>
      </c>
    </row>
    <row r="287" spans="1:65" s="12" customFormat="1" ht="22.9" customHeight="1">
      <c r="B287" s="155"/>
      <c r="C287" s="156"/>
      <c r="D287" s="157" t="s">
        <v>70</v>
      </c>
      <c r="E287" s="169" t="s">
        <v>504</v>
      </c>
      <c r="F287" s="169" t="s">
        <v>505</v>
      </c>
      <c r="G287" s="156"/>
      <c r="H287" s="156"/>
      <c r="I287" s="159"/>
      <c r="J287" s="170">
        <f>BK287</f>
        <v>0</v>
      </c>
      <c r="K287" s="156"/>
      <c r="L287" s="161"/>
      <c r="M287" s="162"/>
      <c r="N287" s="163"/>
      <c r="O287" s="163"/>
      <c r="P287" s="164">
        <f>SUM(P288:P320)</f>
        <v>0</v>
      </c>
      <c r="Q287" s="163"/>
      <c r="R287" s="164">
        <f>SUM(R288:R320)</f>
        <v>4.1199999999999999E-5</v>
      </c>
      <c r="S287" s="163"/>
      <c r="T287" s="165">
        <f>SUM(T288:T320)</f>
        <v>0</v>
      </c>
      <c r="AR287" s="166" t="s">
        <v>75</v>
      </c>
      <c r="AT287" s="167" t="s">
        <v>70</v>
      </c>
      <c r="AU287" s="167" t="s">
        <v>75</v>
      </c>
      <c r="AY287" s="166" t="s">
        <v>342</v>
      </c>
      <c r="BK287" s="168">
        <f>SUM(BK288:BK320)</f>
        <v>0</v>
      </c>
    </row>
    <row r="288" spans="1:65" s="2" customFormat="1" ht="21.75" customHeight="1">
      <c r="A288" s="33"/>
      <c r="B288" s="34"/>
      <c r="C288" s="171" t="s">
        <v>506</v>
      </c>
      <c r="D288" s="171" t="s">
        <v>345</v>
      </c>
      <c r="E288" s="172" t="s">
        <v>507</v>
      </c>
      <c r="F288" s="173" t="s">
        <v>508</v>
      </c>
      <c r="G288" s="174" t="s">
        <v>360</v>
      </c>
      <c r="H288" s="175">
        <v>10</v>
      </c>
      <c r="I288" s="176"/>
      <c r="J288" s="177">
        <f>ROUND(I288*H288,2)</f>
        <v>0</v>
      </c>
      <c r="K288" s="173" t="s">
        <v>348</v>
      </c>
      <c r="L288" s="38"/>
      <c r="M288" s="178" t="s">
        <v>19</v>
      </c>
      <c r="N288" s="179" t="s">
        <v>42</v>
      </c>
      <c r="O288" s="63"/>
      <c r="P288" s="180">
        <f>O288*H288</f>
        <v>0</v>
      </c>
      <c r="Q288" s="180">
        <v>0</v>
      </c>
      <c r="R288" s="180">
        <f>Q288*H288</f>
        <v>0</v>
      </c>
      <c r="S288" s="180">
        <v>0</v>
      </c>
      <c r="T288" s="181">
        <f>S288*H288</f>
        <v>0</v>
      </c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R288" s="182" t="s">
        <v>133</v>
      </c>
      <c r="AT288" s="182" t="s">
        <v>345</v>
      </c>
      <c r="AU288" s="182" t="s">
        <v>82</v>
      </c>
      <c r="AY288" s="16" t="s">
        <v>342</v>
      </c>
      <c r="BE288" s="183">
        <f>IF(N288="základní",J288,0)</f>
        <v>0</v>
      </c>
      <c r="BF288" s="183">
        <f>IF(N288="snížená",J288,0)</f>
        <v>0</v>
      </c>
      <c r="BG288" s="183">
        <f>IF(N288="zákl. přenesená",J288,0)</f>
        <v>0</v>
      </c>
      <c r="BH288" s="183">
        <f>IF(N288="sníž. přenesená",J288,0)</f>
        <v>0</v>
      </c>
      <c r="BI288" s="183">
        <f>IF(N288="nulová",J288,0)</f>
        <v>0</v>
      </c>
      <c r="BJ288" s="16" t="s">
        <v>75</v>
      </c>
      <c r="BK288" s="183">
        <f>ROUND(I288*H288,2)</f>
        <v>0</v>
      </c>
      <c r="BL288" s="16" t="s">
        <v>133</v>
      </c>
      <c r="BM288" s="182" t="s">
        <v>509</v>
      </c>
    </row>
    <row r="289" spans="1:65" s="2" customFormat="1" ht="11.25">
      <c r="A289" s="33"/>
      <c r="B289" s="34"/>
      <c r="C289" s="35"/>
      <c r="D289" s="184" t="s">
        <v>350</v>
      </c>
      <c r="E289" s="35"/>
      <c r="F289" s="185" t="s">
        <v>510</v>
      </c>
      <c r="G289" s="35"/>
      <c r="H289" s="35"/>
      <c r="I289" s="186"/>
      <c r="J289" s="35"/>
      <c r="K289" s="35"/>
      <c r="L289" s="38"/>
      <c r="M289" s="187"/>
      <c r="N289" s="188"/>
      <c r="O289" s="63"/>
      <c r="P289" s="63"/>
      <c r="Q289" s="63"/>
      <c r="R289" s="63"/>
      <c r="S289" s="63"/>
      <c r="T289" s="64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T289" s="16" t="s">
        <v>350</v>
      </c>
      <c r="AU289" s="16" t="s">
        <v>82</v>
      </c>
    </row>
    <row r="290" spans="1:65" s="2" customFormat="1" ht="87.75">
      <c r="A290" s="33"/>
      <c r="B290" s="34"/>
      <c r="C290" s="35"/>
      <c r="D290" s="184" t="s">
        <v>352</v>
      </c>
      <c r="E290" s="35"/>
      <c r="F290" s="189" t="s">
        <v>511</v>
      </c>
      <c r="G290" s="35"/>
      <c r="H290" s="35"/>
      <c r="I290" s="186"/>
      <c r="J290" s="35"/>
      <c r="K290" s="35"/>
      <c r="L290" s="38"/>
      <c r="M290" s="187"/>
      <c r="N290" s="188"/>
      <c r="O290" s="63"/>
      <c r="P290" s="63"/>
      <c r="Q290" s="63"/>
      <c r="R290" s="63"/>
      <c r="S290" s="63"/>
      <c r="T290" s="64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T290" s="16" t="s">
        <v>352</v>
      </c>
      <c r="AU290" s="16" t="s">
        <v>82</v>
      </c>
    </row>
    <row r="291" spans="1:65" s="2" customFormat="1" ht="19.5">
      <c r="A291" s="33"/>
      <c r="B291" s="34"/>
      <c r="C291" s="35"/>
      <c r="D291" s="184" t="s">
        <v>354</v>
      </c>
      <c r="E291" s="35"/>
      <c r="F291" s="189" t="s">
        <v>355</v>
      </c>
      <c r="G291" s="35"/>
      <c r="H291" s="35"/>
      <c r="I291" s="186"/>
      <c r="J291" s="35"/>
      <c r="K291" s="35"/>
      <c r="L291" s="38"/>
      <c r="M291" s="187"/>
      <c r="N291" s="188"/>
      <c r="O291" s="63"/>
      <c r="P291" s="63"/>
      <c r="Q291" s="63"/>
      <c r="R291" s="63"/>
      <c r="S291" s="63"/>
      <c r="T291" s="64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T291" s="16" t="s">
        <v>354</v>
      </c>
      <c r="AU291" s="16" t="s">
        <v>82</v>
      </c>
    </row>
    <row r="292" spans="1:65" s="13" customFormat="1" ht="11.25">
      <c r="B292" s="190"/>
      <c r="C292" s="191"/>
      <c r="D292" s="184" t="s">
        <v>356</v>
      </c>
      <c r="E292" s="192" t="s">
        <v>19</v>
      </c>
      <c r="F292" s="193" t="s">
        <v>512</v>
      </c>
      <c r="G292" s="191"/>
      <c r="H292" s="194">
        <v>10</v>
      </c>
      <c r="I292" s="195"/>
      <c r="J292" s="191"/>
      <c r="K292" s="191"/>
      <c r="L292" s="196"/>
      <c r="M292" s="197"/>
      <c r="N292" s="198"/>
      <c r="O292" s="198"/>
      <c r="P292" s="198"/>
      <c r="Q292" s="198"/>
      <c r="R292" s="198"/>
      <c r="S292" s="198"/>
      <c r="T292" s="199"/>
      <c r="AT292" s="200" t="s">
        <v>356</v>
      </c>
      <c r="AU292" s="200" t="s">
        <v>82</v>
      </c>
      <c r="AV292" s="13" t="s">
        <v>82</v>
      </c>
      <c r="AW292" s="13" t="s">
        <v>32</v>
      </c>
      <c r="AX292" s="13" t="s">
        <v>12</v>
      </c>
      <c r="AY292" s="200" t="s">
        <v>342</v>
      </c>
    </row>
    <row r="293" spans="1:65" s="2" customFormat="1" ht="16.5" customHeight="1">
      <c r="A293" s="33"/>
      <c r="B293" s="34"/>
      <c r="C293" s="171" t="s">
        <v>513</v>
      </c>
      <c r="D293" s="171" t="s">
        <v>345</v>
      </c>
      <c r="E293" s="172" t="s">
        <v>514</v>
      </c>
      <c r="F293" s="173" t="s">
        <v>515</v>
      </c>
      <c r="G293" s="174" t="s">
        <v>360</v>
      </c>
      <c r="H293" s="175">
        <v>10</v>
      </c>
      <c r="I293" s="176"/>
      <c r="J293" s="177">
        <f>ROUND(I293*H293,2)</f>
        <v>0</v>
      </c>
      <c r="K293" s="173" t="s">
        <v>348</v>
      </c>
      <c r="L293" s="38"/>
      <c r="M293" s="178" t="s">
        <v>19</v>
      </c>
      <c r="N293" s="179" t="s">
        <v>42</v>
      </c>
      <c r="O293" s="63"/>
      <c r="P293" s="180">
        <f>O293*H293</f>
        <v>0</v>
      </c>
      <c r="Q293" s="180">
        <v>0</v>
      </c>
      <c r="R293" s="180">
        <f>Q293*H293</f>
        <v>0</v>
      </c>
      <c r="S293" s="180">
        <v>0</v>
      </c>
      <c r="T293" s="181">
        <f>S293*H293</f>
        <v>0</v>
      </c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R293" s="182" t="s">
        <v>133</v>
      </c>
      <c r="AT293" s="182" t="s">
        <v>345</v>
      </c>
      <c r="AU293" s="182" t="s">
        <v>82</v>
      </c>
      <c r="AY293" s="16" t="s">
        <v>342</v>
      </c>
      <c r="BE293" s="183">
        <f>IF(N293="základní",J293,0)</f>
        <v>0</v>
      </c>
      <c r="BF293" s="183">
        <f>IF(N293="snížená",J293,0)</f>
        <v>0</v>
      </c>
      <c r="BG293" s="183">
        <f>IF(N293="zákl. přenesená",J293,0)</f>
        <v>0</v>
      </c>
      <c r="BH293" s="183">
        <f>IF(N293="sníž. přenesená",J293,0)</f>
        <v>0</v>
      </c>
      <c r="BI293" s="183">
        <f>IF(N293="nulová",J293,0)</f>
        <v>0</v>
      </c>
      <c r="BJ293" s="16" t="s">
        <v>75</v>
      </c>
      <c r="BK293" s="183">
        <f>ROUND(I293*H293,2)</f>
        <v>0</v>
      </c>
      <c r="BL293" s="16" t="s">
        <v>133</v>
      </c>
      <c r="BM293" s="182" t="s">
        <v>516</v>
      </c>
    </row>
    <row r="294" spans="1:65" s="2" customFormat="1" ht="11.25">
      <c r="A294" s="33"/>
      <c r="B294" s="34"/>
      <c r="C294" s="35"/>
      <c r="D294" s="184" t="s">
        <v>350</v>
      </c>
      <c r="E294" s="35"/>
      <c r="F294" s="185" t="s">
        <v>517</v>
      </c>
      <c r="G294" s="35"/>
      <c r="H294" s="35"/>
      <c r="I294" s="186"/>
      <c r="J294" s="35"/>
      <c r="K294" s="35"/>
      <c r="L294" s="38"/>
      <c r="M294" s="187"/>
      <c r="N294" s="188"/>
      <c r="O294" s="63"/>
      <c r="P294" s="63"/>
      <c r="Q294" s="63"/>
      <c r="R294" s="63"/>
      <c r="S294" s="63"/>
      <c r="T294" s="64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T294" s="16" t="s">
        <v>350</v>
      </c>
      <c r="AU294" s="16" t="s">
        <v>82</v>
      </c>
    </row>
    <row r="295" spans="1:65" s="2" customFormat="1" ht="146.25">
      <c r="A295" s="33"/>
      <c r="B295" s="34"/>
      <c r="C295" s="35"/>
      <c r="D295" s="184" t="s">
        <v>352</v>
      </c>
      <c r="E295" s="35"/>
      <c r="F295" s="189" t="s">
        <v>467</v>
      </c>
      <c r="G295" s="35"/>
      <c r="H295" s="35"/>
      <c r="I295" s="186"/>
      <c r="J295" s="35"/>
      <c r="K295" s="35"/>
      <c r="L295" s="38"/>
      <c r="M295" s="187"/>
      <c r="N295" s="188"/>
      <c r="O295" s="63"/>
      <c r="P295" s="63"/>
      <c r="Q295" s="63"/>
      <c r="R295" s="63"/>
      <c r="S295" s="63"/>
      <c r="T295" s="64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T295" s="16" t="s">
        <v>352</v>
      </c>
      <c r="AU295" s="16" t="s">
        <v>82</v>
      </c>
    </row>
    <row r="296" spans="1:65" s="2" customFormat="1" ht="19.5">
      <c r="A296" s="33"/>
      <c r="B296" s="34"/>
      <c r="C296" s="35"/>
      <c r="D296" s="184" t="s">
        <v>354</v>
      </c>
      <c r="E296" s="35"/>
      <c r="F296" s="189" t="s">
        <v>355</v>
      </c>
      <c r="G296" s="35"/>
      <c r="H296" s="35"/>
      <c r="I296" s="186"/>
      <c r="J296" s="35"/>
      <c r="K296" s="35"/>
      <c r="L296" s="38"/>
      <c r="M296" s="187"/>
      <c r="N296" s="188"/>
      <c r="O296" s="63"/>
      <c r="P296" s="63"/>
      <c r="Q296" s="63"/>
      <c r="R296" s="63"/>
      <c r="S296" s="63"/>
      <c r="T296" s="64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T296" s="16" t="s">
        <v>354</v>
      </c>
      <c r="AU296" s="16" t="s">
        <v>82</v>
      </c>
    </row>
    <row r="297" spans="1:65" s="13" customFormat="1" ht="11.25">
      <c r="B297" s="190"/>
      <c r="C297" s="191"/>
      <c r="D297" s="184" t="s">
        <v>356</v>
      </c>
      <c r="E297" s="192" t="s">
        <v>19</v>
      </c>
      <c r="F297" s="193" t="s">
        <v>512</v>
      </c>
      <c r="G297" s="191"/>
      <c r="H297" s="194">
        <v>10</v>
      </c>
      <c r="I297" s="195"/>
      <c r="J297" s="191"/>
      <c r="K297" s="191"/>
      <c r="L297" s="196"/>
      <c r="M297" s="197"/>
      <c r="N297" s="198"/>
      <c r="O297" s="198"/>
      <c r="P297" s="198"/>
      <c r="Q297" s="198"/>
      <c r="R297" s="198"/>
      <c r="S297" s="198"/>
      <c r="T297" s="199"/>
      <c r="AT297" s="200" t="s">
        <v>356</v>
      </c>
      <c r="AU297" s="200" t="s">
        <v>82</v>
      </c>
      <c r="AV297" s="13" t="s">
        <v>82</v>
      </c>
      <c r="AW297" s="13" t="s">
        <v>32</v>
      </c>
      <c r="AX297" s="13" t="s">
        <v>12</v>
      </c>
      <c r="AY297" s="200" t="s">
        <v>342</v>
      </c>
    </row>
    <row r="298" spans="1:65" s="2" customFormat="1" ht="24">
      <c r="A298" s="33"/>
      <c r="B298" s="34"/>
      <c r="C298" s="171" t="s">
        <v>518</v>
      </c>
      <c r="D298" s="171" t="s">
        <v>345</v>
      </c>
      <c r="E298" s="172" t="s">
        <v>519</v>
      </c>
      <c r="F298" s="173" t="s">
        <v>520</v>
      </c>
      <c r="G298" s="174" t="s">
        <v>85</v>
      </c>
      <c r="H298" s="175">
        <v>50</v>
      </c>
      <c r="I298" s="176"/>
      <c r="J298" s="177">
        <f>ROUND(I298*H298,2)</f>
        <v>0</v>
      </c>
      <c r="K298" s="173" t="s">
        <v>348</v>
      </c>
      <c r="L298" s="38"/>
      <c r="M298" s="178" t="s">
        <v>19</v>
      </c>
      <c r="N298" s="179" t="s">
        <v>42</v>
      </c>
      <c r="O298" s="63"/>
      <c r="P298" s="180">
        <f>O298*H298</f>
        <v>0</v>
      </c>
      <c r="Q298" s="180">
        <v>0</v>
      </c>
      <c r="R298" s="180">
        <f>Q298*H298</f>
        <v>0</v>
      </c>
      <c r="S298" s="180">
        <v>0</v>
      </c>
      <c r="T298" s="181">
        <f>S298*H298</f>
        <v>0</v>
      </c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R298" s="182" t="s">
        <v>133</v>
      </c>
      <c r="AT298" s="182" t="s">
        <v>345</v>
      </c>
      <c r="AU298" s="182" t="s">
        <v>82</v>
      </c>
      <c r="AY298" s="16" t="s">
        <v>342</v>
      </c>
      <c r="BE298" s="183">
        <f>IF(N298="základní",J298,0)</f>
        <v>0</v>
      </c>
      <c r="BF298" s="183">
        <f>IF(N298="snížená",J298,0)</f>
        <v>0</v>
      </c>
      <c r="BG298" s="183">
        <f>IF(N298="zákl. přenesená",J298,0)</f>
        <v>0</v>
      </c>
      <c r="BH298" s="183">
        <f>IF(N298="sníž. přenesená",J298,0)</f>
        <v>0</v>
      </c>
      <c r="BI298" s="183">
        <f>IF(N298="nulová",J298,0)</f>
        <v>0</v>
      </c>
      <c r="BJ298" s="16" t="s">
        <v>75</v>
      </c>
      <c r="BK298" s="183">
        <f>ROUND(I298*H298,2)</f>
        <v>0</v>
      </c>
      <c r="BL298" s="16" t="s">
        <v>133</v>
      </c>
      <c r="BM298" s="182" t="s">
        <v>521</v>
      </c>
    </row>
    <row r="299" spans="1:65" s="2" customFormat="1" ht="11.25">
      <c r="A299" s="33"/>
      <c r="B299" s="34"/>
      <c r="C299" s="35"/>
      <c r="D299" s="184" t="s">
        <v>350</v>
      </c>
      <c r="E299" s="35"/>
      <c r="F299" s="185" t="s">
        <v>522</v>
      </c>
      <c r="G299" s="35"/>
      <c r="H299" s="35"/>
      <c r="I299" s="186"/>
      <c r="J299" s="35"/>
      <c r="K299" s="35"/>
      <c r="L299" s="38"/>
      <c r="M299" s="187"/>
      <c r="N299" s="188"/>
      <c r="O299" s="63"/>
      <c r="P299" s="63"/>
      <c r="Q299" s="63"/>
      <c r="R299" s="63"/>
      <c r="S299" s="63"/>
      <c r="T299" s="64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T299" s="16" t="s">
        <v>350</v>
      </c>
      <c r="AU299" s="16" t="s">
        <v>82</v>
      </c>
    </row>
    <row r="300" spans="1:65" s="2" customFormat="1" ht="68.25">
      <c r="A300" s="33"/>
      <c r="B300" s="34"/>
      <c r="C300" s="35"/>
      <c r="D300" s="184" t="s">
        <v>352</v>
      </c>
      <c r="E300" s="35"/>
      <c r="F300" s="189" t="s">
        <v>523</v>
      </c>
      <c r="G300" s="35"/>
      <c r="H300" s="35"/>
      <c r="I300" s="186"/>
      <c r="J300" s="35"/>
      <c r="K300" s="35"/>
      <c r="L300" s="38"/>
      <c r="M300" s="187"/>
      <c r="N300" s="188"/>
      <c r="O300" s="63"/>
      <c r="P300" s="63"/>
      <c r="Q300" s="63"/>
      <c r="R300" s="63"/>
      <c r="S300" s="63"/>
      <c r="T300" s="64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T300" s="16" t="s">
        <v>352</v>
      </c>
      <c r="AU300" s="16" t="s">
        <v>82</v>
      </c>
    </row>
    <row r="301" spans="1:65" s="2" customFormat="1" ht="19.5">
      <c r="A301" s="33"/>
      <c r="B301" s="34"/>
      <c r="C301" s="35"/>
      <c r="D301" s="184" t="s">
        <v>354</v>
      </c>
      <c r="E301" s="35"/>
      <c r="F301" s="189" t="s">
        <v>524</v>
      </c>
      <c r="G301" s="35"/>
      <c r="H301" s="35"/>
      <c r="I301" s="186"/>
      <c r="J301" s="35"/>
      <c r="K301" s="35"/>
      <c r="L301" s="38"/>
      <c r="M301" s="187"/>
      <c r="N301" s="188"/>
      <c r="O301" s="63"/>
      <c r="P301" s="63"/>
      <c r="Q301" s="63"/>
      <c r="R301" s="63"/>
      <c r="S301" s="63"/>
      <c r="T301" s="64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T301" s="16" t="s">
        <v>354</v>
      </c>
      <c r="AU301" s="16" t="s">
        <v>82</v>
      </c>
    </row>
    <row r="302" spans="1:65" s="13" customFormat="1" ht="11.25">
      <c r="B302" s="190"/>
      <c r="C302" s="191"/>
      <c r="D302" s="184" t="s">
        <v>356</v>
      </c>
      <c r="E302" s="192" t="s">
        <v>19</v>
      </c>
      <c r="F302" s="193" t="s">
        <v>525</v>
      </c>
      <c r="G302" s="191"/>
      <c r="H302" s="194">
        <v>50</v>
      </c>
      <c r="I302" s="195"/>
      <c r="J302" s="191"/>
      <c r="K302" s="191"/>
      <c r="L302" s="196"/>
      <c r="M302" s="197"/>
      <c r="N302" s="198"/>
      <c r="O302" s="198"/>
      <c r="P302" s="198"/>
      <c r="Q302" s="198"/>
      <c r="R302" s="198"/>
      <c r="S302" s="198"/>
      <c r="T302" s="199"/>
      <c r="AT302" s="200" t="s">
        <v>356</v>
      </c>
      <c r="AU302" s="200" t="s">
        <v>82</v>
      </c>
      <c r="AV302" s="13" t="s">
        <v>82</v>
      </c>
      <c r="AW302" s="13" t="s">
        <v>32</v>
      </c>
      <c r="AX302" s="13" t="s">
        <v>12</v>
      </c>
      <c r="AY302" s="200" t="s">
        <v>342</v>
      </c>
    </row>
    <row r="303" spans="1:65" s="2" customFormat="1" ht="24">
      <c r="A303" s="33"/>
      <c r="B303" s="34"/>
      <c r="C303" s="171" t="s">
        <v>526</v>
      </c>
      <c r="D303" s="171" t="s">
        <v>345</v>
      </c>
      <c r="E303" s="172" t="s">
        <v>527</v>
      </c>
      <c r="F303" s="173" t="s">
        <v>528</v>
      </c>
      <c r="G303" s="174" t="s">
        <v>360</v>
      </c>
      <c r="H303" s="175">
        <v>10</v>
      </c>
      <c r="I303" s="176"/>
      <c r="J303" s="177">
        <f>ROUND(I303*H303,2)</f>
        <v>0</v>
      </c>
      <c r="K303" s="173" t="s">
        <v>348</v>
      </c>
      <c r="L303" s="38"/>
      <c r="M303" s="178" t="s">
        <v>19</v>
      </c>
      <c r="N303" s="179" t="s">
        <v>42</v>
      </c>
      <c r="O303" s="63"/>
      <c r="P303" s="180">
        <f>O303*H303</f>
        <v>0</v>
      </c>
      <c r="Q303" s="180">
        <v>0</v>
      </c>
      <c r="R303" s="180">
        <f>Q303*H303</f>
        <v>0</v>
      </c>
      <c r="S303" s="180">
        <v>0</v>
      </c>
      <c r="T303" s="181">
        <f>S303*H303</f>
        <v>0</v>
      </c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R303" s="182" t="s">
        <v>133</v>
      </c>
      <c r="AT303" s="182" t="s">
        <v>345</v>
      </c>
      <c r="AU303" s="182" t="s">
        <v>82</v>
      </c>
      <c r="AY303" s="16" t="s">
        <v>342</v>
      </c>
      <c r="BE303" s="183">
        <f>IF(N303="základní",J303,0)</f>
        <v>0</v>
      </c>
      <c r="BF303" s="183">
        <f>IF(N303="snížená",J303,0)</f>
        <v>0</v>
      </c>
      <c r="BG303" s="183">
        <f>IF(N303="zákl. přenesená",J303,0)</f>
        <v>0</v>
      </c>
      <c r="BH303" s="183">
        <f>IF(N303="sníž. přenesená",J303,0)</f>
        <v>0</v>
      </c>
      <c r="BI303" s="183">
        <f>IF(N303="nulová",J303,0)</f>
        <v>0</v>
      </c>
      <c r="BJ303" s="16" t="s">
        <v>75</v>
      </c>
      <c r="BK303" s="183">
        <f>ROUND(I303*H303,2)</f>
        <v>0</v>
      </c>
      <c r="BL303" s="16" t="s">
        <v>133</v>
      </c>
      <c r="BM303" s="182" t="s">
        <v>529</v>
      </c>
    </row>
    <row r="304" spans="1:65" s="2" customFormat="1" ht="19.5">
      <c r="A304" s="33"/>
      <c r="B304" s="34"/>
      <c r="C304" s="35"/>
      <c r="D304" s="184" t="s">
        <v>350</v>
      </c>
      <c r="E304" s="35"/>
      <c r="F304" s="185" t="s">
        <v>530</v>
      </c>
      <c r="G304" s="35"/>
      <c r="H304" s="35"/>
      <c r="I304" s="186"/>
      <c r="J304" s="35"/>
      <c r="K304" s="35"/>
      <c r="L304" s="38"/>
      <c r="M304" s="187"/>
      <c r="N304" s="188"/>
      <c r="O304" s="63"/>
      <c r="P304" s="63"/>
      <c r="Q304" s="63"/>
      <c r="R304" s="63"/>
      <c r="S304" s="63"/>
      <c r="T304" s="64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T304" s="16" t="s">
        <v>350</v>
      </c>
      <c r="AU304" s="16" t="s">
        <v>82</v>
      </c>
    </row>
    <row r="305" spans="1:65" s="2" customFormat="1" ht="87.75">
      <c r="A305" s="33"/>
      <c r="B305" s="34"/>
      <c r="C305" s="35"/>
      <c r="D305" s="184" t="s">
        <v>352</v>
      </c>
      <c r="E305" s="35"/>
      <c r="F305" s="189" t="s">
        <v>511</v>
      </c>
      <c r="G305" s="35"/>
      <c r="H305" s="35"/>
      <c r="I305" s="186"/>
      <c r="J305" s="35"/>
      <c r="K305" s="35"/>
      <c r="L305" s="38"/>
      <c r="M305" s="187"/>
      <c r="N305" s="188"/>
      <c r="O305" s="63"/>
      <c r="P305" s="63"/>
      <c r="Q305" s="63"/>
      <c r="R305" s="63"/>
      <c r="S305" s="63"/>
      <c r="T305" s="64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T305" s="16" t="s">
        <v>352</v>
      </c>
      <c r="AU305" s="16" t="s">
        <v>82</v>
      </c>
    </row>
    <row r="306" spans="1:65" s="2" customFormat="1" ht="19.5">
      <c r="A306" s="33"/>
      <c r="B306" s="34"/>
      <c r="C306" s="35"/>
      <c r="D306" s="184" t="s">
        <v>354</v>
      </c>
      <c r="E306" s="35"/>
      <c r="F306" s="189" t="s">
        <v>355</v>
      </c>
      <c r="G306" s="35"/>
      <c r="H306" s="35"/>
      <c r="I306" s="186"/>
      <c r="J306" s="35"/>
      <c r="K306" s="35"/>
      <c r="L306" s="38"/>
      <c r="M306" s="187"/>
      <c r="N306" s="188"/>
      <c r="O306" s="63"/>
      <c r="P306" s="63"/>
      <c r="Q306" s="63"/>
      <c r="R306" s="63"/>
      <c r="S306" s="63"/>
      <c r="T306" s="64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T306" s="16" t="s">
        <v>354</v>
      </c>
      <c r="AU306" s="16" t="s">
        <v>82</v>
      </c>
    </row>
    <row r="307" spans="1:65" s="13" customFormat="1" ht="11.25">
      <c r="B307" s="190"/>
      <c r="C307" s="191"/>
      <c r="D307" s="184" t="s">
        <v>356</v>
      </c>
      <c r="E307" s="192" t="s">
        <v>19</v>
      </c>
      <c r="F307" s="193" t="s">
        <v>512</v>
      </c>
      <c r="G307" s="191"/>
      <c r="H307" s="194">
        <v>10</v>
      </c>
      <c r="I307" s="195"/>
      <c r="J307" s="191"/>
      <c r="K307" s="191"/>
      <c r="L307" s="196"/>
      <c r="M307" s="197"/>
      <c r="N307" s="198"/>
      <c r="O307" s="198"/>
      <c r="P307" s="198"/>
      <c r="Q307" s="198"/>
      <c r="R307" s="198"/>
      <c r="S307" s="198"/>
      <c r="T307" s="199"/>
      <c r="AT307" s="200" t="s">
        <v>356</v>
      </c>
      <c r="AU307" s="200" t="s">
        <v>82</v>
      </c>
      <c r="AV307" s="13" t="s">
        <v>82</v>
      </c>
      <c r="AW307" s="13" t="s">
        <v>32</v>
      </c>
      <c r="AX307" s="13" t="s">
        <v>12</v>
      </c>
      <c r="AY307" s="200" t="s">
        <v>342</v>
      </c>
    </row>
    <row r="308" spans="1:65" s="2" customFormat="1" ht="16.5" customHeight="1">
      <c r="A308" s="33"/>
      <c r="B308" s="34"/>
      <c r="C308" s="171" t="s">
        <v>531</v>
      </c>
      <c r="D308" s="171" t="s">
        <v>345</v>
      </c>
      <c r="E308" s="172" t="s">
        <v>532</v>
      </c>
      <c r="F308" s="173" t="s">
        <v>533</v>
      </c>
      <c r="G308" s="174" t="s">
        <v>85</v>
      </c>
      <c r="H308" s="175">
        <v>40</v>
      </c>
      <c r="I308" s="176"/>
      <c r="J308" s="177">
        <f>ROUND(I308*H308,2)</f>
        <v>0</v>
      </c>
      <c r="K308" s="173" t="s">
        <v>348</v>
      </c>
      <c r="L308" s="38"/>
      <c r="M308" s="178" t="s">
        <v>19</v>
      </c>
      <c r="N308" s="179" t="s">
        <v>42</v>
      </c>
      <c r="O308" s="63"/>
      <c r="P308" s="180">
        <f>O308*H308</f>
        <v>0</v>
      </c>
      <c r="Q308" s="180">
        <v>0</v>
      </c>
      <c r="R308" s="180">
        <f>Q308*H308</f>
        <v>0</v>
      </c>
      <c r="S308" s="180">
        <v>0</v>
      </c>
      <c r="T308" s="181">
        <f>S308*H308</f>
        <v>0</v>
      </c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R308" s="182" t="s">
        <v>133</v>
      </c>
      <c r="AT308" s="182" t="s">
        <v>345</v>
      </c>
      <c r="AU308" s="182" t="s">
        <v>82</v>
      </c>
      <c r="AY308" s="16" t="s">
        <v>342</v>
      </c>
      <c r="BE308" s="183">
        <f>IF(N308="základní",J308,0)</f>
        <v>0</v>
      </c>
      <c r="BF308" s="183">
        <f>IF(N308="snížená",J308,0)</f>
        <v>0</v>
      </c>
      <c r="BG308" s="183">
        <f>IF(N308="zákl. přenesená",J308,0)</f>
        <v>0</v>
      </c>
      <c r="BH308" s="183">
        <f>IF(N308="sníž. přenesená",J308,0)</f>
        <v>0</v>
      </c>
      <c r="BI308" s="183">
        <f>IF(N308="nulová",J308,0)</f>
        <v>0</v>
      </c>
      <c r="BJ308" s="16" t="s">
        <v>75</v>
      </c>
      <c r="BK308" s="183">
        <f>ROUND(I308*H308,2)</f>
        <v>0</v>
      </c>
      <c r="BL308" s="16" t="s">
        <v>133</v>
      </c>
      <c r="BM308" s="182" t="s">
        <v>534</v>
      </c>
    </row>
    <row r="309" spans="1:65" s="2" customFormat="1" ht="11.25">
      <c r="A309" s="33"/>
      <c r="B309" s="34"/>
      <c r="C309" s="35"/>
      <c r="D309" s="184" t="s">
        <v>350</v>
      </c>
      <c r="E309" s="35"/>
      <c r="F309" s="185" t="s">
        <v>533</v>
      </c>
      <c r="G309" s="35"/>
      <c r="H309" s="35"/>
      <c r="I309" s="186"/>
      <c r="J309" s="35"/>
      <c r="K309" s="35"/>
      <c r="L309" s="38"/>
      <c r="M309" s="187"/>
      <c r="N309" s="188"/>
      <c r="O309" s="63"/>
      <c r="P309" s="63"/>
      <c r="Q309" s="63"/>
      <c r="R309" s="63"/>
      <c r="S309" s="63"/>
      <c r="T309" s="64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T309" s="16" t="s">
        <v>350</v>
      </c>
      <c r="AU309" s="16" t="s">
        <v>82</v>
      </c>
    </row>
    <row r="310" spans="1:65" s="2" customFormat="1" ht="48.75">
      <c r="A310" s="33"/>
      <c r="B310" s="34"/>
      <c r="C310" s="35"/>
      <c r="D310" s="184" t="s">
        <v>352</v>
      </c>
      <c r="E310" s="35"/>
      <c r="F310" s="189" t="s">
        <v>535</v>
      </c>
      <c r="G310" s="35"/>
      <c r="H310" s="35"/>
      <c r="I310" s="186"/>
      <c r="J310" s="35"/>
      <c r="K310" s="35"/>
      <c r="L310" s="38"/>
      <c r="M310" s="187"/>
      <c r="N310" s="188"/>
      <c r="O310" s="63"/>
      <c r="P310" s="63"/>
      <c r="Q310" s="63"/>
      <c r="R310" s="63"/>
      <c r="S310" s="63"/>
      <c r="T310" s="64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T310" s="16" t="s">
        <v>352</v>
      </c>
      <c r="AU310" s="16" t="s">
        <v>82</v>
      </c>
    </row>
    <row r="311" spans="1:65" s="2" customFormat="1" ht="19.5">
      <c r="A311" s="33"/>
      <c r="B311" s="34"/>
      <c r="C311" s="35"/>
      <c r="D311" s="184" t="s">
        <v>354</v>
      </c>
      <c r="E311" s="35"/>
      <c r="F311" s="189" t="s">
        <v>536</v>
      </c>
      <c r="G311" s="35"/>
      <c r="H311" s="35"/>
      <c r="I311" s="186"/>
      <c r="J311" s="35"/>
      <c r="K311" s="35"/>
      <c r="L311" s="38"/>
      <c r="M311" s="187"/>
      <c r="N311" s="188"/>
      <c r="O311" s="63"/>
      <c r="P311" s="63"/>
      <c r="Q311" s="63"/>
      <c r="R311" s="63"/>
      <c r="S311" s="63"/>
      <c r="T311" s="64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T311" s="16" t="s">
        <v>354</v>
      </c>
      <c r="AU311" s="16" t="s">
        <v>82</v>
      </c>
    </row>
    <row r="312" spans="1:65" s="13" customFormat="1" ht="11.25">
      <c r="B312" s="190"/>
      <c r="C312" s="191"/>
      <c r="D312" s="184" t="s">
        <v>356</v>
      </c>
      <c r="E312" s="192" t="s">
        <v>19</v>
      </c>
      <c r="F312" s="193" t="s">
        <v>537</v>
      </c>
      <c r="G312" s="191"/>
      <c r="H312" s="194">
        <v>40</v>
      </c>
      <c r="I312" s="195"/>
      <c r="J312" s="191"/>
      <c r="K312" s="191"/>
      <c r="L312" s="196"/>
      <c r="M312" s="197"/>
      <c r="N312" s="198"/>
      <c r="O312" s="198"/>
      <c r="P312" s="198"/>
      <c r="Q312" s="198"/>
      <c r="R312" s="198"/>
      <c r="S312" s="198"/>
      <c r="T312" s="199"/>
      <c r="AT312" s="200" t="s">
        <v>356</v>
      </c>
      <c r="AU312" s="200" t="s">
        <v>82</v>
      </c>
      <c r="AV312" s="13" t="s">
        <v>82</v>
      </c>
      <c r="AW312" s="13" t="s">
        <v>32</v>
      </c>
      <c r="AX312" s="13" t="s">
        <v>12</v>
      </c>
      <c r="AY312" s="200" t="s">
        <v>342</v>
      </c>
    </row>
    <row r="313" spans="1:65" s="2" customFormat="1" ht="16.5" customHeight="1">
      <c r="A313" s="33"/>
      <c r="B313" s="34"/>
      <c r="C313" s="201" t="s">
        <v>538</v>
      </c>
      <c r="D313" s="201" t="s">
        <v>386</v>
      </c>
      <c r="E313" s="202" t="s">
        <v>539</v>
      </c>
      <c r="F313" s="203" t="s">
        <v>540</v>
      </c>
      <c r="G313" s="204" t="s">
        <v>488</v>
      </c>
      <c r="H313" s="205">
        <v>2.06E-2</v>
      </c>
      <c r="I313" s="206"/>
      <c r="J313" s="207">
        <f>ROUND(I313*H313,2)</f>
        <v>0</v>
      </c>
      <c r="K313" s="203" t="s">
        <v>19</v>
      </c>
      <c r="L313" s="208"/>
      <c r="M313" s="209" t="s">
        <v>19</v>
      </c>
      <c r="N313" s="210" t="s">
        <v>42</v>
      </c>
      <c r="O313" s="63"/>
      <c r="P313" s="180">
        <f>O313*H313</f>
        <v>0</v>
      </c>
      <c r="Q313" s="180">
        <v>1E-3</v>
      </c>
      <c r="R313" s="180">
        <f>Q313*H313</f>
        <v>2.0599999999999999E-5</v>
      </c>
      <c r="S313" s="180">
        <v>0</v>
      </c>
      <c r="T313" s="181">
        <f>S313*H313</f>
        <v>0</v>
      </c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R313" s="182" t="s">
        <v>389</v>
      </c>
      <c r="AT313" s="182" t="s">
        <v>386</v>
      </c>
      <c r="AU313" s="182" t="s">
        <v>82</v>
      </c>
      <c r="AY313" s="16" t="s">
        <v>342</v>
      </c>
      <c r="BE313" s="183">
        <f>IF(N313="základní",J313,0)</f>
        <v>0</v>
      </c>
      <c r="BF313" s="183">
        <f>IF(N313="snížená",J313,0)</f>
        <v>0</v>
      </c>
      <c r="BG313" s="183">
        <f>IF(N313="zákl. přenesená",J313,0)</f>
        <v>0</v>
      </c>
      <c r="BH313" s="183">
        <f>IF(N313="sníž. přenesená",J313,0)</f>
        <v>0</v>
      </c>
      <c r="BI313" s="183">
        <f>IF(N313="nulová",J313,0)</f>
        <v>0</v>
      </c>
      <c r="BJ313" s="16" t="s">
        <v>75</v>
      </c>
      <c r="BK313" s="183">
        <f>ROUND(I313*H313,2)</f>
        <v>0</v>
      </c>
      <c r="BL313" s="16" t="s">
        <v>133</v>
      </c>
      <c r="BM313" s="182" t="s">
        <v>541</v>
      </c>
    </row>
    <row r="314" spans="1:65" s="2" customFormat="1" ht="19.5">
      <c r="A314" s="33"/>
      <c r="B314" s="34"/>
      <c r="C314" s="35"/>
      <c r="D314" s="184" t="s">
        <v>350</v>
      </c>
      <c r="E314" s="35"/>
      <c r="F314" s="185" t="s">
        <v>542</v>
      </c>
      <c r="G314" s="35"/>
      <c r="H314" s="35"/>
      <c r="I314" s="186"/>
      <c r="J314" s="35"/>
      <c r="K314" s="35"/>
      <c r="L314" s="38"/>
      <c r="M314" s="187"/>
      <c r="N314" s="188"/>
      <c r="O314" s="63"/>
      <c r="P314" s="63"/>
      <c r="Q314" s="63"/>
      <c r="R314" s="63"/>
      <c r="S314" s="63"/>
      <c r="T314" s="64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T314" s="16" t="s">
        <v>350</v>
      </c>
      <c r="AU314" s="16" t="s">
        <v>82</v>
      </c>
    </row>
    <row r="315" spans="1:65" s="2" customFormat="1" ht="19.5">
      <c r="A315" s="33"/>
      <c r="B315" s="34"/>
      <c r="C315" s="35"/>
      <c r="D315" s="184" t="s">
        <v>354</v>
      </c>
      <c r="E315" s="35"/>
      <c r="F315" s="189" t="s">
        <v>543</v>
      </c>
      <c r="G315" s="35"/>
      <c r="H315" s="35"/>
      <c r="I315" s="186"/>
      <c r="J315" s="35"/>
      <c r="K315" s="35"/>
      <c r="L315" s="38"/>
      <c r="M315" s="187"/>
      <c r="N315" s="188"/>
      <c r="O315" s="63"/>
      <c r="P315" s="63"/>
      <c r="Q315" s="63"/>
      <c r="R315" s="63"/>
      <c r="S315" s="63"/>
      <c r="T315" s="64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T315" s="16" t="s">
        <v>354</v>
      </c>
      <c r="AU315" s="16" t="s">
        <v>82</v>
      </c>
    </row>
    <row r="316" spans="1:65" s="13" customFormat="1" ht="11.25">
      <c r="B316" s="190"/>
      <c r="C316" s="191"/>
      <c r="D316" s="184" t="s">
        <v>356</v>
      </c>
      <c r="E316" s="192" t="s">
        <v>19</v>
      </c>
      <c r="F316" s="193" t="s">
        <v>544</v>
      </c>
      <c r="G316" s="191"/>
      <c r="H316" s="194">
        <v>2.06E-2</v>
      </c>
      <c r="I316" s="195"/>
      <c r="J316" s="191"/>
      <c r="K316" s="191"/>
      <c r="L316" s="196"/>
      <c r="M316" s="197"/>
      <c r="N316" s="198"/>
      <c r="O316" s="198"/>
      <c r="P316" s="198"/>
      <c r="Q316" s="198"/>
      <c r="R316" s="198"/>
      <c r="S316" s="198"/>
      <c r="T316" s="199"/>
      <c r="AT316" s="200" t="s">
        <v>356</v>
      </c>
      <c r="AU316" s="200" t="s">
        <v>82</v>
      </c>
      <c r="AV316" s="13" t="s">
        <v>82</v>
      </c>
      <c r="AW316" s="13" t="s">
        <v>32</v>
      </c>
      <c r="AX316" s="13" t="s">
        <v>12</v>
      </c>
      <c r="AY316" s="200" t="s">
        <v>342</v>
      </c>
    </row>
    <row r="317" spans="1:65" s="2" customFormat="1" ht="16.5" customHeight="1">
      <c r="A317" s="33"/>
      <c r="B317" s="34"/>
      <c r="C317" s="201" t="s">
        <v>545</v>
      </c>
      <c r="D317" s="201" t="s">
        <v>386</v>
      </c>
      <c r="E317" s="202" t="s">
        <v>546</v>
      </c>
      <c r="F317" s="203" t="s">
        <v>547</v>
      </c>
      <c r="G317" s="204" t="s">
        <v>488</v>
      </c>
      <c r="H317" s="205">
        <v>2.06E-2</v>
      </c>
      <c r="I317" s="206"/>
      <c r="J317" s="207">
        <f>ROUND(I317*H317,2)</f>
        <v>0</v>
      </c>
      <c r="K317" s="203" t="s">
        <v>19</v>
      </c>
      <c r="L317" s="208"/>
      <c r="M317" s="209" t="s">
        <v>19</v>
      </c>
      <c r="N317" s="210" t="s">
        <v>42</v>
      </c>
      <c r="O317" s="63"/>
      <c r="P317" s="180">
        <f>O317*H317</f>
        <v>0</v>
      </c>
      <c r="Q317" s="180">
        <v>1E-3</v>
      </c>
      <c r="R317" s="180">
        <f>Q317*H317</f>
        <v>2.0599999999999999E-5</v>
      </c>
      <c r="S317" s="180">
        <v>0</v>
      </c>
      <c r="T317" s="181">
        <f>S317*H317</f>
        <v>0</v>
      </c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R317" s="182" t="s">
        <v>389</v>
      </c>
      <c r="AT317" s="182" t="s">
        <v>386</v>
      </c>
      <c r="AU317" s="182" t="s">
        <v>82</v>
      </c>
      <c r="AY317" s="16" t="s">
        <v>342</v>
      </c>
      <c r="BE317" s="183">
        <f>IF(N317="základní",J317,0)</f>
        <v>0</v>
      </c>
      <c r="BF317" s="183">
        <f>IF(N317="snížená",J317,0)</f>
        <v>0</v>
      </c>
      <c r="BG317" s="183">
        <f>IF(N317="zákl. přenesená",J317,0)</f>
        <v>0</v>
      </c>
      <c r="BH317" s="183">
        <f>IF(N317="sníž. přenesená",J317,0)</f>
        <v>0</v>
      </c>
      <c r="BI317" s="183">
        <f>IF(N317="nulová",J317,0)</f>
        <v>0</v>
      </c>
      <c r="BJ317" s="16" t="s">
        <v>75</v>
      </c>
      <c r="BK317" s="183">
        <f>ROUND(I317*H317,2)</f>
        <v>0</v>
      </c>
      <c r="BL317" s="16" t="s">
        <v>133</v>
      </c>
      <c r="BM317" s="182" t="s">
        <v>548</v>
      </c>
    </row>
    <row r="318" spans="1:65" s="2" customFormat="1" ht="19.5">
      <c r="A318" s="33"/>
      <c r="B318" s="34"/>
      <c r="C318" s="35"/>
      <c r="D318" s="184" t="s">
        <v>350</v>
      </c>
      <c r="E318" s="35"/>
      <c r="F318" s="185" t="s">
        <v>549</v>
      </c>
      <c r="G318" s="35"/>
      <c r="H318" s="35"/>
      <c r="I318" s="186"/>
      <c r="J318" s="35"/>
      <c r="K318" s="35"/>
      <c r="L318" s="38"/>
      <c r="M318" s="187"/>
      <c r="N318" s="188"/>
      <c r="O318" s="63"/>
      <c r="P318" s="63"/>
      <c r="Q318" s="63"/>
      <c r="R318" s="63"/>
      <c r="S318" s="63"/>
      <c r="T318" s="64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T318" s="16" t="s">
        <v>350</v>
      </c>
      <c r="AU318" s="16" t="s">
        <v>82</v>
      </c>
    </row>
    <row r="319" spans="1:65" s="2" customFormat="1" ht="19.5">
      <c r="A319" s="33"/>
      <c r="B319" s="34"/>
      <c r="C319" s="35"/>
      <c r="D319" s="184" t="s">
        <v>354</v>
      </c>
      <c r="E319" s="35"/>
      <c r="F319" s="189" t="s">
        <v>550</v>
      </c>
      <c r="G319" s="35"/>
      <c r="H319" s="35"/>
      <c r="I319" s="186"/>
      <c r="J319" s="35"/>
      <c r="K319" s="35"/>
      <c r="L319" s="38"/>
      <c r="M319" s="187"/>
      <c r="N319" s="188"/>
      <c r="O319" s="63"/>
      <c r="P319" s="63"/>
      <c r="Q319" s="63"/>
      <c r="R319" s="63"/>
      <c r="S319" s="63"/>
      <c r="T319" s="64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T319" s="16" t="s">
        <v>354</v>
      </c>
      <c r="AU319" s="16" t="s">
        <v>82</v>
      </c>
    </row>
    <row r="320" spans="1:65" s="13" customFormat="1" ht="11.25">
      <c r="B320" s="190"/>
      <c r="C320" s="191"/>
      <c r="D320" s="184" t="s">
        <v>356</v>
      </c>
      <c r="E320" s="192" t="s">
        <v>19</v>
      </c>
      <c r="F320" s="193" t="s">
        <v>544</v>
      </c>
      <c r="G320" s="191"/>
      <c r="H320" s="194">
        <v>2.06E-2</v>
      </c>
      <c r="I320" s="195"/>
      <c r="J320" s="191"/>
      <c r="K320" s="191"/>
      <c r="L320" s="196"/>
      <c r="M320" s="197"/>
      <c r="N320" s="198"/>
      <c r="O320" s="198"/>
      <c r="P320" s="198"/>
      <c r="Q320" s="198"/>
      <c r="R320" s="198"/>
      <c r="S320" s="198"/>
      <c r="T320" s="199"/>
      <c r="AT320" s="200" t="s">
        <v>356</v>
      </c>
      <c r="AU320" s="200" t="s">
        <v>82</v>
      </c>
      <c r="AV320" s="13" t="s">
        <v>82</v>
      </c>
      <c r="AW320" s="13" t="s">
        <v>32</v>
      </c>
      <c r="AX320" s="13" t="s">
        <v>12</v>
      </c>
      <c r="AY320" s="200" t="s">
        <v>342</v>
      </c>
    </row>
    <row r="321" spans="1:65" s="12" customFormat="1" ht="22.9" customHeight="1">
      <c r="B321" s="155"/>
      <c r="C321" s="156"/>
      <c r="D321" s="157" t="s">
        <v>70</v>
      </c>
      <c r="E321" s="169" t="s">
        <v>551</v>
      </c>
      <c r="F321" s="169" t="s">
        <v>552</v>
      </c>
      <c r="G321" s="156"/>
      <c r="H321" s="156"/>
      <c r="I321" s="159"/>
      <c r="J321" s="170">
        <f>BK321</f>
        <v>0</v>
      </c>
      <c r="K321" s="156"/>
      <c r="L321" s="161"/>
      <c r="M321" s="162"/>
      <c r="N321" s="163"/>
      <c r="O321" s="163"/>
      <c r="P321" s="164">
        <f>SUM(P322:P354)</f>
        <v>0</v>
      </c>
      <c r="Q321" s="163"/>
      <c r="R321" s="164">
        <f>SUM(R322:R354)</f>
        <v>1.0272013870000001</v>
      </c>
      <c r="S321" s="163"/>
      <c r="T321" s="165">
        <f>SUM(T322:T354)</f>
        <v>0</v>
      </c>
      <c r="AR321" s="166" t="s">
        <v>75</v>
      </c>
      <c r="AT321" s="167" t="s">
        <v>70</v>
      </c>
      <c r="AU321" s="167" t="s">
        <v>75</v>
      </c>
      <c r="AY321" s="166" t="s">
        <v>342</v>
      </c>
      <c r="BK321" s="168">
        <f>SUM(BK322:BK354)</f>
        <v>0</v>
      </c>
    </row>
    <row r="322" spans="1:65" s="2" customFormat="1" ht="33" customHeight="1">
      <c r="A322" s="33"/>
      <c r="B322" s="34"/>
      <c r="C322" s="171" t="s">
        <v>553</v>
      </c>
      <c r="D322" s="171" t="s">
        <v>345</v>
      </c>
      <c r="E322" s="172" t="s">
        <v>455</v>
      </c>
      <c r="F322" s="173" t="s">
        <v>456</v>
      </c>
      <c r="G322" s="174" t="s">
        <v>85</v>
      </c>
      <c r="H322" s="175">
        <v>99.43</v>
      </c>
      <c r="I322" s="176"/>
      <c r="J322" s="177">
        <f>ROUND(I322*H322,2)</f>
        <v>0</v>
      </c>
      <c r="K322" s="173" t="s">
        <v>348</v>
      </c>
      <c r="L322" s="38"/>
      <c r="M322" s="178" t="s">
        <v>19</v>
      </c>
      <c r="N322" s="179" t="s">
        <v>42</v>
      </c>
      <c r="O322" s="63"/>
      <c r="P322" s="180">
        <f>O322*H322</f>
        <v>0</v>
      </c>
      <c r="Q322" s="180">
        <v>0</v>
      </c>
      <c r="R322" s="180">
        <f>Q322*H322</f>
        <v>0</v>
      </c>
      <c r="S322" s="180">
        <v>0</v>
      </c>
      <c r="T322" s="181">
        <f>S322*H322</f>
        <v>0</v>
      </c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R322" s="182" t="s">
        <v>133</v>
      </c>
      <c r="AT322" s="182" t="s">
        <v>345</v>
      </c>
      <c r="AU322" s="182" t="s">
        <v>82</v>
      </c>
      <c r="AY322" s="16" t="s">
        <v>342</v>
      </c>
      <c r="BE322" s="183">
        <f>IF(N322="základní",J322,0)</f>
        <v>0</v>
      </c>
      <c r="BF322" s="183">
        <f>IF(N322="snížená",J322,0)</f>
        <v>0</v>
      </c>
      <c r="BG322" s="183">
        <f>IF(N322="zákl. přenesená",J322,0)</f>
        <v>0</v>
      </c>
      <c r="BH322" s="183">
        <f>IF(N322="sníž. přenesená",J322,0)</f>
        <v>0</v>
      </c>
      <c r="BI322" s="183">
        <f>IF(N322="nulová",J322,0)</f>
        <v>0</v>
      </c>
      <c r="BJ322" s="16" t="s">
        <v>75</v>
      </c>
      <c r="BK322" s="183">
        <f>ROUND(I322*H322,2)</f>
        <v>0</v>
      </c>
      <c r="BL322" s="16" t="s">
        <v>133</v>
      </c>
      <c r="BM322" s="182" t="s">
        <v>554</v>
      </c>
    </row>
    <row r="323" spans="1:65" s="2" customFormat="1" ht="11.25">
      <c r="A323" s="33"/>
      <c r="B323" s="34"/>
      <c r="C323" s="35"/>
      <c r="D323" s="184" t="s">
        <v>350</v>
      </c>
      <c r="E323" s="35"/>
      <c r="F323" s="185" t="s">
        <v>458</v>
      </c>
      <c r="G323" s="35"/>
      <c r="H323" s="35"/>
      <c r="I323" s="186"/>
      <c r="J323" s="35"/>
      <c r="K323" s="35"/>
      <c r="L323" s="38"/>
      <c r="M323" s="187"/>
      <c r="N323" s="188"/>
      <c r="O323" s="63"/>
      <c r="P323" s="63"/>
      <c r="Q323" s="63"/>
      <c r="R323" s="63"/>
      <c r="S323" s="63"/>
      <c r="T323" s="64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T323" s="16" t="s">
        <v>350</v>
      </c>
      <c r="AU323" s="16" t="s">
        <v>82</v>
      </c>
    </row>
    <row r="324" spans="1:65" s="2" customFormat="1" ht="68.25">
      <c r="A324" s="33"/>
      <c r="B324" s="34"/>
      <c r="C324" s="35"/>
      <c r="D324" s="184" t="s">
        <v>352</v>
      </c>
      <c r="E324" s="35"/>
      <c r="F324" s="189" t="s">
        <v>353</v>
      </c>
      <c r="G324" s="35"/>
      <c r="H324" s="35"/>
      <c r="I324" s="186"/>
      <c r="J324" s="35"/>
      <c r="K324" s="35"/>
      <c r="L324" s="38"/>
      <c r="M324" s="187"/>
      <c r="N324" s="188"/>
      <c r="O324" s="63"/>
      <c r="P324" s="63"/>
      <c r="Q324" s="63"/>
      <c r="R324" s="63"/>
      <c r="S324" s="63"/>
      <c r="T324" s="64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T324" s="16" t="s">
        <v>352</v>
      </c>
      <c r="AU324" s="16" t="s">
        <v>82</v>
      </c>
    </row>
    <row r="325" spans="1:65" s="2" customFormat="1" ht="19.5">
      <c r="A325" s="33"/>
      <c r="B325" s="34"/>
      <c r="C325" s="35"/>
      <c r="D325" s="184" t="s">
        <v>354</v>
      </c>
      <c r="E325" s="35"/>
      <c r="F325" s="189" t="s">
        <v>555</v>
      </c>
      <c r="G325" s="35"/>
      <c r="H325" s="35"/>
      <c r="I325" s="186"/>
      <c r="J325" s="35"/>
      <c r="K325" s="35"/>
      <c r="L325" s="38"/>
      <c r="M325" s="187"/>
      <c r="N325" s="188"/>
      <c r="O325" s="63"/>
      <c r="P325" s="63"/>
      <c r="Q325" s="63"/>
      <c r="R325" s="63"/>
      <c r="S325" s="63"/>
      <c r="T325" s="64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T325" s="16" t="s">
        <v>354</v>
      </c>
      <c r="AU325" s="16" t="s">
        <v>82</v>
      </c>
    </row>
    <row r="326" spans="1:65" s="13" customFormat="1" ht="11.25">
      <c r="B326" s="190"/>
      <c r="C326" s="191"/>
      <c r="D326" s="184" t="s">
        <v>356</v>
      </c>
      <c r="E326" s="192" t="s">
        <v>19</v>
      </c>
      <c r="F326" s="193" t="s">
        <v>556</v>
      </c>
      <c r="G326" s="191"/>
      <c r="H326" s="194">
        <v>99.43</v>
      </c>
      <c r="I326" s="195"/>
      <c r="J326" s="191"/>
      <c r="K326" s="191"/>
      <c r="L326" s="196"/>
      <c r="M326" s="197"/>
      <c r="N326" s="198"/>
      <c r="O326" s="198"/>
      <c r="P326" s="198"/>
      <c r="Q326" s="198"/>
      <c r="R326" s="198"/>
      <c r="S326" s="198"/>
      <c r="T326" s="199"/>
      <c r="AT326" s="200" t="s">
        <v>356</v>
      </c>
      <c r="AU326" s="200" t="s">
        <v>82</v>
      </c>
      <c r="AV326" s="13" t="s">
        <v>82</v>
      </c>
      <c r="AW326" s="13" t="s">
        <v>32</v>
      </c>
      <c r="AX326" s="13" t="s">
        <v>12</v>
      </c>
      <c r="AY326" s="200" t="s">
        <v>342</v>
      </c>
    </row>
    <row r="327" spans="1:65" s="2" customFormat="1" ht="24">
      <c r="A327" s="33"/>
      <c r="B327" s="34"/>
      <c r="C327" s="171" t="s">
        <v>155</v>
      </c>
      <c r="D327" s="171" t="s">
        <v>345</v>
      </c>
      <c r="E327" s="172" t="s">
        <v>557</v>
      </c>
      <c r="F327" s="173" t="s">
        <v>558</v>
      </c>
      <c r="G327" s="174" t="s">
        <v>479</v>
      </c>
      <c r="H327" s="175">
        <v>2.9829000000000001E-3</v>
      </c>
      <c r="I327" s="176"/>
      <c r="J327" s="177">
        <f>ROUND(I327*H327,2)</f>
        <v>0</v>
      </c>
      <c r="K327" s="173" t="s">
        <v>348</v>
      </c>
      <c r="L327" s="38"/>
      <c r="M327" s="178" t="s">
        <v>19</v>
      </c>
      <c r="N327" s="179" t="s">
        <v>42</v>
      </c>
      <c r="O327" s="63"/>
      <c r="P327" s="180">
        <f>O327*H327</f>
        <v>0</v>
      </c>
      <c r="Q327" s="180">
        <v>0</v>
      </c>
      <c r="R327" s="180">
        <f>Q327*H327</f>
        <v>0</v>
      </c>
      <c r="S327" s="180">
        <v>0</v>
      </c>
      <c r="T327" s="181">
        <f>S327*H327</f>
        <v>0</v>
      </c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R327" s="182" t="s">
        <v>133</v>
      </c>
      <c r="AT327" s="182" t="s">
        <v>345</v>
      </c>
      <c r="AU327" s="182" t="s">
        <v>82</v>
      </c>
      <c r="AY327" s="16" t="s">
        <v>342</v>
      </c>
      <c r="BE327" s="183">
        <f>IF(N327="základní",J327,0)</f>
        <v>0</v>
      </c>
      <c r="BF327" s="183">
        <f>IF(N327="snížená",J327,0)</f>
        <v>0</v>
      </c>
      <c r="BG327" s="183">
        <f>IF(N327="zákl. přenesená",J327,0)</f>
        <v>0</v>
      </c>
      <c r="BH327" s="183">
        <f>IF(N327="sníž. přenesená",J327,0)</f>
        <v>0</v>
      </c>
      <c r="BI327" s="183">
        <f>IF(N327="nulová",J327,0)</f>
        <v>0</v>
      </c>
      <c r="BJ327" s="16" t="s">
        <v>75</v>
      </c>
      <c r="BK327" s="183">
        <f>ROUND(I327*H327,2)</f>
        <v>0</v>
      </c>
      <c r="BL327" s="16" t="s">
        <v>133</v>
      </c>
      <c r="BM327" s="182" t="s">
        <v>559</v>
      </c>
    </row>
    <row r="328" spans="1:65" s="2" customFormat="1" ht="19.5">
      <c r="A328" s="33"/>
      <c r="B328" s="34"/>
      <c r="C328" s="35"/>
      <c r="D328" s="184" t="s">
        <v>350</v>
      </c>
      <c r="E328" s="35"/>
      <c r="F328" s="185" t="s">
        <v>560</v>
      </c>
      <c r="G328" s="35"/>
      <c r="H328" s="35"/>
      <c r="I328" s="186"/>
      <c r="J328" s="35"/>
      <c r="K328" s="35"/>
      <c r="L328" s="38"/>
      <c r="M328" s="187"/>
      <c r="N328" s="188"/>
      <c r="O328" s="63"/>
      <c r="P328" s="63"/>
      <c r="Q328" s="63"/>
      <c r="R328" s="63"/>
      <c r="S328" s="63"/>
      <c r="T328" s="64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T328" s="16" t="s">
        <v>350</v>
      </c>
      <c r="AU328" s="16" t="s">
        <v>82</v>
      </c>
    </row>
    <row r="329" spans="1:65" s="2" customFormat="1" ht="68.25">
      <c r="A329" s="33"/>
      <c r="B329" s="34"/>
      <c r="C329" s="35"/>
      <c r="D329" s="184" t="s">
        <v>352</v>
      </c>
      <c r="E329" s="35"/>
      <c r="F329" s="189" t="s">
        <v>482</v>
      </c>
      <c r="G329" s="35"/>
      <c r="H329" s="35"/>
      <c r="I329" s="186"/>
      <c r="J329" s="35"/>
      <c r="K329" s="35"/>
      <c r="L329" s="38"/>
      <c r="M329" s="187"/>
      <c r="N329" s="188"/>
      <c r="O329" s="63"/>
      <c r="P329" s="63"/>
      <c r="Q329" s="63"/>
      <c r="R329" s="63"/>
      <c r="S329" s="63"/>
      <c r="T329" s="64"/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T329" s="16" t="s">
        <v>352</v>
      </c>
      <c r="AU329" s="16" t="s">
        <v>82</v>
      </c>
    </row>
    <row r="330" spans="1:65" s="2" customFormat="1" ht="19.5">
      <c r="A330" s="33"/>
      <c r="B330" s="34"/>
      <c r="C330" s="35"/>
      <c r="D330" s="184" t="s">
        <v>354</v>
      </c>
      <c r="E330" s="35"/>
      <c r="F330" s="189" t="s">
        <v>561</v>
      </c>
      <c r="G330" s="35"/>
      <c r="H330" s="35"/>
      <c r="I330" s="186"/>
      <c r="J330" s="35"/>
      <c r="K330" s="35"/>
      <c r="L330" s="38"/>
      <c r="M330" s="187"/>
      <c r="N330" s="188"/>
      <c r="O330" s="63"/>
      <c r="P330" s="63"/>
      <c r="Q330" s="63"/>
      <c r="R330" s="63"/>
      <c r="S330" s="63"/>
      <c r="T330" s="64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T330" s="16" t="s">
        <v>354</v>
      </c>
      <c r="AU330" s="16" t="s">
        <v>82</v>
      </c>
    </row>
    <row r="331" spans="1:65" s="13" customFormat="1" ht="11.25">
      <c r="B331" s="190"/>
      <c r="C331" s="191"/>
      <c r="D331" s="184" t="s">
        <v>356</v>
      </c>
      <c r="E331" s="192" t="s">
        <v>19</v>
      </c>
      <c r="F331" s="193" t="s">
        <v>562</v>
      </c>
      <c r="G331" s="191"/>
      <c r="H331" s="194">
        <v>2.9829000000000001E-3</v>
      </c>
      <c r="I331" s="195"/>
      <c r="J331" s="191"/>
      <c r="K331" s="191"/>
      <c r="L331" s="196"/>
      <c r="M331" s="197"/>
      <c r="N331" s="198"/>
      <c r="O331" s="198"/>
      <c r="P331" s="198"/>
      <c r="Q331" s="198"/>
      <c r="R331" s="198"/>
      <c r="S331" s="198"/>
      <c r="T331" s="199"/>
      <c r="AT331" s="200" t="s">
        <v>356</v>
      </c>
      <c r="AU331" s="200" t="s">
        <v>82</v>
      </c>
      <c r="AV331" s="13" t="s">
        <v>82</v>
      </c>
      <c r="AW331" s="13" t="s">
        <v>32</v>
      </c>
      <c r="AX331" s="13" t="s">
        <v>12</v>
      </c>
      <c r="AY331" s="200" t="s">
        <v>342</v>
      </c>
    </row>
    <row r="332" spans="1:65" s="2" customFormat="1" ht="16.5" customHeight="1">
      <c r="A332" s="33"/>
      <c r="B332" s="34"/>
      <c r="C332" s="201" t="s">
        <v>563</v>
      </c>
      <c r="D332" s="201" t="s">
        <v>386</v>
      </c>
      <c r="E332" s="202" t="s">
        <v>486</v>
      </c>
      <c r="F332" s="203" t="s">
        <v>487</v>
      </c>
      <c r="G332" s="204" t="s">
        <v>488</v>
      </c>
      <c r="H332" s="205">
        <v>3.072387</v>
      </c>
      <c r="I332" s="206"/>
      <c r="J332" s="207">
        <f>ROUND(I332*H332,2)</f>
        <v>0</v>
      </c>
      <c r="K332" s="203" t="s">
        <v>19</v>
      </c>
      <c r="L332" s="208"/>
      <c r="M332" s="209" t="s">
        <v>19</v>
      </c>
      <c r="N332" s="210" t="s">
        <v>42</v>
      </c>
      <c r="O332" s="63"/>
      <c r="P332" s="180">
        <f>O332*H332</f>
        <v>0</v>
      </c>
      <c r="Q332" s="180">
        <v>1E-3</v>
      </c>
      <c r="R332" s="180">
        <f>Q332*H332</f>
        <v>3.0723870000000002E-3</v>
      </c>
      <c r="S332" s="180">
        <v>0</v>
      </c>
      <c r="T332" s="181">
        <f>S332*H332</f>
        <v>0</v>
      </c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R332" s="182" t="s">
        <v>389</v>
      </c>
      <c r="AT332" s="182" t="s">
        <v>386</v>
      </c>
      <c r="AU332" s="182" t="s">
        <v>82</v>
      </c>
      <c r="AY332" s="16" t="s">
        <v>342</v>
      </c>
      <c r="BE332" s="183">
        <f>IF(N332="základní",J332,0)</f>
        <v>0</v>
      </c>
      <c r="BF332" s="183">
        <f>IF(N332="snížená",J332,0)</f>
        <v>0</v>
      </c>
      <c r="BG332" s="183">
        <f>IF(N332="zákl. přenesená",J332,0)</f>
        <v>0</v>
      </c>
      <c r="BH332" s="183">
        <f>IF(N332="sníž. přenesená",J332,0)</f>
        <v>0</v>
      </c>
      <c r="BI332" s="183">
        <f>IF(N332="nulová",J332,0)</f>
        <v>0</v>
      </c>
      <c r="BJ332" s="16" t="s">
        <v>75</v>
      </c>
      <c r="BK332" s="183">
        <f>ROUND(I332*H332,2)</f>
        <v>0</v>
      </c>
      <c r="BL332" s="16" t="s">
        <v>133</v>
      </c>
      <c r="BM332" s="182" t="s">
        <v>564</v>
      </c>
    </row>
    <row r="333" spans="1:65" s="2" customFormat="1" ht="11.25">
      <c r="A333" s="33"/>
      <c r="B333" s="34"/>
      <c r="C333" s="35"/>
      <c r="D333" s="184" t="s">
        <v>350</v>
      </c>
      <c r="E333" s="35"/>
      <c r="F333" s="185" t="s">
        <v>490</v>
      </c>
      <c r="G333" s="35"/>
      <c r="H333" s="35"/>
      <c r="I333" s="186"/>
      <c r="J333" s="35"/>
      <c r="K333" s="35"/>
      <c r="L333" s="38"/>
      <c r="M333" s="187"/>
      <c r="N333" s="188"/>
      <c r="O333" s="63"/>
      <c r="P333" s="63"/>
      <c r="Q333" s="63"/>
      <c r="R333" s="63"/>
      <c r="S333" s="63"/>
      <c r="T333" s="64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T333" s="16" t="s">
        <v>350</v>
      </c>
      <c r="AU333" s="16" t="s">
        <v>82</v>
      </c>
    </row>
    <row r="334" spans="1:65" s="2" customFormat="1" ht="19.5">
      <c r="A334" s="33"/>
      <c r="B334" s="34"/>
      <c r="C334" s="35"/>
      <c r="D334" s="184" t="s">
        <v>354</v>
      </c>
      <c r="E334" s="35"/>
      <c r="F334" s="189" t="s">
        <v>565</v>
      </c>
      <c r="G334" s="35"/>
      <c r="H334" s="35"/>
      <c r="I334" s="186"/>
      <c r="J334" s="35"/>
      <c r="K334" s="35"/>
      <c r="L334" s="38"/>
      <c r="M334" s="187"/>
      <c r="N334" s="188"/>
      <c r="O334" s="63"/>
      <c r="P334" s="63"/>
      <c r="Q334" s="63"/>
      <c r="R334" s="63"/>
      <c r="S334" s="63"/>
      <c r="T334" s="64"/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T334" s="16" t="s">
        <v>354</v>
      </c>
      <c r="AU334" s="16" t="s">
        <v>82</v>
      </c>
    </row>
    <row r="335" spans="1:65" s="13" customFormat="1" ht="11.25">
      <c r="B335" s="190"/>
      <c r="C335" s="191"/>
      <c r="D335" s="184" t="s">
        <v>356</v>
      </c>
      <c r="E335" s="192" t="s">
        <v>19</v>
      </c>
      <c r="F335" s="193" t="s">
        <v>566</v>
      </c>
      <c r="G335" s="191"/>
      <c r="H335" s="194">
        <v>3.072387</v>
      </c>
      <c r="I335" s="195"/>
      <c r="J335" s="191"/>
      <c r="K335" s="191"/>
      <c r="L335" s="196"/>
      <c r="M335" s="197"/>
      <c r="N335" s="198"/>
      <c r="O335" s="198"/>
      <c r="P335" s="198"/>
      <c r="Q335" s="198"/>
      <c r="R335" s="198"/>
      <c r="S335" s="198"/>
      <c r="T335" s="199"/>
      <c r="AT335" s="200" t="s">
        <v>356</v>
      </c>
      <c r="AU335" s="200" t="s">
        <v>82</v>
      </c>
      <c r="AV335" s="13" t="s">
        <v>82</v>
      </c>
      <c r="AW335" s="13" t="s">
        <v>32</v>
      </c>
      <c r="AX335" s="13" t="s">
        <v>12</v>
      </c>
      <c r="AY335" s="200" t="s">
        <v>342</v>
      </c>
    </row>
    <row r="336" spans="1:65" s="2" customFormat="1" ht="33" customHeight="1">
      <c r="A336" s="33"/>
      <c r="B336" s="34"/>
      <c r="C336" s="171" t="s">
        <v>567</v>
      </c>
      <c r="D336" s="171" t="s">
        <v>345</v>
      </c>
      <c r="E336" s="172" t="s">
        <v>568</v>
      </c>
      <c r="F336" s="173" t="s">
        <v>569</v>
      </c>
      <c r="G336" s="174" t="s">
        <v>85</v>
      </c>
      <c r="H336" s="175">
        <v>505.3</v>
      </c>
      <c r="I336" s="176"/>
      <c r="J336" s="177">
        <f>ROUND(I336*H336,2)</f>
        <v>0</v>
      </c>
      <c r="K336" s="173" t="s">
        <v>348</v>
      </c>
      <c r="L336" s="38"/>
      <c r="M336" s="178" t="s">
        <v>19</v>
      </c>
      <c r="N336" s="179" t="s">
        <v>42</v>
      </c>
      <c r="O336" s="63"/>
      <c r="P336" s="180">
        <f>O336*H336</f>
        <v>0</v>
      </c>
      <c r="Q336" s="180">
        <v>0</v>
      </c>
      <c r="R336" s="180">
        <f>Q336*H336</f>
        <v>0</v>
      </c>
      <c r="S336" s="180">
        <v>0</v>
      </c>
      <c r="T336" s="181">
        <f>S336*H336</f>
        <v>0</v>
      </c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R336" s="182" t="s">
        <v>133</v>
      </c>
      <c r="AT336" s="182" t="s">
        <v>345</v>
      </c>
      <c r="AU336" s="182" t="s">
        <v>82</v>
      </c>
      <c r="AY336" s="16" t="s">
        <v>342</v>
      </c>
      <c r="BE336" s="183">
        <f>IF(N336="základní",J336,0)</f>
        <v>0</v>
      </c>
      <c r="BF336" s="183">
        <f>IF(N336="snížená",J336,0)</f>
        <v>0</v>
      </c>
      <c r="BG336" s="183">
        <f>IF(N336="zákl. přenesená",J336,0)</f>
        <v>0</v>
      </c>
      <c r="BH336" s="183">
        <f>IF(N336="sníž. přenesená",J336,0)</f>
        <v>0</v>
      </c>
      <c r="BI336" s="183">
        <f>IF(N336="nulová",J336,0)</f>
        <v>0</v>
      </c>
      <c r="BJ336" s="16" t="s">
        <v>75</v>
      </c>
      <c r="BK336" s="183">
        <f>ROUND(I336*H336,2)</f>
        <v>0</v>
      </c>
      <c r="BL336" s="16" t="s">
        <v>133</v>
      </c>
      <c r="BM336" s="182" t="s">
        <v>570</v>
      </c>
    </row>
    <row r="337" spans="1:65" s="2" customFormat="1" ht="19.5">
      <c r="A337" s="33"/>
      <c r="B337" s="34"/>
      <c r="C337" s="35"/>
      <c r="D337" s="184" t="s">
        <v>350</v>
      </c>
      <c r="E337" s="35"/>
      <c r="F337" s="185" t="s">
        <v>571</v>
      </c>
      <c r="G337" s="35"/>
      <c r="H337" s="35"/>
      <c r="I337" s="186"/>
      <c r="J337" s="35"/>
      <c r="K337" s="35"/>
      <c r="L337" s="38"/>
      <c r="M337" s="187"/>
      <c r="N337" s="188"/>
      <c r="O337" s="63"/>
      <c r="P337" s="63"/>
      <c r="Q337" s="63"/>
      <c r="R337" s="63"/>
      <c r="S337" s="63"/>
      <c r="T337" s="64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T337" s="16" t="s">
        <v>350</v>
      </c>
      <c r="AU337" s="16" t="s">
        <v>82</v>
      </c>
    </row>
    <row r="338" spans="1:65" s="2" customFormat="1" ht="97.5">
      <c r="A338" s="33"/>
      <c r="B338" s="34"/>
      <c r="C338" s="35"/>
      <c r="D338" s="184" t="s">
        <v>352</v>
      </c>
      <c r="E338" s="35"/>
      <c r="F338" s="189" t="s">
        <v>416</v>
      </c>
      <c r="G338" s="35"/>
      <c r="H338" s="35"/>
      <c r="I338" s="186"/>
      <c r="J338" s="35"/>
      <c r="K338" s="35"/>
      <c r="L338" s="38"/>
      <c r="M338" s="187"/>
      <c r="N338" s="188"/>
      <c r="O338" s="63"/>
      <c r="P338" s="63"/>
      <c r="Q338" s="63"/>
      <c r="R338" s="63"/>
      <c r="S338" s="63"/>
      <c r="T338" s="64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T338" s="16" t="s">
        <v>352</v>
      </c>
      <c r="AU338" s="16" t="s">
        <v>82</v>
      </c>
    </row>
    <row r="339" spans="1:65" s="2" customFormat="1" ht="19.5">
      <c r="A339" s="33"/>
      <c r="B339" s="34"/>
      <c r="C339" s="35"/>
      <c r="D339" s="184" t="s">
        <v>354</v>
      </c>
      <c r="E339" s="35"/>
      <c r="F339" s="189" t="s">
        <v>543</v>
      </c>
      <c r="G339" s="35"/>
      <c r="H339" s="35"/>
      <c r="I339" s="186"/>
      <c r="J339" s="35"/>
      <c r="K339" s="35"/>
      <c r="L339" s="38"/>
      <c r="M339" s="187"/>
      <c r="N339" s="188"/>
      <c r="O339" s="63"/>
      <c r="P339" s="63"/>
      <c r="Q339" s="63"/>
      <c r="R339" s="63"/>
      <c r="S339" s="63"/>
      <c r="T339" s="64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T339" s="16" t="s">
        <v>354</v>
      </c>
      <c r="AU339" s="16" t="s">
        <v>82</v>
      </c>
    </row>
    <row r="340" spans="1:65" s="13" customFormat="1" ht="11.25">
      <c r="B340" s="190"/>
      <c r="C340" s="191"/>
      <c r="D340" s="184" t="s">
        <v>356</v>
      </c>
      <c r="E340" s="192" t="s">
        <v>19</v>
      </c>
      <c r="F340" s="193" t="s">
        <v>572</v>
      </c>
      <c r="G340" s="191"/>
      <c r="H340" s="194">
        <v>505.3</v>
      </c>
      <c r="I340" s="195"/>
      <c r="J340" s="191"/>
      <c r="K340" s="191"/>
      <c r="L340" s="196"/>
      <c r="M340" s="197"/>
      <c r="N340" s="198"/>
      <c r="O340" s="198"/>
      <c r="P340" s="198"/>
      <c r="Q340" s="198"/>
      <c r="R340" s="198"/>
      <c r="S340" s="198"/>
      <c r="T340" s="199"/>
      <c r="AT340" s="200" t="s">
        <v>356</v>
      </c>
      <c r="AU340" s="200" t="s">
        <v>82</v>
      </c>
      <c r="AV340" s="13" t="s">
        <v>82</v>
      </c>
      <c r="AW340" s="13" t="s">
        <v>32</v>
      </c>
      <c r="AX340" s="13" t="s">
        <v>12</v>
      </c>
      <c r="AY340" s="200" t="s">
        <v>342</v>
      </c>
    </row>
    <row r="341" spans="1:65" s="2" customFormat="1" ht="24">
      <c r="A341" s="33"/>
      <c r="B341" s="34"/>
      <c r="C341" s="171" t="s">
        <v>573</v>
      </c>
      <c r="D341" s="171" t="s">
        <v>345</v>
      </c>
      <c r="E341" s="172" t="s">
        <v>574</v>
      </c>
      <c r="F341" s="173" t="s">
        <v>575</v>
      </c>
      <c r="G341" s="174" t="s">
        <v>85</v>
      </c>
      <c r="H341" s="175">
        <v>505.3</v>
      </c>
      <c r="I341" s="176"/>
      <c r="J341" s="177">
        <f>ROUND(I341*H341,2)</f>
        <v>0</v>
      </c>
      <c r="K341" s="173" t="s">
        <v>348</v>
      </c>
      <c r="L341" s="38"/>
      <c r="M341" s="178" t="s">
        <v>19</v>
      </c>
      <c r="N341" s="179" t="s">
        <v>42</v>
      </c>
      <c r="O341" s="63"/>
      <c r="P341" s="180">
        <f>O341*H341</f>
        <v>0</v>
      </c>
      <c r="Q341" s="180">
        <v>0</v>
      </c>
      <c r="R341" s="180">
        <f>Q341*H341</f>
        <v>0</v>
      </c>
      <c r="S341" s="180">
        <v>0</v>
      </c>
      <c r="T341" s="181">
        <f>S341*H341</f>
        <v>0</v>
      </c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R341" s="182" t="s">
        <v>133</v>
      </c>
      <c r="AT341" s="182" t="s">
        <v>345</v>
      </c>
      <c r="AU341" s="182" t="s">
        <v>82</v>
      </c>
      <c r="AY341" s="16" t="s">
        <v>342</v>
      </c>
      <c r="BE341" s="183">
        <f>IF(N341="základní",J341,0)</f>
        <v>0</v>
      </c>
      <c r="BF341" s="183">
        <f>IF(N341="snížená",J341,0)</f>
        <v>0</v>
      </c>
      <c r="BG341" s="183">
        <f>IF(N341="zákl. přenesená",J341,0)</f>
        <v>0</v>
      </c>
      <c r="BH341" s="183">
        <f>IF(N341="sníž. přenesená",J341,0)</f>
        <v>0</v>
      </c>
      <c r="BI341" s="183">
        <f>IF(N341="nulová",J341,0)</f>
        <v>0</v>
      </c>
      <c r="BJ341" s="16" t="s">
        <v>75</v>
      </c>
      <c r="BK341" s="183">
        <f>ROUND(I341*H341,2)</f>
        <v>0</v>
      </c>
      <c r="BL341" s="16" t="s">
        <v>133</v>
      </c>
      <c r="BM341" s="182" t="s">
        <v>576</v>
      </c>
    </row>
    <row r="342" spans="1:65" s="2" customFormat="1" ht="19.5">
      <c r="A342" s="33"/>
      <c r="B342" s="34"/>
      <c r="C342" s="35"/>
      <c r="D342" s="184" t="s">
        <v>350</v>
      </c>
      <c r="E342" s="35"/>
      <c r="F342" s="185" t="s">
        <v>577</v>
      </c>
      <c r="G342" s="35"/>
      <c r="H342" s="35"/>
      <c r="I342" s="186"/>
      <c r="J342" s="35"/>
      <c r="K342" s="35"/>
      <c r="L342" s="38"/>
      <c r="M342" s="187"/>
      <c r="N342" s="188"/>
      <c r="O342" s="63"/>
      <c r="P342" s="63"/>
      <c r="Q342" s="63"/>
      <c r="R342" s="63"/>
      <c r="S342" s="63"/>
      <c r="T342" s="64"/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T342" s="16" t="s">
        <v>350</v>
      </c>
      <c r="AU342" s="16" t="s">
        <v>82</v>
      </c>
    </row>
    <row r="343" spans="1:65" s="2" customFormat="1" ht="97.5">
      <c r="A343" s="33"/>
      <c r="B343" s="34"/>
      <c r="C343" s="35"/>
      <c r="D343" s="184" t="s">
        <v>352</v>
      </c>
      <c r="E343" s="35"/>
      <c r="F343" s="189" t="s">
        <v>416</v>
      </c>
      <c r="G343" s="35"/>
      <c r="H343" s="35"/>
      <c r="I343" s="186"/>
      <c r="J343" s="35"/>
      <c r="K343" s="35"/>
      <c r="L343" s="38"/>
      <c r="M343" s="187"/>
      <c r="N343" s="188"/>
      <c r="O343" s="63"/>
      <c r="P343" s="63"/>
      <c r="Q343" s="63"/>
      <c r="R343" s="63"/>
      <c r="S343" s="63"/>
      <c r="T343" s="64"/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T343" s="16" t="s">
        <v>352</v>
      </c>
      <c r="AU343" s="16" t="s">
        <v>82</v>
      </c>
    </row>
    <row r="344" spans="1:65" s="2" customFormat="1" ht="19.5">
      <c r="A344" s="33"/>
      <c r="B344" s="34"/>
      <c r="C344" s="35"/>
      <c r="D344" s="184" t="s">
        <v>354</v>
      </c>
      <c r="E344" s="35"/>
      <c r="F344" s="189" t="s">
        <v>543</v>
      </c>
      <c r="G344" s="35"/>
      <c r="H344" s="35"/>
      <c r="I344" s="186"/>
      <c r="J344" s="35"/>
      <c r="K344" s="35"/>
      <c r="L344" s="38"/>
      <c r="M344" s="187"/>
      <c r="N344" s="188"/>
      <c r="O344" s="63"/>
      <c r="P344" s="63"/>
      <c r="Q344" s="63"/>
      <c r="R344" s="63"/>
      <c r="S344" s="63"/>
      <c r="T344" s="64"/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T344" s="16" t="s">
        <v>354</v>
      </c>
      <c r="AU344" s="16" t="s">
        <v>82</v>
      </c>
    </row>
    <row r="345" spans="1:65" s="13" customFormat="1" ht="11.25">
      <c r="B345" s="190"/>
      <c r="C345" s="191"/>
      <c r="D345" s="184" t="s">
        <v>356</v>
      </c>
      <c r="E345" s="192" t="s">
        <v>19</v>
      </c>
      <c r="F345" s="193" t="s">
        <v>572</v>
      </c>
      <c r="G345" s="191"/>
      <c r="H345" s="194">
        <v>505.3</v>
      </c>
      <c r="I345" s="195"/>
      <c r="J345" s="191"/>
      <c r="K345" s="191"/>
      <c r="L345" s="196"/>
      <c r="M345" s="197"/>
      <c r="N345" s="198"/>
      <c r="O345" s="198"/>
      <c r="P345" s="198"/>
      <c r="Q345" s="198"/>
      <c r="R345" s="198"/>
      <c r="S345" s="198"/>
      <c r="T345" s="199"/>
      <c r="AT345" s="200" t="s">
        <v>356</v>
      </c>
      <c r="AU345" s="200" t="s">
        <v>82</v>
      </c>
      <c r="AV345" s="13" t="s">
        <v>82</v>
      </c>
      <c r="AW345" s="13" t="s">
        <v>32</v>
      </c>
      <c r="AX345" s="13" t="s">
        <v>12</v>
      </c>
      <c r="AY345" s="200" t="s">
        <v>342</v>
      </c>
    </row>
    <row r="346" spans="1:65" s="2" customFormat="1" ht="24">
      <c r="A346" s="33"/>
      <c r="B346" s="34"/>
      <c r="C346" s="171" t="s">
        <v>578</v>
      </c>
      <c r="D346" s="171" t="s">
        <v>345</v>
      </c>
      <c r="E346" s="172" t="s">
        <v>579</v>
      </c>
      <c r="F346" s="173" t="s">
        <v>580</v>
      </c>
      <c r="G346" s="174" t="s">
        <v>479</v>
      </c>
      <c r="H346" s="175">
        <v>0.99429999999999996</v>
      </c>
      <c r="I346" s="176"/>
      <c r="J346" s="177">
        <f>ROUND(I346*H346,2)</f>
        <v>0</v>
      </c>
      <c r="K346" s="173" t="s">
        <v>348</v>
      </c>
      <c r="L346" s="38"/>
      <c r="M346" s="178" t="s">
        <v>19</v>
      </c>
      <c r="N346" s="179" t="s">
        <v>42</v>
      </c>
      <c r="O346" s="63"/>
      <c r="P346" s="180">
        <f>O346*H346</f>
        <v>0</v>
      </c>
      <c r="Q346" s="180">
        <v>0</v>
      </c>
      <c r="R346" s="180">
        <f>Q346*H346</f>
        <v>0</v>
      </c>
      <c r="S346" s="180">
        <v>0</v>
      </c>
      <c r="T346" s="181">
        <f>S346*H346</f>
        <v>0</v>
      </c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R346" s="182" t="s">
        <v>133</v>
      </c>
      <c r="AT346" s="182" t="s">
        <v>345</v>
      </c>
      <c r="AU346" s="182" t="s">
        <v>82</v>
      </c>
      <c r="AY346" s="16" t="s">
        <v>342</v>
      </c>
      <c r="BE346" s="183">
        <f>IF(N346="základní",J346,0)</f>
        <v>0</v>
      </c>
      <c r="BF346" s="183">
        <f>IF(N346="snížená",J346,0)</f>
        <v>0</v>
      </c>
      <c r="BG346" s="183">
        <f>IF(N346="zákl. přenesená",J346,0)</f>
        <v>0</v>
      </c>
      <c r="BH346" s="183">
        <f>IF(N346="sníž. přenesená",J346,0)</f>
        <v>0</v>
      </c>
      <c r="BI346" s="183">
        <f>IF(N346="nulová",J346,0)</f>
        <v>0</v>
      </c>
      <c r="BJ346" s="16" t="s">
        <v>75</v>
      </c>
      <c r="BK346" s="183">
        <f>ROUND(I346*H346,2)</f>
        <v>0</v>
      </c>
      <c r="BL346" s="16" t="s">
        <v>133</v>
      </c>
      <c r="BM346" s="182" t="s">
        <v>581</v>
      </c>
    </row>
    <row r="347" spans="1:65" s="2" customFormat="1" ht="19.5">
      <c r="A347" s="33"/>
      <c r="B347" s="34"/>
      <c r="C347" s="35"/>
      <c r="D347" s="184" t="s">
        <v>350</v>
      </c>
      <c r="E347" s="35"/>
      <c r="F347" s="185" t="s">
        <v>582</v>
      </c>
      <c r="G347" s="35"/>
      <c r="H347" s="35"/>
      <c r="I347" s="186"/>
      <c r="J347" s="35"/>
      <c r="K347" s="35"/>
      <c r="L347" s="38"/>
      <c r="M347" s="187"/>
      <c r="N347" s="188"/>
      <c r="O347" s="63"/>
      <c r="P347" s="63"/>
      <c r="Q347" s="63"/>
      <c r="R347" s="63"/>
      <c r="S347" s="63"/>
      <c r="T347" s="64"/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T347" s="16" t="s">
        <v>350</v>
      </c>
      <c r="AU347" s="16" t="s">
        <v>82</v>
      </c>
    </row>
    <row r="348" spans="1:65" s="2" customFormat="1" ht="68.25">
      <c r="A348" s="33"/>
      <c r="B348" s="34"/>
      <c r="C348" s="35"/>
      <c r="D348" s="184" t="s">
        <v>352</v>
      </c>
      <c r="E348" s="35"/>
      <c r="F348" s="189" t="s">
        <v>482</v>
      </c>
      <c r="G348" s="35"/>
      <c r="H348" s="35"/>
      <c r="I348" s="186"/>
      <c r="J348" s="35"/>
      <c r="K348" s="35"/>
      <c r="L348" s="38"/>
      <c r="M348" s="187"/>
      <c r="N348" s="188"/>
      <c r="O348" s="63"/>
      <c r="P348" s="63"/>
      <c r="Q348" s="63"/>
      <c r="R348" s="63"/>
      <c r="S348" s="63"/>
      <c r="T348" s="64"/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T348" s="16" t="s">
        <v>352</v>
      </c>
      <c r="AU348" s="16" t="s">
        <v>82</v>
      </c>
    </row>
    <row r="349" spans="1:65" s="2" customFormat="1" ht="19.5">
      <c r="A349" s="33"/>
      <c r="B349" s="34"/>
      <c r="C349" s="35"/>
      <c r="D349" s="184" t="s">
        <v>354</v>
      </c>
      <c r="E349" s="35"/>
      <c r="F349" s="189" t="s">
        <v>583</v>
      </c>
      <c r="G349" s="35"/>
      <c r="H349" s="35"/>
      <c r="I349" s="186"/>
      <c r="J349" s="35"/>
      <c r="K349" s="35"/>
      <c r="L349" s="38"/>
      <c r="M349" s="187"/>
      <c r="N349" s="188"/>
      <c r="O349" s="63"/>
      <c r="P349" s="63"/>
      <c r="Q349" s="63"/>
      <c r="R349" s="63"/>
      <c r="S349" s="63"/>
      <c r="T349" s="64"/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T349" s="16" t="s">
        <v>354</v>
      </c>
      <c r="AU349" s="16" t="s">
        <v>82</v>
      </c>
    </row>
    <row r="350" spans="1:65" s="13" customFormat="1" ht="11.25">
      <c r="B350" s="190"/>
      <c r="C350" s="191"/>
      <c r="D350" s="184" t="s">
        <v>356</v>
      </c>
      <c r="E350" s="192" t="s">
        <v>19</v>
      </c>
      <c r="F350" s="193" t="s">
        <v>584</v>
      </c>
      <c r="G350" s="191"/>
      <c r="H350" s="194">
        <v>0.99429999999999996</v>
      </c>
      <c r="I350" s="195"/>
      <c r="J350" s="191"/>
      <c r="K350" s="191"/>
      <c r="L350" s="196"/>
      <c r="M350" s="197"/>
      <c r="N350" s="198"/>
      <c r="O350" s="198"/>
      <c r="P350" s="198"/>
      <c r="Q350" s="198"/>
      <c r="R350" s="198"/>
      <c r="S350" s="198"/>
      <c r="T350" s="199"/>
      <c r="AT350" s="200" t="s">
        <v>356</v>
      </c>
      <c r="AU350" s="200" t="s">
        <v>82</v>
      </c>
      <c r="AV350" s="13" t="s">
        <v>82</v>
      </c>
      <c r="AW350" s="13" t="s">
        <v>32</v>
      </c>
      <c r="AX350" s="13" t="s">
        <v>12</v>
      </c>
      <c r="AY350" s="200" t="s">
        <v>342</v>
      </c>
    </row>
    <row r="351" spans="1:65" s="2" customFormat="1" ht="16.5" customHeight="1">
      <c r="A351" s="33"/>
      <c r="B351" s="34"/>
      <c r="C351" s="201" t="s">
        <v>147</v>
      </c>
      <c r="D351" s="201" t="s">
        <v>386</v>
      </c>
      <c r="E351" s="202" t="s">
        <v>585</v>
      </c>
      <c r="F351" s="203" t="s">
        <v>586</v>
      </c>
      <c r="G351" s="204" t="s">
        <v>479</v>
      </c>
      <c r="H351" s="205">
        <v>1.0241290000000001</v>
      </c>
      <c r="I351" s="206"/>
      <c r="J351" s="207">
        <f>ROUND(I351*H351,2)</f>
        <v>0</v>
      </c>
      <c r="K351" s="203" t="s">
        <v>19</v>
      </c>
      <c r="L351" s="208"/>
      <c r="M351" s="209" t="s">
        <v>19</v>
      </c>
      <c r="N351" s="210" t="s">
        <v>42</v>
      </c>
      <c r="O351" s="63"/>
      <c r="P351" s="180">
        <f>O351*H351</f>
        <v>0</v>
      </c>
      <c r="Q351" s="180">
        <v>1</v>
      </c>
      <c r="R351" s="180">
        <f>Q351*H351</f>
        <v>1.0241290000000001</v>
      </c>
      <c r="S351" s="180">
        <v>0</v>
      </c>
      <c r="T351" s="181">
        <f>S351*H351</f>
        <v>0</v>
      </c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R351" s="182" t="s">
        <v>389</v>
      </c>
      <c r="AT351" s="182" t="s">
        <v>386</v>
      </c>
      <c r="AU351" s="182" t="s">
        <v>82</v>
      </c>
      <c r="AY351" s="16" t="s">
        <v>342</v>
      </c>
      <c r="BE351" s="183">
        <f>IF(N351="základní",J351,0)</f>
        <v>0</v>
      </c>
      <c r="BF351" s="183">
        <f>IF(N351="snížená",J351,0)</f>
        <v>0</v>
      </c>
      <c r="BG351" s="183">
        <f>IF(N351="zákl. přenesená",J351,0)</f>
        <v>0</v>
      </c>
      <c r="BH351" s="183">
        <f>IF(N351="sníž. přenesená",J351,0)</f>
        <v>0</v>
      </c>
      <c r="BI351" s="183">
        <f>IF(N351="nulová",J351,0)</f>
        <v>0</v>
      </c>
      <c r="BJ351" s="16" t="s">
        <v>75</v>
      </c>
      <c r="BK351" s="183">
        <f>ROUND(I351*H351,2)</f>
        <v>0</v>
      </c>
      <c r="BL351" s="16" t="s">
        <v>133</v>
      </c>
      <c r="BM351" s="182" t="s">
        <v>587</v>
      </c>
    </row>
    <row r="352" spans="1:65" s="2" customFormat="1" ht="11.25">
      <c r="A352" s="33"/>
      <c r="B352" s="34"/>
      <c r="C352" s="35"/>
      <c r="D352" s="184" t="s">
        <v>350</v>
      </c>
      <c r="E352" s="35"/>
      <c r="F352" s="185" t="s">
        <v>586</v>
      </c>
      <c r="G352" s="35"/>
      <c r="H352" s="35"/>
      <c r="I352" s="186"/>
      <c r="J352" s="35"/>
      <c r="K352" s="35"/>
      <c r="L352" s="38"/>
      <c r="M352" s="187"/>
      <c r="N352" s="188"/>
      <c r="O352" s="63"/>
      <c r="P352" s="63"/>
      <c r="Q352" s="63"/>
      <c r="R352" s="63"/>
      <c r="S352" s="63"/>
      <c r="T352" s="64"/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T352" s="16" t="s">
        <v>350</v>
      </c>
      <c r="AU352" s="16" t="s">
        <v>82</v>
      </c>
    </row>
    <row r="353" spans="1:65" s="2" customFormat="1" ht="19.5">
      <c r="A353" s="33"/>
      <c r="B353" s="34"/>
      <c r="C353" s="35"/>
      <c r="D353" s="184" t="s">
        <v>354</v>
      </c>
      <c r="E353" s="35"/>
      <c r="F353" s="189" t="s">
        <v>588</v>
      </c>
      <c r="G353" s="35"/>
      <c r="H353" s="35"/>
      <c r="I353" s="186"/>
      <c r="J353" s="35"/>
      <c r="K353" s="35"/>
      <c r="L353" s="38"/>
      <c r="M353" s="187"/>
      <c r="N353" s="188"/>
      <c r="O353" s="63"/>
      <c r="P353" s="63"/>
      <c r="Q353" s="63"/>
      <c r="R353" s="63"/>
      <c r="S353" s="63"/>
      <c r="T353" s="64"/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T353" s="16" t="s">
        <v>354</v>
      </c>
      <c r="AU353" s="16" t="s">
        <v>82</v>
      </c>
    </row>
    <row r="354" spans="1:65" s="13" customFormat="1" ht="11.25">
      <c r="B354" s="190"/>
      <c r="C354" s="191"/>
      <c r="D354" s="184" t="s">
        <v>356</v>
      </c>
      <c r="E354" s="192" t="s">
        <v>19</v>
      </c>
      <c r="F354" s="193" t="s">
        <v>589</v>
      </c>
      <c r="G354" s="191"/>
      <c r="H354" s="194">
        <v>1.0241290000000001</v>
      </c>
      <c r="I354" s="195"/>
      <c r="J354" s="191"/>
      <c r="K354" s="191"/>
      <c r="L354" s="196"/>
      <c r="M354" s="197"/>
      <c r="N354" s="198"/>
      <c r="O354" s="198"/>
      <c r="P354" s="198"/>
      <c r="Q354" s="198"/>
      <c r="R354" s="198"/>
      <c r="S354" s="198"/>
      <c r="T354" s="199"/>
      <c r="AT354" s="200" t="s">
        <v>356</v>
      </c>
      <c r="AU354" s="200" t="s">
        <v>82</v>
      </c>
      <c r="AV354" s="13" t="s">
        <v>82</v>
      </c>
      <c r="AW354" s="13" t="s">
        <v>32</v>
      </c>
      <c r="AX354" s="13" t="s">
        <v>12</v>
      </c>
      <c r="AY354" s="200" t="s">
        <v>342</v>
      </c>
    </row>
    <row r="355" spans="1:65" s="12" customFormat="1" ht="22.9" customHeight="1">
      <c r="B355" s="155"/>
      <c r="C355" s="156"/>
      <c r="D355" s="157" t="s">
        <v>70</v>
      </c>
      <c r="E355" s="169" t="s">
        <v>590</v>
      </c>
      <c r="F355" s="169" t="s">
        <v>591</v>
      </c>
      <c r="G355" s="156"/>
      <c r="H355" s="156"/>
      <c r="I355" s="159"/>
      <c r="J355" s="170">
        <f>BK355</f>
        <v>0</v>
      </c>
      <c r="K355" s="156"/>
      <c r="L355" s="161"/>
      <c r="M355" s="162"/>
      <c r="N355" s="163"/>
      <c r="O355" s="163"/>
      <c r="P355" s="164">
        <f>SUM(P356:P397)</f>
        <v>0</v>
      </c>
      <c r="Q355" s="163"/>
      <c r="R355" s="164">
        <f>SUM(R356:R397)</f>
        <v>6.3987592280000003</v>
      </c>
      <c r="S355" s="163"/>
      <c r="T355" s="165">
        <f>SUM(T356:T397)</f>
        <v>0</v>
      </c>
      <c r="AR355" s="166" t="s">
        <v>75</v>
      </c>
      <c r="AT355" s="167" t="s">
        <v>70</v>
      </c>
      <c r="AU355" s="167" t="s">
        <v>75</v>
      </c>
      <c r="AY355" s="166" t="s">
        <v>342</v>
      </c>
      <c r="BK355" s="168">
        <f>SUM(BK356:BK397)</f>
        <v>0</v>
      </c>
    </row>
    <row r="356" spans="1:65" s="2" customFormat="1" ht="24">
      <c r="A356" s="33"/>
      <c r="B356" s="34"/>
      <c r="C356" s="171" t="s">
        <v>592</v>
      </c>
      <c r="D356" s="171" t="s">
        <v>345</v>
      </c>
      <c r="E356" s="172" t="s">
        <v>593</v>
      </c>
      <c r="F356" s="173" t="s">
        <v>594</v>
      </c>
      <c r="G356" s="174" t="s">
        <v>85</v>
      </c>
      <c r="H356" s="175">
        <v>744</v>
      </c>
      <c r="I356" s="176"/>
      <c r="J356" s="177">
        <f>ROUND(I356*H356,2)</f>
        <v>0</v>
      </c>
      <c r="K356" s="173" t="s">
        <v>348</v>
      </c>
      <c r="L356" s="38"/>
      <c r="M356" s="178" t="s">
        <v>19</v>
      </c>
      <c r="N356" s="179" t="s">
        <v>42</v>
      </c>
      <c r="O356" s="63"/>
      <c r="P356" s="180">
        <f>O356*H356</f>
        <v>0</v>
      </c>
      <c r="Q356" s="180">
        <v>0</v>
      </c>
      <c r="R356" s="180">
        <f>Q356*H356</f>
        <v>0</v>
      </c>
      <c r="S356" s="180">
        <v>0</v>
      </c>
      <c r="T356" s="181">
        <f>S356*H356</f>
        <v>0</v>
      </c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R356" s="182" t="s">
        <v>133</v>
      </c>
      <c r="AT356" s="182" t="s">
        <v>345</v>
      </c>
      <c r="AU356" s="182" t="s">
        <v>82</v>
      </c>
      <c r="AY356" s="16" t="s">
        <v>342</v>
      </c>
      <c r="BE356" s="183">
        <f>IF(N356="základní",J356,0)</f>
        <v>0</v>
      </c>
      <c r="BF356" s="183">
        <f>IF(N356="snížená",J356,0)</f>
        <v>0</v>
      </c>
      <c r="BG356" s="183">
        <f>IF(N356="zákl. přenesená",J356,0)</f>
        <v>0</v>
      </c>
      <c r="BH356" s="183">
        <f>IF(N356="sníž. přenesená",J356,0)</f>
        <v>0</v>
      </c>
      <c r="BI356" s="183">
        <f>IF(N356="nulová",J356,0)</f>
        <v>0</v>
      </c>
      <c r="BJ356" s="16" t="s">
        <v>75</v>
      </c>
      <c r="BK356" s="183">
        <f>ROUND(I356*H356,2)</f>
        <v>0</v>
      </c>
      <c r="BL356" s="16" t="s">
        <v>133</v>
      </c>
      <c r="BM356" s="182" t="s">
        <v>595</v>
      </c>
    </row>
    <row r="357" spans="1:65" s="2" customFormat="1" ht="19.5">
      <c r="A357" s="33"/>
      <c r="B357" s="34"/>
      <c r="C357" s="35"/>
      <c r="D357" s="184" t="s">
        <v>350</v>
      </c>
      <c r="E357" s="35"/>
      <c r="F357" s="185" t="s">
        <v>596</v>
      </c>
      <c r="G357" s="35"/>
      <c r="H357" s="35"/>
      <c r="I357" s="186"/>
      <c r="J357" s="35"/>
      <c r="K357" s="35"/>
      <c r="L357" s="38"/>
      <c r="M357" s="187"/>
      <c r="N357" s="188"/>
      <c r="O357" s="63"/>
      <c r="P357" s="63"/>
      <c r="Q357" s="63"/>
      <c r="R357" s="63"/>
      <c r="S357" s="63"/>
      <c r="T357" s="64"/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T357" s="16" t="s">
        <v>350</v>
      </c>
      <c r="AU357" s="16" t="s">
        <v>82</v>
      </c>
    </row>
    <row r="358" spans="1:65" s="2" customFormat="1" ht="97.5">
      <c r="A358" s="33"/>
      <c r="B358" s="34"/>
      <c r="C358" s="35"/>
      <c r="D358" s="184" t="s">
        <v>352</v>
      </c>
      <c r="E358" s="35"/>
      <c r="F358" s="189" t="s">
        <v>597</v>
      </c>
      <c r="G358" s="35"/>
      <c r="H358" s="35"/>
      <c r="I358" s="186"/>
      <c r="J358" s="35"/>
      <c r="K358" s="35"/>
      <c r="L358" s="38"/>
      <c r="M358" s="187"/>
      <c r="N358" s="188"/>
      <c r="O358" s="63"/>
      <c r="P358" s="63"/>
      <c r="Q358" s="63"/>
      <c r="R358" s="63"/>
      <c r="S358" s="63"/>
      <c r="T358" s="64"/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T358" s="16" t="s">
        <v>352</v>
      </c>
      <c r="AU358" s="16" t="s">
        <v>82</v>
      </c>
    </row>
    <row r="359" spans="1:65" s="2" customFormat="1" ht="19.5">
      <c r="A359" s="33"/>
      <c r="B359" s="34"/>
      <c r="C359" s="35"/>
      <c r="D359" s="184" t="s">
        <v>354</v>
      </c>
      <c r="E359" s="35"/>
      <c r="F359" s="189" t="s">
        <v>598</v>
      </c>
      <c r="G359" s="35"/>
      <c r="H359" s="35"/>
      <c r="I359" s="186"/>
      <c r="J359" s="35"/>
      <c r="K359" s="35"/>
      <c r="L359" s="38"/>
      <c r="M359" s="187"/>
      <c r="N359" s="188"/>
      <c r="O359" s="63"/>
      <c r="P359" s="63"/>
      <c r="Q359" s="63"/>
      <c r="R359" s="63"/>
      <c r="S359" s="63"/>
      <c r="T359" s="64"/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T359" s="16" t="s">
        <v>354</v>
      </c>
      <c r="AU359" s="16" t="s">
        <v>82</v>
      </c>
    </row>
    <row r="360" spans="1:65" s="13" customFormat="1" ht="11.25">
      <c r="B360" s="190"/>
      <c r="C360" s="191"/>
      <c r="D360" s="184" t="s">
        <v>356</v>
      </c>
      <c r="E360" s="192" t="s">
        <v>19</v>
      </c>
      <c r="F360" s="193" t="s">
        <v>599</v>
      </c>
      <c r="G360" s="191"/>
      <c r="H360" s="194">
        <v>744</v>
      </c>
      <c r="I360" s="195"/>
      <c r="J360" s="191"/>
      <c r="K360" s="191"/>
      <c r="L360" s="196"/>
      <c r="M360" s="197"/>
      <c r="N360" s="198"/>
      <c r="O360" s="198"/>
      <c r="P360" s="198"/>
      <c r="Q360" s="198"/>
      <c r="R360" s="198"/>
      <c r="S360" s="198"/>
      <c r="T360" s="199"/>
      <c r="AT360" s="200" t="s">
        <v>356</v>
      </c>
      <c r="AU360" s="200" t="s">
        <v>82</v>
      </c>
      <c r="AV360" s="13" t="s">
        <v>82</v>
      </c>
      <c r="AW360" s="13" t="s">
        <v>32</v>
      </c>
      <c r="AX360" s="13" t="s">
        <v>12</v>
      </c>
      <c r="AY360" s="200" t="s">
        <v>342</v>
      </c>
    </row>
    <row r="361" spans="1:65" s="2" customFormat="1" ht="24">
      <c r="A361" s="33"/>
      <c r="B361" s="34"/>
      <c r="C361" s="171" t="s">
        <v>600</v>
      </c>
      <c r="D361" s="171" t="s">
        <v>345</v>
      </c>
      <c r="E361" s="172" t="s">
        <v>557</v>
      </c>
      <c r="F361" s="173" t="s">
        <v>558</v>
      </c>
      <c r="G361" s="174" t="s">
        <v>479</v>
      </c>
      <c r="H361" s="175">
        <v>7.4400000000000004E-3</v>
      </c>
      <c r="I361" s="176"/>
      <c r="J361" s="177">
        <f>ROUND(I361*H361,2)</f>
        <v>0</v>
      </c>
      <c r="K361" s="173" t="s">
        <v>348</v>
      </c>
      <c r="L361" s="38"/>
      <c r="M361" s="178" t="s">
        <v>19</v>
      </c>
      <c r="N361" s="179" t="s">
        <v>42</v>
      </c>
      <c r="O361" s="63"/>
      <c r="P361" s="180">
        <f>O361*H361</f>
        <v>0</v>
      </c>
      <c r="Q361" s="180">
        <v>0</v>
      </c>
      <c r="R361" s="180">
        <f>Q361*H361</f>
        <v>0</v>
      </c>
      <c r="S361" s="180">
        <v>0</v>
      </c>
      <c r="T361" s="181">
        <f>S361*H361</f>
        <v>0</v>
      </c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R361" s="182" t="s">
        <v>133</v>
      </c>
      <c r="AT361" s="182" t="s">
        <v>345</v>
      </c>
      <c r="AU361" s="182" t="s">
        <v>82</v>
      </c>
      <c r="AY361" s="16" t="s">
        <v>342</v>
      </c>
      <c r="BE361" s="183">
        <f>IF(N361="základní",J361,0)</f>
        <v>0</v>
      </c>
      <c r="BF361" s="183">
        <f>IF(N361="snížená",J361,0)</f>
        <v>0</v>
      </c>
      <c r="BG361" s="183">
        <f>IF(N361="zákl. přenesená",J361,0)</f>
        <v>0</v>
      </c>
      <c r="BH361" s="183">
        <f>IF(N361="sníž. přenesená",J361,0)</f>
        <v>0</v>
      </c>
      <c r="BI361" s="183">
        <f>IF(N361="nulová",J361,0)</f>
        <v>0</v>
      </c>
      <c r="BJ361" s="16" t="s">
        <v>75</v>
      </c>
      <c r="BK361" s="183">
        <f>ROUND(I361*H361,2)</f>
        <v>0</v>
      </c>
      <c r="BL361" s="16" t="s">
        <v>133</v>
      </c>
      <c r="BM361" s="182" t="s">
        <v>601</v>
      </c>
    </row>
    <row r="362" spans="1:65" s="2" customFormat="1" ht="19.5">
      <c r="A362" s="33"/>
      <c r="B362" s="34"/>
      <c r="C362" s="35"/>
      <c r="D362" s="184" t="s">
        <v>350</v>
      </c>
      <c r="E362" s="35"/>
      <c r="F362" s="185" t="s">
        <v>560</v>
      </c>
      <c r="G362" s="35"/>
      <c r="H362" s="35"/>
      <c r="I362" s="186"/>
      <c r="J362" s="35"/>
      <c r="K362" s="35"/>
      <c r="L362" s="38"/>
      <c r="M362" s="187"/>
      <c r="N362" s="188"/>
      <c r="O362" s="63"/>
      <c r="P362" s="63"/>
      <c r="Q362" s="63"/>
      <c r="R362" s="63"/>
      <c r="S362" s="63"/>
      <c r="T362" s="64"/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T362" s="16" t="s">
        <v>350</v>
      </c>
      <c r="AU362" s="16" t="s">
        <v>82</v>
      </c>
    </row>
    <row r="363" spans="1:65" s="2" customFormat="1" ht="68.25">
      <c r="A363" s="33"/>
      <c r="B363" s="34"/>
      <c r="C363" s="35"/>
      <c r="D363" s="184" t="s">
        <v>352</v>
      </c>
      <c r="E363" s="35"/>
      <c r="F363" s="189" t="s">
        <v>482</v>
      </c>
      <c r="G363" s="35"/>
      <c r="H363" s="35"/>
      <c r="I363" s="186"/>
      <c r="J363" s="35"/>
      <c r="K363" s="35"/>
      <c r="L363" s="38"/>
      <c r="M363" s="187"/>
      <c r="N363" s="188"/>
      <c r="O363" s="63"/>
      <c r="P363" s="63"/>
      <c r="Q363" s="63"/>
      <c r="R363" s="63"/>
      <c r="S363" s="63"/>
      <c r="T363" s="64"/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T363" s="16" t="s">
        <v>352</v>
      </c>
      <c r="AU363" s="16" t="s">
        <v>82</v>
      </c>
    </row>
    <row r="364" spans="1:65" s="2" customFormat="1" ht="19.5">
      <c r="A364" s="33"/>
      <c r="B364" s="34"/>
      <c r="C364" s="35"/>
      <c r="D364" s="184" t="s">
        <v>354</v>
      </c>
      <c r="E364" s="35"/>
      <c r="F364" s="189" t="s">
        <v>602</v>
      </c>
      <c r="G364" s="35"/>
      <c r="H364" s="35"/>
      <c r="I364" s="186"/>
      <c r="J364" s="35"/>
      <c r="K364" s="35"/>
      <c r="L364" s="38"/>
      <c r="M364" s="187"/>
      <c r="N364" s="188"/>
      <c r="O364" s="63"/>
      <c r="P364" s="63"/>
      <c r="Q364" s="63"/>
      <c r="R364" s="63"/>
      <c r="S364" s="63"/>
      <c r="T364" s="64"/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T364" s="16" t="s">
        <v>354</v>
      </c>
      <c r="AU364" s="16" t="s">
        <v>82</v>
      </c>
    </row>
    <row r="365" spans="1:65" s="13" customFormat="1" ht="11.25">
      <c r="B365" s="190"/>
      <c r="C365" s="191"/>
      <c r="D365" s="184" t="s">
        <v>356</v>
      </c>
      <c r="E365" s="192" t="s">
        <v>19</v>
      </c>
      <c r="F365" s="193" t="s">
        <v>603</v>
      </c>
      <c r="G365" s="191"/>
      <c r="H365" s="194">
        <v>7.4400000000000004E-3</v>
      </c>
      <c r="I365" s="195"/>
      <c r="J365" s="191"/>
      <c r="K365" s="191"/>
      <c r="L365" s="196"/>
      <c r="M365" s="197"/>
      <c r="N365" s="198"/>
      <c r="O365" s="198"/>
      <c r="P365" s="198"/>
      <c r="Q365" s="198"/>
      <c r="R365" s="198"/>
      <c r="S365" s="198"/>
      <c r="T365" s="199"/>
      <c r="AT365" s="200" t="s">
        <v>356</v>
      </c>
      <c r="AU365" s="200" t="s">
        <v>82</v>
      </c>
      <c r="AV365" s="13" t="s">
        <v>82</v>
      </c>
      <c r="AW365" s="13" t="s">
        <v>32</v>
      </c>
      <c r="AX365" s="13" t="s">
        <v>12</v>
      </c>
      <c r="AY365" s="200" t="s">
        <v>342</v>
      </c>
    </row>
    <row r="366" spans="1:65" s="2" customFormat="1" ht="16.5" customHeight="1">
      <c r="A366" s="33"/>
      <c r="B366" s="34"/>
      <c r="C366" s="201" t="s">
        <v>174</v>
      </c>
      <c r="D366" s="201" t="s">
        <v>386</v>
      </c>
      <c r="E366" s="202" t="s">
        <v>486</v>
      </c>
      <c r="F366" s="203" t="s">
        <v>487</v>
      </c>
      <c r="G366" s="204" t="s">
        <v>488</v>
      </c>
      <c r="H366" s="205">
        <v>7.6631999999999998</v>
      </c>
      <c r="I366" s="206"/>
      <c r="J366" s="207">
        <f>ROUND(I366*H366,2)</f>
        <v>0</v>
      </c>
      <c r="K366" s="203" t="s">
        <v>19</v>
      </c>
      <c r="L366" s="208"/>
      <c r="M366" s="209" t="s">
        <v>19</v>
      </c>
      <c r="N366" s="210" t="s">
        <v>42</v>
      </c>
      <c r="O366" s="63"/>
      <c r="P366" s="180">
        <f>O366*H366</f>
        <v>0</v>
      </c>
      <c r="Q366" s="180">
        <v>1E-3</v>
      </c>
      <c r="R366" s="180">
        <f>Q366*H366</f>
        <v>7.6632000000000002E-3</v>
      </c>
      <c r="S366" s="180">
        <v>0</v>
      </c>
      <c r="T366" s="181">
        <f>S366*H366</f>
        <v>0</v>
      </c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R366" s="182" t="s">
        <v>389</v>
      </c>
      <c r="AT366" s="182" t="s">
        <v>386</v>
      </c>
      <c r="AU366" s="182" t="s">
        <v>82</v>
      </c>
      <c r="AY366" s="16" t="s">
        <v>342</v>
      </c>
      <c r="BE366" s="183">
        <f>IF(N366="základní",J366,0)</f>
        <v>0</v>
      </c>
      <c r="BF366" s="183">
        <f>IF(N366="snížená",J366,0)</f>
        <v>0</v>
      </c>
      <c r="BG366" s="183">
        <f>IF(N366="zákl. přenesená",J366,0)</f>
        <v>0</v>
      </c>
      <c r="BH366" s="183">
        <f>IF(N366="sníž. přenesená",J366,0)</f>
        <v>0</v>
      </c>
      <c r="BI366" s="183">
        <f>IF(N366="nulová",J366,0)</f>
        <v>0</v>
      </c>
      <c r="BJ366" s="16" t="s">
        <v>75</v>
      </c>
      <c r="BK366" s="183">
        <f>ROUND(I366*H366,2)</f>
        <v>0</v>
      </c>
      <c r="BL366" s="16" t="s">
        <v>133</v>
      </c>
      <c r="BM366" s="182" t="s">
        <v>604</v>
      </c>
    </row>
    <row r="367" spans="1:65" s="2" customFormat="1" ht="11.25">
      <c r="A367" s="33"/>
      <c r="B367" s="34"/>
      <c r="C367" s="35"/>
      <c r="D367" s="184" t="s">
        <v>350</v>
      </c>
      <c r="E367" s="35"/>
      <c r="F367" s="185" t="s">
        <v>490</v>
      </c>
      <c r="G367" s="35"/>
      <c r="H367" s="35"/>
      <c r="I367" s="186"/>
      <c r="J367" s="35"/>
      <c r="K367" s="35"/>
      <c r="L367" s="38"/>
      <c r="M367" s="187"/>
      <c r="N367" s="188"/>
      <c r="O367" s="63"/>
      <c r="P367" s="63"/>
      <c r="Q367" s="63"/>
      <c r="R367" s="63"/>
      <c r="S367" s="63"/>
      <c r="T367" s="64"/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T367" s="16" t="s">
        <v>350</v>
      </c>
      <c r="AU367" s="16" t="s">
        <v>82</v>
      </c>
    </row>
    <row r="368" spans="1:65" s="2" customFormat="1" ht="19.5">
      <c r="A368" s="33"/>
      <c r="B368" s="34"/>
      <c r="C368" s="35"/>
      <c r="D368" s="184" t="s">
        <v>354</v>
      </c>
      <c r="E368" s="35"/>
      <c r="F368" s="189" t="s">
        <v>605</v>
      </c>
      <c r="G368" s="35"/>
      <c r="H368" s="35"/>
      <c r="I368" s="186"/>
      <c r="J368" s="35"/>
      <c r="K368" s="35"/>
      <c r="L368" s="38"/>
      <c r="M368" s="187"/>
      <c r="N368" s="188"/>
      <c r="O368" s="63"/>
      <c r="P368" s="63"/>
      <c r="Q368" s="63"/>
      <c r="R368" s="63"/>
      <c r="S368" s="63"/>
      <c r="T368" s="64"/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T368" s="16" t="s">
        <v>354</v>
      </c>
      <c r="AU368" s="16" t="s">
        <v>82</v>
      </c>
    </row>
    <row r="369" spans="1:65" s="13" customFormat="1" ht="11.25">
      <c r="B369" s="190"/>
      <c r="C369" s="191"/>
      <c r="D369" s="184" t="s">
        <v>356</v>
      </c>
      <c r="E369" s="192" t="s">
        <v>19</v>
      </c>
      <c r="F369" s="193" t="s">
        <v>606</v>
      </c>
      <c r="G369" s="191"/>
      <c r="H369" s="194">
        <v>7.6631999999999998</v>
      </c>
      <c r="I369" s="195"/>
      <c r="J369" s="191"/>
      <c r="K369" s="191"/>
      <c r="L369" s="196"/>
      <c r="M369" s="197"/>
      <c r="N369" s="198"/>
      <c r="O369" s="198"/>
      <c r="P369" s="198"/>
      <c r="Q369" s="198"/>
      <c r="R369" s="198"/>
      <c r="S369" s="198"/>
      <c r="T369" s="199"/>
      <c r="AT369" s="200" t="s">
        <v>356</v>
      </c>
      <c r="AU369" s="200" t="s">
        <v>82</v>
      </c>
      <c r="AV369" s="13" t="s">
        <v>82</v>
      </c>
      <c r="AW369" s="13" t="s">
        <v>32</v>
      </c>
      <c r="AX369" s="13" t="s">
        <v>12</v>
      </c>
      <c r="AY369" s="200" t="s">
        <v>342</v>
      </c>
    </row>
    <row r="370" spans="1:65" s="2" customFormat="1" ht="33" customHeight="1">
      <c r="A370" s="33"/>
      <c r="B370" s="34"/>
      <c r="C370" s="171" t="s">
        <v>607</v>
      </c>
      <c r="D370" s="171" t="s">
        <v>345</v>
      </c>
      <c r="E370" s="172" t="s">
        <v>568</v>
      </c>
      <c r="F370" s="173" t="s">
        <v>569</v>
      </c>
      <c r="G370" s="174" t="s">
        <v>85</v>
      </c>
      <c r="H370" s="175">
        <v>1413.6</v>
      </c>
      <c r="I370" s="176"/>
      <c r="J370" s="177">
        <f>ROUND(I370*H370,2)</f>
        <v>0</v>
      </c>
      <c r="K370" s="173" t="s">
        <v>348</v>
      </c>
      <c r="L370" s="38"/>
      <c r="M370" s="178" t="s">
        <v>19</v>
      </c>
      <c r="N370" s="179" t="s">
        <v>42</v>
      </c>
      <c r="O370" s="63"/>
      <c r="P370" s="180">
        <f>O370*H370</f>
        <v>0</v>
      </c>
      <c r="Q370" s="180">
        <v>0</v>
      </c>
      <c r="R370" s="180">
        <f>Q370*H370</f>
        <v>0</v>
      </c>
      <c r="S370" s="180">
        <v>0</v>
      </c>
      <c r="T370" s="181">
        <f>S370*H370</f>
        <v>0</v>
      </c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R370" s="182" t="s">
        <v>133</v>
      </c>
      <c r="AT370" s="182" t="s">
        <v>345</v>
      </c>
      <c r="AU370" s="182" t="s">
        <v>82</v>
      </c>
      <c r="AY370" s="16" t="s">
        <v>342</v>
      </c>
      <c r="BE370" s="183">
        <f>IF(N370="základní",J370,0)</f>
        <v>0</v>
      </c>
      <c r="BF370" s="183">
        <f>IF(N370="snížená",J370,0)</f>
        <v>0</v>
      </c>
      <c r="BG370" s="183">
        <f>IF(N370="zákl. přenesená",J370,0)</f>
        <v>0</v>
      </c>
      <c r="BH370" s="183">
        <f>IF(N370="sníž. přenesená",J370,0)</f>
        <v>0</v>
      </c>
      <c r="BI370" s="183">
        <f>IF(N370="nulová",J370,0)</f>
        <v>0</v>
      </c>
      <c r="BJ370" s="16" t="s">
        <v>75</v>
      </c>
      <c r="BK370" s="183">
        <f>ROUND(I370*H370,2)</f>
        <v>0</v>
      </c>
      <c r="BL370" s="16" t="s">
        <v>133</v>
      </c>
      <c r="BM370" s="182" t="s">
        <v>608</v>
      </c>
    </row>
    <row r="371" spans="1:65" s="2" customFormat="1" ht="19.5">
      <c r="A371" s="33"/>
      <c r="B371" s="34"/>
      <c r="C371" s="35"/>
      <c r="D371" s="184" t="s">
        <v>350</v>
      </c>
      <c r="E371" s="35"/>
      <c r="F371" s="185" t="s">
        <v>571</v>
      </c>
      <c r="G371" s="35"/>
      <c r="H371" s="35"/>
      <c r="I371" s="186"/>
      <c r="J371" s="35"/>
      <c r="K371" s="35"/>
      <c r="L371" s="38"/>
      <c r="M371" s="187"/>
      <c r="N371" s="188"/>
      <c r="O371" s="63"/>
      <c r="P371" s="63"/>
      <c r="Q371" s="63"/>
      <c r="R371" s="63"/>
      <c r="S371" s="63"/>
      <c r="T371" s="64"/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T371" s="16" t="s">
        <v>350</v>
      </c>
      <c r="AU371" s="16" t="s">
        <v>82</v>
      </c>
    </row>
    <row r="372" spans="1:65" s="2" customFormat="1" ht="97.5">
      <c r="A372" s="33"/>
      <c r="B372" s="34"/>
      <c r="C372" s="35"/>
      <c r="D372" s="184" t="s">
        <v>352</v>
      </c>
      <c r="E372" s="35"/>
      <c r="F372" s="189" t="s">
        <v>416</v>
      </c>
      <c r="G372" s="35"/>
      <c r="H372" s="35"/>
      <c r="I372" s="186"/>
      <c r="J372" s="35"/>
      <c r="K372" s="35"/>
      <c r="L372" s="38"/>
      <c r="M372" s="187"/>
      <c r="N372" s="188"/>
      <c r="O372" s="63"/>
      <c r="P372" s="63"/>
      <c r="Q372" s="63"/>
      <c r="R372" s="63"/>
      <c r="S372" s="63"/>
      <c r="T372" s="64"/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T372" s="16" t="s">
        <v>352</v>
      </c>
      <c r="AU372" s="16" t="s">
        <v>82</v>
      </c>
    </row>
    <row r="373" spans="1:65" s="2" customFormat="1" ht="19.5">
      <c r="A373" s="33"/>
      <c r="B373" s="34"/>
      <c r="C373" s="35"/>
      <c r="D373" s="184" t="s">
        <v>354</v>
      </c>
      <c r="E373" s="35"/>
      <c r="F373" s="189" t="s">
        <v>543</v>
      </c>
      <c r="G373" s="35"/>
      <c r="H373" s="35"/>
      <c r="I373" s="186"/>
      <c r="J373" s="35"/>
      <c r="K373" s="35"/>
      <c r="L373" s="38"/>
      <c r="M373" s="187"/>
      <c r="N373" s="188"/>
      <c r="O373" s="63"/>
      <c r="P373" s="63"/>
      <c r="Q373" s="63"/>
      <c r="R373" s="63"/>
      <c r="S373" s="63"/>
      <c r="T373" s="64"/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T373" s="16" t="s">
        <v>354</v>
      </c>
      <c r="AU373" s="16" t="s">
        <v>82</v>
      </c>
    </row>
    <row r="374" spans="1:65" s="13" customFormat="1" ht="11.25">
      <c r="B374" s="190"/>
      <c r="C374" s="191"/>
      <c r="D374" s="184" t="s">
        <v>356</v>
      </c>
      <c r="E374" s="192" t="s">
        <v>19</v>
      </c>
      <c r="F374" s="193" t="s">
        <v>609</v>
      </c>
      <c r="G374" s="191"/>
      <c r="H374" s="194">
        <v>1413.6</v>
      </c>
      <c r="I374" s="195"/>
      <c r="J374" s="191"/>
      <c r="K374" s="191"/>
      <c r="L374" s="196"/>
      <c r="M374" s="197"/>
      <c r="N374" s="198"/>
      <c r="O374" s="198"/>
      <c r="P374" s="198"/>
      <c r="Q374" s="198"/>
      <c r="R374" s="198"/>
      <c r="S374" s="198"/>
      <c r="T374" s="199"/>
      <c r="AT374" s="200" t="s">
        <v>356</v>
      </c>
      <c r="AU374" s="200" t="s">
        <v>82</v>
      </c>
      <c r="AV374" s="13" t="s">
        <v>82</v>
      </c>
      <c r="AW374" s="13" t="s">
        <v>32</v>
      </c>
      <c r="AX374" s="13" t="s">
        <v>12</v>
      </c>
      <c r="AY374" s="200" t="s">
        <v>342</v>
      </c>
    </row>
    <row r="375" spans="1:65" s="2" customFormat="1" ht="24">
      <c r="A375" s="33"/>
      <c r="B375" s="34"/>
      <c r="C375" s="171" t="s">
        <v>610</v>
      </c>
      <c r="D375" s="171" t="s">
        <v>345</v>
      </c>
      <c r="E375" s="172" t="s">
        <v>574</v>
      </c>
      <c r="F375" s="173" t="s">
        <v>575</v>
      </c>
      <c r="G375" s="174" t="s">
        <v>85</v>
      </c>
      <c r="H375" s="175">
        <v>1413.6</v>
      </c>
      <c r="I375" s="176"/>
      <c r="J375" s="177">
        <f>ROUND(I375*H375,2)</f>
        <v>0</v>
      </c>
      <c r="K375" s="173" t="s">
        <v>348</v>
      </c>
      <c r="L375" s="38"/>
      <c r="M375" s="178" t="s">
        <v>19</v>
      </c>
      <c r="N375" s="179" t="s">
        <v>42</v>
      </c>
      <c r="O375" s="63"/>
      <c r="P375" s="180">
        <f>O375*H375</f>
        <v>0</v>
      </c>
      <c r="Q375" s="180">
        <v>0</v>
      </c>
      <c r="R375" s="180">
        <f>Q375*H375</f>
        <v>0</v>
      </c>
      <c r="S375" s="180">
        <v>0</v>
      </c>
      <c r="T375" s="181">
        <f>S375*H375</f>
        <v>0</v>
      </c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R375" s="182" t="s">
        <v>133</v>
      </c>
      <c r="AT375" s="182" t="s">
        <v>345</v>
      </c>
      <c r="AU375" s="182" t="s">
        <v>82</v>
      </c>
      <c r="AY375" s="16" t="s">
        <v>342</v>
      </c>
      <c r="BE375" s="183">
        <f>IF(N375="základní",J375,0)</f>
        <v>0</v>
      </c>
      <c r="BF375" s="183">
        <f>IF(N375="snížená",J375,0)</f>
        <v>0</v>
      </c>
      <c r="BG375" s="183">
        <f>IF(N375="zákl. přenesená",J375,0)</f>
        <v>0</v>
      </c>
      <c r="BH375" s="183">
        <f>IF(N375="sníž. přenesená",J375,0)</f>
        <v>0</v>
      </c>
      <c r="BI375" s="183">
        <f>IF(N375="nulová",J375,0)</f>
        <v>0</v>
      </c>
      <c r="BJ375" s="16" t="s">
        <v>75</v>
      </c>
      <c r="BK375" s="183">
        <f>ROUND(I375*H375,2)</f>
        <v>0</v>
      </c>
      <c r="BL375" s="16" t="s">
        <v>133</v>
      </c>
      <c r="BM375" s="182" t="s">
        <v>611</v>
      </c>
    </row>
    <row r="376" spans="1:65" s="2" customFormat="1" ht="19.5">
      <c r="A376" s="33"/>
      <c r="B376" s="34"/>
      <c r="C376" s="35"/>
      <c r="D376" s="184" t="s">
        <v>350</v>
      </c>
      <c r="E376" s="35"/>
      <c r="F376" s="185" t="s">
        <v>577</v>
      </c>
      <c r="G376" s="35"/>
      <c r="H376" s="35"/>
      <c r="I376" s="186"/>
      <c r="J376" s="35"/>
      <c r="K376" s="35"/>
      <c r="L376" s="38"/>
      <c r="M376" s="187"/>
      <c r="N376" s="188"/>
      <c r="O376" s="63"/>
      <c r="P376" s="63"/>
      <c r="Q376" s="63"/>
      <c r="R376" s="63"/>
      <c r="S376" s="63"/>
      <c r="T376" s="64"/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T376" s="16" t="s">
        <v>350</v>
      </c>
      <c r="AU376" s="16" t="s">
        <v>82</v>
      </c>
    </row>
    <row r="377" spans="1:65" s="2" customFormat="1" ht="97.5">
      <c r="A377" s="33"/>
      <c r="B377" s="34"/>
      <c r="C377" s="35"/>
      <c r="D377" s="184" t="s">
        <v>352</v>
      </c>
      <c r="E377" s="35"/>
      <c r="F377" s="189" t="s">
        <v>416</v>
      </c>
      <c r="G377" s="35"/>
      <c r="H377" s="35"/>
      <c r="I377" s="186"/>
      <c r="J377" s="35"/>
      <c r="K377" s="35"/>
      <c r="L377" s="38"/>
      <c r="M377" s="187"/>
      <c r="N377" s="188"/>
      <c r="O377" s="63"/>
      <c r="P377" s="63"/>
      <c r="Q377" s="63"/>
      <c r="R377" s="63"/>
      <c r="S377" s="63"/>
      <c r="T377" s="64"/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T377" s="16" t="s">
        <v>352</v>
      </c>
      <c r="AU377" s="16" t="s">
        <v>82</v>
      </c>
    </row>
    <row r="378" spans="1:65" s="2" customFormat="1" ht="19.5">
      <c r="A378" s="33"/>
      <c r="B378" s="34"/>
      <c r="C378" s="35"/>
      <c r="D378" s="184" t="s">
        <v>354</v>
      </c>
      <c r="E378" s="35"/>
      <c r="F378" s="189" t="s">
        <v>543</v>
      </c>
      <c r="G378" s="35"/>
      <c r="H378" s="35"/>
      <c r="I378" s="186"/>
      <c r="J378" s="35"/>
      <c r="K378" s="35"/>
      <c r="L378" s="38"/>
      <c r="M378" s="187"/>
      <c r="N378" s="188"/>
      <c r="O378" s="63"/>
      <c r="P378" s="63"/>
      <c r="Q378" s="63"/>
      <c r="R378" s="63"/>
      <c r="S378" s="63"/>
      <c r="T378" s="64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T378" s="16" t="s">
        <v>354</v>
      </c>
      <c r="AU378" s="16" t="s">
        <v>82</v>
      </c>
    </row>
    <row r="379" spans="1:65" s="13" customFormat="1" ht="11.25">
      <c r="B379" s="190"/>
      <c r="C379" s="191"/>
      <c r="D379" s="184" t="s">
        <v>356</v>
      </c>
      <c r="E379" s="192" t="s">
        <v>19</v>
      </c>
      <c r="F379" s="193" t="s">
        <v>609</v>
      </c>
      <c r="G379" s="191"/>
      <c r="H379" s="194">
        <v>1413.6</v>
      </c>
      <c r="I379" s="195"/>
      <c r="J379" s="191"/>
      <c r="K379" s="191"/>
      <c r="L379" s="196"/>
      <c r="M379" s="197"/>
      <c r="N379" s="198"/>
      <c r="O379" s="198"/>
      <c r="P379" s="198"/>
      <c r="Q379" s="198"/>
      <c r="R379" s="198"/>
      <c r="S379" s="198"/>
      <c r="T379" s="199"/>
      <c r="AT379" s="200" t="s">
        <v>356</v>
      </c>
      <c r="AU379" s="200" t="s">
        <v>82</v>
      </c>
      <c r="AV379" s="13" t="s">
        <v>82</v>
      </c>
      <c r="AW379" s="13" t="s">
        <v>32</v>
      </c>
      <c r="AX379" s="13" t="s">
        <v>12</v>
      </c>
      <c r="AY379" s="200" t="s">
        <v>342</v>
      </c>
    </row>
    <row r="380" spans="1:65" s="2" customFormat="1" ht="16.5" customHeight="1">
      <c r="A380" s="33"/>
      <c r="B380" s="34"/>
      <c r="C380" s="171" t="s">
        <v>612</v>
      </c>
      <c r="D380" s="171" t="s">
        <v>345</v>
      </c>
      <c r="E380" s="172" t="s">
        <v>532</v>
      </c>
      <c r="F380" s="173" t="s">
        <v>533</v>
      </c>
      <c r="G380" s="174" t="s">
        <v>85</v>
      </c>
      <c r="H380" s="175">
        <v>4947.6000000000004</v>
      </c>
      <c r="I380" s="176"/>
      <c r="J380" s="177">
        <f>ROUND(I380*H380,2)</f>
        <v>0</v>
      </c>
      <c r="K380" s="173" t="s">
        <v>348</v>
      </c>
      <c r="L380" s="38"/>
      <c r="M380" s="178" t="s">
        <v>19</v>
      </c>
      <c r="N380" s="179" t="s">
        <v>42</v>
      </c>
      <c r="O380" s="63"/>
      <c r="P380" s="180">
        <f>O380*H380</f>
        <v>0</v>
      </c>
      <c r="Q380" s="180">
        <v>0</v>
      </c>
      <c r="R380" s="180">
        <f>Q380*H380</f>
        <v>0</v>
      </c>
      <c r="S380" s="180">
        <v>0</v>
      </c>
      <c r="T380" s="181">
        <f>S380*H380</f>
        <v>0</v>
      </c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R380" s="182" t="s">
        <v>133</v>
      </c>
      <c r="AT380" s="182" t="s">
        <v>345</v>
      </c>
      <c r="AU380" s="182" t="s">
        <v>82</v>
      </c>
      <c r="AY380" s="16" t="s">
        <v>342</v>
      </c>
      <c r="BE380" s="183">
        <f>IF(N380="základní",J380,0)</f>
        <v>0</v>
      </c>
      <c r="BF380" s="183">
        <f>IF(N380="snížená",J380,0)</f>
        <v>0</v>
      </c>
      <c r="BG380" s="183">
        <f>IF(N380="zákl. přenesená",J380,0)</f>
        <v>0</v>
      </c>
      <c r="BH380" s="183">
        <f>IF(N380="sníž. přenesená",J380,0)</f>
        <v>0</v>
      </c>
      <c r="BI380" s="183">
        <f>IF(N380="nulová",J380,0)</f>
        <v>0</v>
      </c>
      <c r="BJ380" s="16" t="s">
        <v>75</v>
      </c>
      <c r="BK380" s="183">
        <f>ROUND(I380*H380,2)</f>
        <v>0</v>
      </c>
      <c r="BL380" s="16" t="s">
        <v>133</v>
      </c>
      <c r="BM380" s="182" t="s">
        <v>613</v>
      </c>
    </row>
    <row r="381" spans="1:65" s="2" customFormat="1" ht="11.25">
      <c r="A381" s="33"/>
      <c r="B381" s="34"/>
      <c r="C381" s="35"/>
      <c r="D381" s="184" t="s">
        <v>350</v>
      </c>
      <c r="E381" s="35"/>
      <c r="F381" s="185" t="s">
        <v>533</v>
      </c>
      <c r="G381" s="35"/>
      <c r="H381" s="35"/>
      <c r="I381" s="186"/>
      <c r="J381" s="35"/>
      <c r="K381" s="35"/>
      <c r="L381" s="38"/>
      <c r="M381" s="187"/>
      <c r="N381" s="188"/>
      <c r="O381" s="63"/>
      <c r="P381" s="63"/>
      <c r="Q381" s="63"/>
      <c r="R381" s="63"/>
      <c r="S381" s="63"/>
      <c r="T381" s="64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T381" s="16" t="s">
        <v>350</v>
      </c>
      <c r="AU381" s="16" t="s">
        <v>82</v>
      </c>
    </row>
    <row r="382" spans="1:65" s="2" customFormat="1" ht="48.75">
      <c r="A382" s="33"/>
      <c r="B382" s="34"/>
      <c r="C382" s="35"/>
      <c r="D382" s="184" t="s">
        <v>352</v>
      </c>
      <c r="E382" s="35"/>
      <c r="F382" s="189" t="s">
        <v>535</v>
      </c>
      <c r="G382" s="35"/>
      <c r="H382" s="35"/>
      <c r="I382" s="186"/>
      <c r="J382" s="35"/>
      <c r="K382" s="35"/>
      <c r="L382" s="38"/>
      <c r="M382" s="187"/>
      <c r="N382" s="188"/>
      <c r="O382" s="63"/>
      <c r="P382" s="63"/>
      <c r="Q382" s="63"/>
      <c r="R382" s="63"/>
      <c r="S382" s="63"/>
      <c r="T382" s="64"/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T382" s="16" t="s">
        <v>352</v>
      </c>
      <c r="AU382" s="16" t="s">
        <v>82</v>
      </c>
    </row>
    <row r="383" spans="1:65" s="2" customFormat="1" ht="19.5">
      <c r="A383" s="33"/>
      <c r="B383" s="34"/>
      <c r="C383" s="35"/>
      <c r="D383" s="184" t="s">
        <v>354</v>
      </c>
      <c r="E383" s="35"/>
      <c r="F383" s="189" t="s">
        <v>614</v>
      </c>
      <c r="G383" s="35"/>
      <c r="H383" s="35"/>
      <c r="I383" s="186"/>
      <c r="J383" s="35"/>
      <c r="K383" s="35"/>
      <c r="L383" s="38"/>
      <c r="M383" s="187"/>
      <c r="N383" s="188"/>
      <c r="O383" s="63"/>
      <c r="P383" s="63"/>
      <c r="Q383" s="63"/>
      <c r="R383" s="63"/>
      <c r="S383" s="63"/>
      <c r="T383" s="64"/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T383" s="16" t="s">
        <v>354</v>
      </c>
      <c r="AU383" s="16" t="s">
        <v>82</v>
      </c>
    </row>
    <row r="384" spans="1:65" s="13" customFormat="1" ht="11.25">
      <c r="B384" s="190"/>
      <c r="C384" s="191"/>
      <c r="D384" s="184" t="s">
        <v>356</v>
      </c>
      <c r="E384" s="192" t="s">
        <v>19</v>
      </c>
      <c r="F384" s="193" t="s">
        <v>615</v>
      </c>
      <c r="G384" s="191"/>
      <c r="H384" s="194">
        <v>4947.6000000000004</v>
      </c>
      <c r="I384" s="195"/>
      <c r="J384" s="191"/>
      <c r="K384" s="191"/>
      <c r="L384" s="196"/>
      <c r="M384" s="197"/>
      <c r="N384" s="198"/>
      <c r="O384" s="198"/>
      <c r="P384" s="198"/>
      <c r="Q384" s="198"/>
      <c r="R384" s="198"/>
      <c r="S384" s="198"/>
      <c r="T384" s="199"/>
      <c r="AT384" s="200" t="s">
        <v>356</v>
      </c>
      <c r="AU384" s="200" t="s">
        <v>82</v>
      </c>
      <c r="AV384" s="13" t="s">
        <v>82</v>
      </c>
      <c r="AW384" s="13" t="s">
        <v>32</v>
      </c>
      <c r="AX384" s="13" t="s">
        <v>12</v>
      </c>
      <c r="AY384" s="200" t="s">
        <v>342</v>
      </c>
    </row>
    <row r="385" spans="1:65" s="2" customFormat="1" ht="16.5" customHeight="1">
      <c r="A385" s="33"/>
      <c r="B385" s="34"/>
      <c r="C385" s="201" t="s">
        <v>616</v>
      </c>
      <c r="D385" s="201" t="s">
        <v>386</v>
      </c>
      <c r="E385" s="202" t="s">
        <v>617</v>
      </c>
      <c r="F385" s="203" t="s">
        <v>540</v>
      </c>
      <c r="G385" s="204" t="s">
        <v>488</v>
      </c>
      <c r="H385" s="205">
        <v>5.0960279999999996</v>
      </c>
      <c r="I385" s="206"/>
      <c r="J385" s="207">
        <f>ROUND(I385*H385,2)</f>
        <v>0</v>
      </c>
      <c r="K385" s="203" t="s">
        <v>19</v>
      </c>
      <c r="L385" s="208"/>
      <c r="M385" s="209" t="s">
        <v>19</v>
      </c>
      <c r="N385" s="210" t="s">
        <v>42</v>
      </c>
      <c r="O385" s="63"/>
      <c r="P385" s="180">
        <f>O385*H385</f>
        <v>0</v>
      </c>
      <c r="Q385" s="180">
        <v>1E-3</v>
      </c>
      <c r="R385" s="180">
        <f>Q385*H385</f>
        <v>5.0960279999999998E-3</v>
      </c>
      <c r="S385" s="180">
        <v>0</v>
      </c>
      <c r="T385" s="181">
        <f>S385*H385</f>
        <v>0</v>
      </c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R385" s="182" t="s">
        <v>389</v>
      </c>
      <c r="AT385" s="182" t="s">
        <v>386</v>
      </c>
      <c r="AU385" s="182" t="s">
        <v>82</v>
      </c>
      <c r="AY385" s="16" t="s">
        <v>342</v>
      </c>
      <c r="BE385" s="183">
        <f>IF(N385="základní",J385,0)</f>
        <v>0</v>
      </c>
      <c r="BF385" s="183">
        <f>IF(N385="snížená",J385,0)</f>
        <v>0</v>
      </c>
      <c r="BG385" s="183">
        <f>IF(N385="zákl. přenesená",J385,0)</f>
        <v>0</v>
      </c>
      <c r="BH385" s="183">
        <f>IF(N385="sníž. přenesená",J385,0)</f>
        <v>0</v>
      </c>
      <c r="BI385" s="183">
        <f>IF(N385="nulová",J385,0)</f>
        <v>0</v>
      </c>
      <c r="BJ385" s="16" t="s">
        <v>75</v>
      </c>
      <c r="BK385" s="183">
        <f>ROUND(I385*H385,2)</f>
        <v>0</v>
      </c>
      <c r="BL385" s="16" t="s">
        <v>133</v>
      </c>
      <c r="BM385" s="182" t="s">
        <v>618</v>
      </c>
    </row>
    <row r="386" spans="1:65" s="2" customFormat="1" ht="19.5">
      <c r="A386" s="33"/>
      <c r="B386" s="34"/>
      <c r="C386" s="35"/>
      <c r="D386" s="184" t="s">
        <v>350</v>
      </c>
      <c r="E386" s="35"/>
      <c r="F386" s="185" t="s">
        <v>542</v>
      </c>
      <c r="G386" s="35"/>
      <c r="H386" s="35"/>
      <c r="I386" s="186"/>
      <c r="J386" s="35"/>
      <c r="K386" s="35"/>
      <c r="L386" s="38"/>
      <c r="M386" s="187"/>
      <c r="N386" s="188"/>
      <c r="O386" s="63"/>
      <c r="P386" s="63"/>
      <c r="Q386" s="63"/>
      <c r="R386" s="63"/>
      <c r="S386" s="63"/>
      <c r="T386" s="64"/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T386" s="16" t="s">
        <v>350</v>
      </c>
      <c r="AU386" s="16" t="s">
        <v>82</v>
      </c>
    </row>
    <row r="387" spans="1:65" s="2" customFormat="1" ht="19.5">
      <c r="A387" s="33"/>
      <c r="B387" s="34"/>
      <c r="C387" s="35"/>
      <c r="D387" s="184" t="s">
        <v>354</v>
      </c>
      <c r="E387" s="35"/>
      <c r="F387" s="189" t="s">
        <v>619</v>
      </c>
      <c r="G387" s="35"/>
      <c r="H387" s="35"/>
      <c r="I387" s="186"/>
      <c r="J387" s="35"/>
      <c r="K387" s="35"/>
      <c r="L387" s="38"/>
      <c r="M387" s="187"/>
      <c r="N387" s="188"/>
      <c r="O387" s="63"/>
      <c r="P387" s="63"/>
      <c r="Q387" s="63"/>
      <c r="R387" s="63"/>
      <c r="S387" s="63"/>
      <c r="T387" s="64"/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T387" s="16" t="s">
        <v>354</v>
      </c>
      <c r="AU387" s="16" t="s">
        <v>82</v>
      </c>
    </row>
    <row r="388" spans="1:65" s="13" customFormat="1" ht="11.25">
      <c r="B388" s="190"/>
      <c r="C388" s="191"/>
      <c r="D388" s="184" t="s">
        <v>356</v>
      </c>
      <c r="E388" s="192" t="s">
        <v>19</v>
      </c>
      <c r="F388" s="193" t="s">
        <v>620</v>
      </c>
      <c r="G388" s="191"/>
      <c r="H388" s="194">
        <v>5.0960279999999996</v>
      </c>
      <c r="I388" s="195"/>
      <c r="J388" s="191"/>
      <c r="K388" s="191"/>
      <c r="L388" s="196"/>
      <c r="M388" s="197"/>
      <c r="N388" s="198"/>
      <c r="O388" s="198"/>
      <c r="P388" s="198"/>
      <c r="Q388" s="198"/>
      <c r="R388" s="198"/>
      <c r="S388" s="198"/>
      <c r="T388" s="199"/>
      <c r="AT388" s="200" t="s">
        <v>356</v>
      </c>
      <c r="AU388" s="200" t="s">
        <v>82</v>
      </c>
      <c r="AV388" s="13" t="s">
        <v>82</v>
      </c>
      <c r="AW388" s="13" t="s">
        <v>32</v>
      </c>
      <c r="AX388" s="13" t="s">
        <v>12</v>
      </c>
      <c r="AY388" s="200" t="s">
        <v>342</v>
      </c>
    </row>
    <row r="389" spans="1:65" s="2" customFormat="1" ht="24">
      <c r="A389" s="33"/>
      <c r="B389" s="34"/>
      <c r="C389" s="171" t="s">
        <v>231</v>
      </c>
      <c r="D389" s="171" t="s">
        <v>345</v>
      </c>
      <c r="E389" s="172" t="s">
        <v>579</v>
      </c>
      <c r="F389" s="173" t="s">
        <v>580</v>
      </c>
      <c r="G389" s="174" t="s">
        <v>479</v>
      </c>
      <c r="H389" s="175">
        <v>6.2</v>
      </c>
      <c r="I389" s="176"/>
      <c r="J389" s="177">
        <f>ROUND(I389*H389,2)</f>
        <v>0</v>
      </c>
      <c r="K389" s="173" t="s">
        <v>348</v>
      </c>
      <c r="L389" s="38"/>
      <c r="M389" s="178" t="s">
        <v>19</v>
      </c>
      <c r="N389" s="179" t="s">
        <v>42</v>
      </c>
      <c r="O389" s="63"/>
      <c r="P389" s="180">
        <f>O389*H389</f>
        <v>0</v>
      </c>
      <c r="Q389" s="180">
        <v>0</v>
      </c>
      <c r="R389" s="180">
        <f>Q389*H389</f>
        <v>0</v>
      </c>
      <c r="S389" s="180">
        <v>0</v>
      </c>
      <c r="T389" s="181">
        <f>S389*H389</f>
        <v>0</v>
      </c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R389" s="182" t="s">
        <v>133</v>
      </c>
      <c r="AT389" s="182" t="s">
        <v>345</v>
      </c>
      <c r="AU389" s="182" t="s">
        <v>82</v>
      </c>
      <c r="AY389" s="16" t="s">
        <v>342</v>
      </c>
      <c r="BE389" s="183">
        <f>IF(N389="základní",J389,0)</f>
        <v>0</v>
      </c>
      <c r="BF389" s="183">
        <f>IF(N389="snížená",J389,0)</f>
        <v>0</v>
      </c>
      <c r="BG389" s="183">
        <f>IF(N389="zákl. přenesená",J389,0)</f>
        <v>0</v>
      </c>
      <c r="BH389" s="183">
        <f>IF(N389="sníž. přenesená",J389,0)</f>
        <v>0</v>
      </c>
      <c r="BI389" s="183">
        <f>IF(N389="nulová",J389,0)</f>
        <v>0</v>
      </c>
      <c r="BJ389" s="16" t="s">
        <v>75</v>
      </c>
      <c r="BK389" s="183">
        <f>ROUND(I389*H389,2)</f>
        <v>0</v>
      </c>
      <c r="BL389" s="16" t="s">
        <v>133</v>
      </c>
      <c r="BM389" s="182" t="s">
        <v>621</v>
      </c>
    </row>
    <row r="390" spans="1:65" s="2" customFormat="1" ht="19.5">
      <c r="A390" s="33"/>
      <c r="B390" s="34"/>
      <c r="C390" s="35"/>
      <c r="D390" s="184" t="s">
        <v>350</v>
      </c>
      <c r="E390" s="35"/>
      <c r="F390" s="185" t="s">
        <v>582</v>
      </c>
      <c r="G390" s="35"/>
      <c r="H390" s="35"/>
      <c r="I390" s="186"/>
      <c r="J390" s="35"/>
      <c r="K390" s="35"/>
      <c r="L390" s="38"/>
      <c r="M390" s="187"/>
      <c r="N390" s="188"/>
      <c r="O390" s="63"/>
      <c r="P390" s="63"/>
      <c r="Q390" s="63"/>
      <c r="R390" s="63"/>
      <c r="S390" s="63"/>
      <c r="T390" s="64"/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T390" s="16" t="s">
        <v>350</v>
      </c>
      <c r="AU390" s="16" t="s">
        <v>82</v>
      </c>
    </row>
    <row r="391" spans="1:65" s="2" customFormat="1" ht="68.25">
      <c r="A391" s="33"/>
      <c r="B391" s="34"/>
      <c r="C391" s="35"/>
      <c r="D391" s="184" t="s">
        <v>352</v>
      </c>
      <c r="E391" s="35"/>
      <c r="F391" s="189" t="s">
        <v>482</v>
      </c>
      <c r="G391" s="35"/>
      <c r="H391" s="35"/>
      <c r="I391" s="186"/>
      <c r="J391" s="35"/>
      <c r="K391" s="35"/>
      <c r="L391" s="38"/>
      <c r="M391" s="187"/>
      <c r="N391" s="188"/>
      <c r="O391" s="63"/>
      <c r="P391" s="63"/>
      <c r="Q391" s="63"/>
      <c r="R391" s="63"/>
      <c r="S391" s="63"/>
      <c r="T391" s="64"/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T391" s="16" t="s">
        <v>352</v>
      </c>
      <c r="AU391" s="16" t="s">
        <v>82</v>
      </c>
    </row>
    <row r="392" spans="1:65" s="2" customFormat="1" ht="19.5">
      <c r="A392" s="33"/>
      <c r="B392" s="34"/>
      <c r="C392" s="35"/>
      <c r="D392" s="184" t="s">
        <v>354</v>
      </c>
      <c r="E392" s="35"/>
      <c r="F392" s="189" t="s">
        <v>622</v>
      </c>
      <c r="G392" s="35"/>
      <c r="H392" s="35"/>
      <c r="I392" s="186"/>
      <c r="J392" s="35"/>
      <c r="K392" s="35"/>
      <c r="L392" s="38"/>
      <c r="M392" s="187"/>
      <c r="N392" s="188"/>
      <c r="O392" s="63"/>
      <c r="P392" s="63"/>
      <c r="Q392" s="63"/>
      <c r="R392" s="63"/>
      <c r="S392" s="63"/>
      <c r="T392" s="64"/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T392" s="16" t="s">
        <v>354</v>
      </c>
      <c r="AU392" s="16" t="s">
        <v>82</v>
      </c>
    </row>
    <row r="393" spans="1:65" s="13" customFormat="1" ht="11.25">
      <c r="B393" s="190"/>
      <c r="C393" s="191"/>
      <c r="D393" s="184" t="s">
        <v>356</v>
      </c>
      <c r="E393" s="192" t="s">
        <v>19</v>
      </c>
      <c r="F393" s="193" t="s">
        <v>623</v>
      </c>
      <c r="G393" s="191"/>
      <c r="H393" s="194">
        <v>6.2</v>
      </c>
      <c r="I393" s="195"/>
      <c r="J393" s="191"/>
      <c r="K393" s="191"/>
      <c r="L393" s="196"/>
      <c r="M393" s="197"/>
      <c r="N393" s="198"/>
      <c r="O393" s="198"/>
      <c r="P393" s="198"/>
      <c r="Q393" s="198"/>
      <c r="R393" s="198"/>
      <c r="S393" s="198"/>
      <c r="T393" s="199"/>
      <c r="AT393" s="200" t="s">
        <v>356</v>
      </c>
      <c r="AU393" s="200" t="s">
        <v>82</v>
      </c>
      <c r="AV393" s="13" t="s">
        <v>82</v>
      </c>
      <c r="AW393" s="13" t="s">
        <v>32</v>
      </c>
      <c r="AX393" s="13" t="s">
        <v>12</v>
      </c>
      <c r="AY393" s="200" t="s">
        <v>342</v>
      </c>
    </row>
    <row r="394" spans="1:65" s="2" customFormat="1" ht="16.5" customHeight="1">
      <c r="A394" s="33"/>
      <c r="B394" s="34"/>
      <c r="C394" s="201" t="s">
        <v>624</v>
      </c>
      <c r="D394" s="201" t="s">
        <v>386</v>
      </c>
      <c r="E394" s="202" t="s">
        <v>585</v>
      </c>
      <c r="F394" s="203" t="s">
        <v>586</v>
      </c>
      <c r="G394" s="204" t="s">
        <v>479</v>
      </c>
      <c r="H394" s="205">
        <v>6.3860000000000001</v>
      </c>
      <c r="I394" s="206"/>
      <c r="J394" s="207">
        <f>ROUND(I394*H394,2)</f>
        <v>0</v>
      </c>
      <c r="K394" s="203" t="s">
        <v>19</v>
      </c>
      <c r="L394" s="208"/>
      <c r="M394" s="209" t="s">
        <v>19</v>
      </c>
      <c r="N394" s="210" t="s">
        <v>42</v>
      </c>
      <c r="O394" s="63"/>
      <c r="P394" s="180">
        <f>O394*H394</f>
        <v>0</v>
      </c>
      <c r="Q394" s="180">
        <v>1</v>
      </c>
      <c r="R394" s="180">
        <f>Q394*H394</f>
        <v>6.3860000000000001</v>
      </c>
      <c r="S394" s="180">
        <v>0</v>
      </c>
      <c r="T394" s="181">
        <f>S394*H394</f>
        <v>0</v>
      </c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R394" s="182" t="s">
        <v>389</v>
      </c>
      <c r="AT394" s="182" t="s">
        <v>386</v>
      </c>
      <c r="AU394" s="182" t="s">
        <v>82</v>
      </c>
      <c r="AY394" s="16" t="s">
        <v>342</v>
      </c>
      <c r="BE394" s="183">
        <f>IF(N394="základní",J394,0)</f>
        <v>0</v>
      </c>
      <c r="BF394" s="183">
        <f>IF(N394="snížená",J394,0)</f>
        <v>0</v>
      </c>
      <c r="BG394" s="183">
        <f>IF(N394="zákl. přenesená",J394,0)</f>
        <v>0</v>
      </c>
      <c r="BH394" s="183">
        <f>IF(N394="sníž. přenesená",J394,0)</f>
        <v>0</v>
      </c>
      <c r="BI394" s="183">
        <f>IF(N394="nulová",J394,0)</f>
        <v>0</v>
      </c>
      <c r="BJ394" s="16" t="s">
        <v>75</v>
      </c>
      <c r="BK394" s="183">
        <f>ROUND(I394*H394,2)</f>
        <v>0</v>
      </c>
      <c r="BL394" s="16" t="s">
        <v>133</v>
      </c>
      <c r="BM394" s="182" t="s">
        <v>625</v>
      </c>
    </row>
    <row r="395" spans="1:65" s="2" customFormat="1" ht="11.25">
      <c r="A395" s="33"/>
      <c r="B395" s="34"/>
      <c r="C395" s="35"/>
      <c r="D395" s="184" t="s">
        <v>350</v>
      </c>
      <c r="E395" s="35"/>
      <c r="F395" s="185" t="s">
        <v>586</v>
      </c>
      <c r="G395" s="35"/>
      <c r="H395" s="35"/>
      <c r="I395" s="186"/>
      <c r="J395" s="35"/>
      <c r="K395" s="35"/>
      <c r="L395" s="38"/>
      <c r="M395" s="187"/>
      <c r="N395" s="188"/>
      <c r="O395" s="63"/>
      <c r="P395" s="63"/>
      <c r="Q395" s="63"/>
      <c r="R395" s="63"/>
      <c r="S395" s="63"/>
      <c r="T395" s="64"/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T395" s="16" t="s">
        <v>350</v>
      </c>
      <c r="AU395" s="16" t="s">
        <v>82</v>
      </c>
    </row>
    <row r="396" spans="1:65" s="2" customFormat="1" ht="19.5">
      <c r="A396" s="33"/>
      <c r="B396" s="34"/>
      <c r="C396" s="35"/>
      <c r="D396" s="184" t="s">
        <v>354</v>
      </c>
      <c r="E396" s="35"/>
      <c r="F396" s="189" t="s">
        <v>588</v>
      </c>
      <c r="G396" s="35"/>
      <c r="H396" s="35"/>
      <c r="I396" s="186"/>
      <c r="J396" s="35"/>
      <c r="K396" s="35"/>
      <c r="L396" s="38"/>
      <c r="M396" s="187"/>
      <c r="N396" s="188"/>
      <c r="O396" s="63"/>
      <c r="P396" s="63"/>
      <c r="Q396" s="63"/>
      <c r="R396" s="63"/>
      <c r="S396" s="63"/>
      <c r="T396" s="64"/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T396" s="16" t="s">
        <v>354</v>
      </c>
      <c r="AU396" s="16" t="s">
        <v>82</v>
      </c>
    </row>
    <row r="397" spans="1:65" s="13" customFormat="1" ht="11.25">
      <c r="B397" s="190"/>
      <c r="C397" s="191"/>
      <c r="D397" s="184" t="s">
        <v>356</v>
      </c>
      <c r="E397" s="192" t="s">
        <v>19</v>
      </c>
      <c r="F397" s="193" t="s">
        <v>626</v>
      </c>
      <c r="G397" s="191"/>
      <c r="H397" s="194">
        <v>6.3860000000000001</v>
      </c>
      <c r="I397" s="195"/>
      <c r="J397" s="191"/>
      <c r="K397" s="191"/>
      <c r="L397" s="196"/>
      <c r="M397" s="197"/>
      <c r="N397" s="198"/>
      <c r="O397" s="198"/>
      <c r="P397" s="198"/>
      <c r="Q397" s="198"/>
      <c r="R397" s="198"/>
      <c r="S397" s="198"/>
      <c r="T397" s="199"/>
      <c r="AT397" s="200" t="s">
        <v>356</v>
      </c>
      <c r="AU397" s="200" t="s">
        <v>82</v>
      </c>
      <c r="AV397" s="13" t="s">
        <v>82</v>
      </c>
      <c r="AW397" s="13" t="s">
        <v>32</v>
      </c>
      <c r="AX397" s="13" t="s">
        <v>12</v>
      </c>
      <c r="AY397" s="200" t="s">
        <v>342</v>
      </c>
    </row>
    <row r="398" spans="1:65" s="12" customFormat="1" ht="22.9" customHeight="1">
      <c r="B398" s="155"/>
      <c r="C398" s="156"/>
      <c r="D398" s="157" t="s">
        <v>70</v>
      </c>
      <c r="E398" s="169" t="s">
        <v>627</v>
      </c>
      <c r="F398" s="169" t="s">
        <v>628</v>
      </c>
      <c r="G398" s="156"/>
      <c r="H398" s="156"/>
      <c r="I398" s="159"/>
      <c r="J398" s="170">
        <f>BK398</f>
        <v>0</v>
      </c>
      <c r="K398" s="156"/>
      <c r="L398" s="161"/>
      <c r="M398" s="162"/>
      <c r="N398" s="163"/>
      <c r="O398" s="163"/>
      <c r="P398" s="164">
        <f>SUM(P399:P417)</f>
        <v>0</v>
      </c>
      <c r="Q398" s="163"/>
      <c r="R398" s="164">
        <f>SUM(R399:R417)</f>
        <v>4.1406E-4</v>
      </c>
      <c r="S398" s="163"/>
      <c r="T398" s="165">
        <f>SUM(T399:T417)</f>
        <v>0</v>
      </c>
      <c r="AR398" s="166" t="s">
        <v>75</v>
      </c>
      <c r="AT398" s="167" t="s">
        <v>70</v>
      </c>
      <c r="AU398" s="167" t="s">
        <v>75</v>
      </c>
      <c r="AY398" s="166" t="s">
        <v>342</v>
      </c>
      <c r="BK398" s="168">
        <f>SUM(BK399:BK417)</f>
        <v>0</v>
      </c>
    </row>
    <row r="399" spans="1:65" s="2" customFormat="1" ht="24">
      <c r="A399" s="33"/>
      <c r="B399" s="34"/>
      <c r="C399" s="171" t="s">
        <v>629</v>
      </c>
      <c r="D399" s="171" t="s">
        <v>345</v>
      </c>
      <c r="E399" s="172" t="s">
        <v>593</v>
      </c>
      <c r="F399" s="173" t="s">
        <v>594</v>
      </c>
      <c r="G399" s="174" t="s">
        <v>85</v>
      </c>
      <c r="H399" s="175">
        <v>26.8</v>
      </c>
      <c r="I399" s="176"/>
      <c r="J399" s="177">
        <f>ROUND(I399*H399,2)</f>
        <v>0</v>
      </c>
      <c r="K399" s="173" t="s">
        <v>348</v>
      </c>
      <c r="L399" s="38"/>
      <c r="M399" s="178" t="s">
        <v>19</v>
      </c>
      <c r="N399" s="179" t="s">
        <v>42</v>
      </c>
      <c r="O399" s="63"/>
      <c r="P399" s="180">
        <f>O399*H399</f>
        <v>0</v>
      </c>
      <c r="Q399" s="180">
        <v>0</v>
      </c>
      <c r="R399" s="180">
        <f>Q399*H399</f>
        <v>0</v>
      </c>
      <c r="S399" s="180">
        <v>0</v>
      </c>
      <c r="T399" s="181">
        <f>S399*H399</f>
        <v>0</v>
      </c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R399" s="182" t="s">
        <v>133</v>
      </c>
      <c r="AT399" s="182" t="s">
        <v>345</v>
      </c>
      <c r="AU399" s="182" t="s">
        <v>82</v>
      </c>
      <c r="AY399" s="16" t="s">
        <v>342</v>
      </c>
      <c r="BE399" s="183">
        <f>IF(N399="základní",J399,0)</f>
        <v>0</v>
      </c>
      <c r="BF399" s="183">
        <f>IF(N399="snížená",J399,0)</f>
        <v>0</v>
      </c>
      <c r="BG399" s="183">
        <f>IF(N399="zákl. přenesená",J399,0)</f>
        <v>0</v>
      </c>
      <c r="BH399" s="183">
        <f>IF(N399="sníž. přenesená",J399,0)</f>
        <v>0</v>
      </c>
      <c r="BI399" s="183">
        <f>IF(N399="nulová",J399,0)</f>
        <v>0</v>
      </c>
      <c r="BJ399" s="16" t="s">
        <v>75</v>
      </c>
      <c r="BK399" s="183">
        <f>ROUND(I399*H399,2)</f>
        <v>0</v>
      </c>
      <c r="BL399" s="16" t="s">
        <v>133</v>
      </c>
      <c r="BM399" s="182" t="s">
        <v>630</v>
      </c>
    </row>
    <row r="400" spans="1:65" s="2" customFormat="1" ht="19.5">
      <c r="A400" s="33"/>
      <c r="B400" s="34"/>
      <c r="C400" s="35"/>
      <c r="D400" s="184" t="s">
        <v>350</v>
      </c>
      <c r="E400" s="35"/>
      <c r="F400" s="185" t="s">
        <v>596</v>
      </c>
      <c r="G400" s="35"/>
      <c r="H400" s="35"/>
      <c r="I400" s="186"/>
      <c r="J400" s="35"/>
      <c r="K400" s="35"/>
      <c r="L400" s="38"/>
      <c r="M400" s="187"/>
      <c r="N400" s="188"/>
      <c r="O400" s="63"/>
      <c r="P400" s="63"/>
      <c r="Q400" s="63"/>
      <c r="R400" s="63"/>
      <c r="S400" s="63"/>
      <c r="T400" s="64"/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T400" s="16" t="s">
        <v>350</v>
      </c>
      <c r="AU400" s="16" t="s">
        <v>82</v>
      </c>
    </row>
    <row r="401" spans="1:65" s="2" customFormat="1" ht="97.5">
      <c r="A401" s="33"/>
      <c r="B401" s="34"/>
      <c r="C401" s="35"/>
      <c r="D401" s="184" t="s">
        <v>352</v>
      </c>
      <c r="E401" s="35"/>
      <c r="F401" s="189" t="s">
        <v>597</v>
      </c>
      <c r="G401" s="35"/>
      <c r="H401" s="35"/>
      <c r="I401" s="186"/>
      <c r="J401" s="35"/>
      <c r="K401" s="35"/>
      <c r="L401" s="38"/>
      <c r="M401" s="187"/>
      <c r="N401" s="188"/>
      <c r="O401" s="63"/>
      <c r="P401" s="63"/>
      <c r="Q401" s="63"/>
      <c r="R401" s="63"/>
      <c r="S401" s="63"/>
      <c r="T401" s="64"/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T401" s="16" t="s">
        <v>352</v>
      </c>
      <c r="AU401" s="16" t="s">
        <v>82</v>
      </c>
    </row>
    <row r="402" spans="1:65" s="2" customFormat="1" ht="19.5">
      <c r="A402" s="33"/>
      <c r="B402" s="34"/>
      <c r="C402" s="35"/>
      <c r="D402" s="184" t="s">
        <v>354</v>
      </c>
      <c r="E402" s="35"/>
      <c r="F402" s="189" t="s">
        <v>631</v>
      </c>
      <c r="G402" s="35"/>
      <c r="H402" s="35"/>
      <c r="I402" s="186"/>
      <c r="J402" s="35"/>
      <c r="K402" s="35"/>
      <c r="L402" s="38"/>
      <c r="M402" s="187"/>
      <c r="N402" s="188"/>
      <c r="O402" s="63"/>
      <c r="P402" s="63"/>
      <c r="Q402" s="63"/>
      <c r="R402" s="63"/>
      <c r="S402" s="63"/>
      <c r="T402" s="64"/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T402" s="16" t="s">
        <v>354</v>
      </c>
      <c r="AU402" s="16" t="s">
        <v>82</v>
      </c>
    </row>
    <row r="403" spans="1:65" s="13" customFormat="1" ht="11.25">
      <c r="B403" s="190"/>
      <c r="C403" s="191"/>
      <c r="D403" s="184" t="s">
        <v>356</v>
      </c>
      <c r="E403" s="192" t="s">
        <v>19</v>
      </c>
      <c r="F403" s="193" t="s">
        <v>632</v>
      </c>
      <c r="G403" s="191"/>
      <c r="H403" s="194">
        <v>26.8</v>
      </c>
      <c r="I403" s="195"/>
      <c r="J403" s="191"/>
      <c r="K403" s="191"/>
      <c r="L403" s="196"/>
      <c r="M403" s="197"/>
      <c r="N403" s="198"/>
      <c r="O403" s="198"/>
      <c r="P403" s="198"/>
      <c r="Q403" s="198"/>
      <c r="R403" s="198"/>
      <c r="S403" s="198"/>
      <c r="T403" s="199"/>
      <c r="AT403" s="200" t="s">
        <v>356</v>
      </c>
      <c r="AU403" s="200" t="s">
        <v>82</v>
      </c>
      <c r="AV403" s="13" t="s">
        <v>82</v>
      </c>
      <c r="AW403" s="13" t="s">
        <v>32</v>
      </c>
      <c r="AX403" s="13" t="s">
        <v>12</v>
      </c>
      <c r="AY403" s="200" t="s">
        <v>342</v>
      </c>
    </row>
    <row r="404" spans="1:65" s="2" customFormat="1" ht="24">
      <c r="A404" s="33"/>
      <c r="B404" s="34"/>
      <c r="C404" s="171" t="s">
        <v>633</v>
      </c>
      <c r="D404" s="171" t="s">
        <v>345</v>
      </c>
      <c r="E404" s="172" t="s">
        <v>557</v>
      </c>
      <c r="F404" s="173" t="s">
        <v>558</v>
      </c>
      <c r="G404" s="174" t="s">
        <v>479</v>
      </c>
      <c r="H404" s="175">
        <v>4.0200000000000001E-4</v>
      </c>
      <c r="I404" s="176"/>
      <c r="J404" s="177">
        <f>ROUND(I404*H404,2)</f>
        <v>0</v>
      </c>
      <c r="K404" s="173" t="s">
        <v>348</v>
      </c>
      <c r="L404" s="38"/>
      <c r="M404" s="178" t="s">
        <v>19</v>
      </c>
      <c r="N404" s="179" t="s">
        <v>42</v>
      </c>
      <c r="O404" s="63"/>
      <c r="P404" s="180">
        <f>O404*H404</f>
        <v>0</v>
      </c>
      <c r="Q404" s="180">
        <v>0</v>
      </c>
      <c r="R404" s="180">
        <f>Q404*H404</f>
        <v>0</v>
      </c>
      <c r="S404" s="180">
        <v>0</v>
      </c>
      <c r="T404" s="181">
        <f>S404*H404</f>
        <v>0</v>
      </c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R404" s="182" t="s">
        <v>133</v>
      </c>
      <c r="AT404" s="182" t="s">
        <v>345</v>
      </c>
      <c r="AU404" s="182" t="s">
        <v>82</v>
      </c>
      <c r="AY404" s="16" t="s">
        <v>342</v>
      </c>
      <c r="BE404" s="183">
        <f>IF(N404="základní",J404,0)</f>
        <v>0</v>
      </c>
      <c r="BF404" s="183">
        <f>IF(N404="snížená",J404,0)</f>
        <v>0</v>
      </c>
      <c r="BG404" s="183">
        <f>IF(N404="zákl. přenesená",J404,0)</f>
        <v>0</v>
      </c>
      <c r="BH404" s="183">
        <f>IF(N404="sníž. přenesená",J404,0)</f>
        <v>0</v>
      </c>
      <c r="BI404" s="183">
        <f>IF(N404="nulová",J404,0)</f>
        <v>0</v>
      </c>
      <c r="BJ404" s="16" t="s">
        <v>75</v>
      </c>
      <c r="BK404" s="183">
        <f>ROUND(I404*H404,2)</f>
        <v>0</v>
      </c>
      <c r="BL404" s="16" t="s">
        <v>133</v>
      </c>
      <c r="BM404" s="182" t="s">
        <v>634</v>
      </c>
    </row>
    <row r="405" spans="1:65" s="2" customFormat="1" ht="19.5">
      <c r="A405" s="33"/>
      <c r="B405" s="34"/>
      <c r="C405" s="35"/>
      <c r="D405" s="184" t="s">
        <v>350</v>
      </c>
      <c r="E405" s="35"/>
      <c r="F405" s="185" t="s">
        <v>560</v>
      </c>
      <c r="G405" s="35"/>
      <c r="H405" s="35"/>
      <c r="I405" s="186"/>
      <c r="J405" s="35"/>
      <c r="K405" s="35"/>
      <c r="L405" s="38"/>
      <c r="M405" s="187"/>
      <c r="N405" s="188"/>
      <c r="O405" s="63"/>
      <c r="P405" s="63"/>
      <c r="Q405" s="63"/>
      <c r="R405" s="63"/>
      <c r="S405" s="63"/>
      <c r="T405" s="64"/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T405" s="16" t="s">
        <v>350</v>
      </c>
      <c r="AU405" s="16" t="s">
        <v>82</v>
      </c>
    </row>
    <row r="406" spans="1:65" s="2" customFormat="1" ht="68.25">
      <c r="A406" s="33"/>
      <c r="B406" s="34"/>
      <c r="C406" s="35"/>
      <c r="D406" s="184" t="s">
        <v>352</v>
      </c>
      <c r="E406" s="35"/>
      <c r="F406" s="189" t="s">
        <v>482</v>
      </c>
      <c r="G406" s="35"/>
      <c r="H406" s="35"/>
      <c r="I406" s="186"/>
      <c r="J406" s="35"/>
      <c r="K406" s="35"/>
      <c r="L406" s="38"/>
      <c r="M406" s="187"/>
      <c r="N406" s="188"/>
      <c r="O406" s="63"/>
      <c r="P406" s="63"/>
      <c r="Q406" s="63"/>
      <c r="R406" s="63"/>
      <c r="S406" s="63"/>
      <c r="T406" s="64"/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T406" s="16" t="s">
        <v>352</v>
      </c>
      <c r="AU406" s="16" t="s">
        <v>82</v>
      </c>
    </row>
    <row r="407" spans="1:65" s="2" customFormat="1" ht="19.5">
      <c r="A407" s="33"/>
      <c r="B407" s="34"/>
      <c r="C407" s="35"/>
      <c r="D407" s="184" t="s">
        <v>354</v>
      </c>
      <c r="E407" s="35"/>
      <c r="F407" s="189" t="s">
        <v>635</v>
      </c>
      <c r="G407" s="35"/>
      <c r="H407" s="35"/>
      <c r="I407" s="186"/>
      <c r="J407" s="35"/>
      <c r="K407" s="35"/>
      <c r="L407" s="38"/>
      <c r="M407" s="187"/>
      <c r="N407" s="188"/>
      <c r="O407" s="63"/>
      <c r="P407" s="63"/>
      <c r="Q407" s="63"/>
      <c r="R407" s="63"/>
      <c r="S407" s="63"/>
      <c r="T407" s="64"/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T407" s="16" t="s">
        <v>354</v>
      </c>
      <c r="AU407" s="16" t="s">
        <v>82</v>
      </c>
    </row>
    <row r="408" spans="1:65" s="13" customFormat="1" ht="11.25">
      <c r="B408" s="190"/>
      <c r="C408" s="191"/>
      <c r="D408" s="184" t="s">
        <v>356</v>
      </c>
      <c r="E408" s="192" t="s">
        <v>19</v>
      </c>
      <c r="F408" s="193" t="s">
        <v>636</v>
      </c>
      <c r="G408" s="191"/>
      <c r="H408" s="194">
        <v>4.0200000000000001E-4</v>
      </c>
      <c r="I408" s="195"/>
      <c r="J408" s="191"/>
      <c r="K408" s="191"/>
      <c r="L408" s="196"/>
      <c r="M408" s="197"/>
      <c r="N408" s="198"/>
      <c r="O408" s="198"/>
      <c r="P408" s="198"/>
      <c r="Q408" s="198"/>
      <c r="R408" s="198"/>
      <c r="S408" s="198"/>
      <c r="T408" s="199"/>
      <c r="AT408" s="200" t="s">
        <v>356</v>
      </c>
      <c r="AU408" s="200" t="s">
        <v>82</v>
      </c>
      <c r="AV408" s="13" t="s">
        <v>82</v>
      </c>
      <c r="AW408" s="13" t="s">
        <v>32</v>
      </c>
      <c r="AX408" s="13" t="s">
        <v>12</v>
      </c>
      <c r="AY408" s="200" t="s">
        <v>342</v>
      </c>
    </row>
    <row r="409" spans="1:65" s="2" customFormat="1" ht="16.5" customHeight="1">
      <c r="A409" s="33"/>
      <c r="B409" s="34"/>
      <c r="C409" s="201" t="s">
        <v>637</v>
      </c>
      <c r="D409" s="201" t="s">
        <v>386</v>
      </c>
      <c r="E409" s="202" t="s">
        <v>486</v>
      </c>
      <c r="F409" s="203" t="s">
        <v>487</v>
      </c>
      <c r="G409" s="204" t="s">
        <v>488</v>
      </c>
      <c r="H409" s="205">
        <v>0.41405999999999998</v>
      </c>
      <c r="I409" s="206"/>
      <c r="J409" s="207">
        <f>ROUND(I409*H409,2)</f>
        <v>0</v>
      </c>
      <c r="K409" s="203" t="s">
        <v>19</v>
      </c>
      <c r="L409" s="208"/>
      <c r="M409" s="209" t="s">
        <v>19</v>
      </c>
      <c r="N409" s="210" t="s">
        <v>42</v>
      </c>
      <c r="O409" s="63"/>
      <c r="P409" s="180">
        <f>O409*H409</f>
        <v>0</v>
      </c>
      <c r="Q409" s="180">
        <v>1E-3</v>
      </c>
      <c r="R409" s="180">
        <f>Q409*H409</f>
        <v>4.1406E-4</v>
      </c>
      <c r="S409" s="180">
        <v>0</v>
      </c>
      <c r="T409" s="181">
        <f>S409*H409</f>
        <v>0</v>
      </c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R409" s="182" t="s">
        <v>389</v>
      </c>
      <c r="AT409" s="182" t="s">
        <v>386</v>
      </c>
      <c r="AU409" s="182" t="s">
        <v>82</v>
      </c>
      <c r="AY409" s="16" t="s">
        <v>342</v>
      </c>
      <c r="BE409" s="183">
        <f>IF(N409="základní",J409,0)</f>
        <v>0</v>
      </c>
      <c r="BF409" s="183">
        <f>IF(N409="snížená",J409,0)</f>
        <v>0</v>
      </c>
      <c r="BG409" s="183">
        <f>IF(N409="zákl. přenesená",J409,0)</f>
        <v>0</v>
      </c>
      <c r="BH409" s="183">
        <f>IF(N409="sníž. přenesená",J409,0)</f>
        <v>0</v>
      </c>
      <c r="BI409" s="183">
        <f>IF(N409="nulová",J409,0)</f>
        <v>0</v>
      </c>
      <c r="BJ409" s="16" t="s">
        <v>75</v>
      </c>
      <c r="BK409" s="183">
        <f>ROUND(I409*H409,2)</f>
        <v>0</v>
      </c>
      <c r="BL409" s="16" t="s">
        <v>133</v>
      </c>
      <c r="BM409" s="182" t="s">
        <v>638</v>
      </c>
    </row>
    <row r="410" spans="1:65" s="2" customFormat="1" ht="11.25">
      <c r="A410" s="33"/>
      <c r="B410" s="34"/>
      <c r="C410" s="35"/>
      <c r="D410" s="184" t="s">
        <v>350</v>
      </c>
      <c r="E410" s="35"/>
      <c r="F410" s="185" t="s">
        <v>490</v>
      </c>
      <c r="G410" s="35"/>
      <c r="H410" s="35"/>
      <c r="I410" s="186"/>
      <c r="J410" s="35"/>
      <c r="K410" s="35"/>
      <c r="L410" s="38"/>
      <c r="M410" s="187"/>
      <c r="N410" s="188"/>
      <c r="O410" s="63"/>
      <c r="P410" s="63"/>
      <c r="Q410" s="63"/>
      <c r="R410" s="63"/>
      <c r="S410" s="63"/>
      <c r="T410" s="64"/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T410" s="16" t="s">
        <v>350</v>
      </c>
      <c r="AU410" s="16" t="s">
        <v>82</v>
      </c>
    </row>
    <row r="411" spans="1:65" s="2" customFormat="1" ht="19.5">
      <c r="A411" s="33"/>
      <c r="B411" s="34"/>
      <c r="C411" s="35"/>
      <c r="D411" s="184" t="s">
        <v>354</v>
      </c>
      <c r="E411" s="35"/>
      <c r="F411" s="189" t="s">
        <v>639</v>
      </c>
      <c r="G411" s="35"/>
      <c r="H411" s="35"/>
      <c r="I411" s="186"/>
      <c r="J411" s="35"/>
      <c r="K411" s="35"/>
      <c r="L411" s="38"/>
      <c r="M411" s="187"/>
      <c r="N411" s="188"/>
      <c r="O411" s="63"/>
      <c r="P411" s="63"/>
      <c r="Q411" s="63"/>
      <c r="R411" s="63"/>
      <c r="S411" s="63"/>
      <c r="T411" s="64"/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T411" s="16" t="s">
        <v>354</v>
      </c>
      <c r="AU411" s="16" t="s">
        <v>82</v>
      </c>
    </row>
    <row r="412" spans="1:65" s="13" customFormat="1" ht="11.25">
      <c r="B412" s="190"/>
      <c r="C412" s="191"/>
      <c r="D412" s="184" t="s">
        <v>356</v>
      </c>
      <c r="E412" s="192" t="s">
        <v>19</v>
      </c>
      <c r="F412" s="193" t="s">
        <v>640</v>
      </c>
      <c r="G412" s="191"/>
      <c r="H412" s="194">
        <v>0.41405999999999998</v>
      </c>
      <c r="I412" s="195"/>
      <c r="J412" s="191"/>
      <c r="K412" s="191"/>
      <c r="L412" s="196"/>
      <c r="M412" s="197"/>
      <c r="N412" s="198"/>
      <c r="O412" s="198"/>
      <c r="P412" s="198"/>
      <c r="Q412" s="198"/>
      <c r="R412" s="198"/>
      <c r="S412" s="198"/>
      <c r="T412" s="199"/>
      <c r="AT412" s="200" t="s">
        <v>356</v>
      </c>
      <c r="AU412" s="200" t="s">
        <v>82</v>
      </c>
      <c r="AV412" s="13" t="s">
        <v>82</v>
      </c>
      <c r="AW412" s="13" t="s">
        <v>32</v>
      </c>
      <c r="AX412" s="13" t="s">
        <v>12</v>
      </c>
      <c r="AY412" s="200" t="s">
        <v>342</v>
      </c>
    </row>
    <row r="413" spans="1:65" s="2" customFormat="1" ht="33" customHeight="1">
      <c r="A413" s="33"/>
      <c r="B413" s="34"/>
      <c r="C413" s="171" t="s">
        <v>641</v>
      </c>
      <c r="D413" s="171" t="s">
        <v>345</v>
      </c>
      <c r="E413" s="172" t="s">
        <v>642</v>
      </c>
      <c r="F413" s="173" t="s">
        <v>643</v>
      </c>
      <c r="G413" s="174" t="s">
        <v>85</v>
      </c>
      <c r="H413" s="175">
        <v>691.44</v>
      </c>
      <c r="I413" s="176"/>
      <c r="J413" s="177">
        <f>ROUND(I413*H413,2)</f>
        <v>0</v>
      </c>
      <c r="K413" s="173" t="s">
        <v>348</v>
      </c>
      <c r="L413" s="38"/>
      <c r="M413" s="178" t="s">
        <v>19</v>
      </c>
      <c r="N413" s="179" t="s">
        <v>42</v>
      </c>
      <c r="O413" s="63"/>
      <c r="P413" s="180">
        <f>O413*H413</f>
        <v>0</v>
      </c>
      <c r="Q413" s="180">
        <v>0</v>
      </c>
      <c r="R413" s="180">
        <f>Q413*H413</f>
        <v>0</v>
      </c>
      <c r="S413" s="180">
        <v>0</v>
      </c>
      <c r="T413" s="181">
        <f>S413*H413</f>
        <v>0</v>
      </c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R413" s="182" t="s">
        <v>133</v>
      </c>
      <c r="AT413" s="182" t="s">
        <v>345</v>
      </c>
      <c r="AU413" s="182" t="s">
        <v>82</v>
      </c>
      <c r="AY413" s="16" t="s">
        <v>342</v>
      </c>
      <c r="BE413" s="183">
        <f>IF(N413="základní",J413,0)</f>
        <v>0</v>
      </c>
      <c r="BF413" s="183">
        <f>IF(N413="snížená",J413,0)</f>
        <v>0</v>
      </c>
      <c r="BG413" s="183">
        <f>IF(N413="zákl. přenesená",J413,0)</f>
        <v>0</v>
      </c>
      <c r="BH413" s="183">
        <f>IF(N413="sníž. přenesená",J413,0)</f>
        <v>0</v>
      </c>
      <c r="BI413" s="183">
        <f>IF(N413="nulová",J413,0)</f>
        <v>0</v>
      </c>
      <c r="BJ413" s="16" t="s">
        <v>75</v>
      </c>
      <c r="BK413" s="183">
        <f>ROUND(I413*H413,2)</f>
        <v>0</v>
      </c>
      <c r="BL413" s="16" t="s">
        <v>133</v>
      </c>
      <c r="BM413" s="182" t="s">
        <v>644</v>
      </c>
    </row>
    <row r="414" spans="1:65" s="2" customFormat="1" ht="19.5">
      <c r="A414" s="33"/>
      <c r="B414" s="34"/>
      <c r="C414" s="35"/>
      <c r="D414" s="184" t="s">
        <v>350</v>
      </c>
      <c r="E414" s="35"/>
      <c r="F414" s="185" t="s">
        <v>645</v>
      </c>
      <c r="G414" s="35"/>
      <c r="H414" s="35"/>
      <c r="I414" s="186"/>
      <c r="J414" s="35"/>
      <c r="K414" s="35"/>
      <c r="L414" s="38"/>
      <c r="M414" s="187"/>
      <c r="N414" s="188"/>
      <c r="O414" s="63"/>
      <c r="P414" s="63"/>
      <c r="Q414" s="63"/>
      <c r="R414" s="63"/>
      <c r="S414" s="63"/>
      <c r="T414" s="64"/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T414" s="16" t="s">
        <v>350</v>
      </c>
      <c r="AU414" s="16" t="s">
        <v>82</v>
      </c>
    </row>
    <row r="415" spans="1:65" s="2" customFormat="1" ht="97.5">
      <c r="A415" s="33"/>
      <c r="B415" s="34"/>
      <c r="C415" s="35"/>
      <c r="D415" s="184" t="s">
        <v>352</v>
      </c>
      <c r="E415" s="35"/>
      <c r="F415" s="189" t="s">
        <v>416</v>
      </c>
      <c r="G415" s="35"/>
      <c r="H415" s="35"/>
      <c r="I415" s="186"/>
      <c r="J415" s="35"/>
      <c r="K415" s="35"/>
      <c r="L415" s="38"/>
      <c r="M415" s="187"/>
      <c r="N415" s="188"/>
      <c r="O415" s="63"/>
      <c r="P415" s="63"/>
      <c r="Q415" s="63"/>
      <c r="R415" s="63"/>
      <c r="S415" s="63"/>
      <c r="T415" s="64"/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T415" s="16" t="s">
        <v>352</v>
      </c>
      <c r="AU415" s="16" t="s">
        <v>82</v>
      </c>
    </row>
    <row r="416" spans="1:65" s="2" customFormat="1" ht="19.5">
      <c r="A416" s="33"/>
      <c r="B416" s="34"/>
      <c r="C416" s="35"/>
      <c r="D416" s="184" t="s">
        <v>354</v>
      </c>
      <c r="E416" s="35"/>
      <c r="F416" s="189" t="s">
        <v>646</v>
      </c>
      <c r="G416" s="35"/>
      <c r="H416" s="35"/>
      <c r="I416" s="186"/>
      <c r="J416" s="35"/>
      <c r="K416" s="35"/>
      <c r="L416" s="38"/>
      <c r="M416" s="187"/>
      <c r="N416" s="188"/>
      <c r="O416" s="63"/>
      <c r="P416" s="63"/>
      <c r="Q416" s="63"/>
      <c r="R416" s="63"/>
      <c r="S416" s="63"/>
      <c r="T416" s="64"/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T416" s="16" t="s">
        <v>354</v>
      </c>
      <c r="AU416" s="16" t="s">
        <v>82</v>
      </c>
    </row>
    <row r="417" spans="1:65" s="13" customFormat="1" ht="11.25">
      <c r="B417" s="190"/>
      <c r="C417" s="191"/>
      <c r="D417" s="184" t="s">
        <v>356</v>
      </c>
      <c r="E417" s="192" t="s">
        <v>19</v>
      </c>
      <c r="F417" s="193" t="s">
        <v>647</v>
      </c>
      <c r="G417" s="191"/>
      <c r="H417" s="194">
        <v>691.44</v>
      </c>
      <c r="I417" s="195"/>
      <c r="J417" s="191"/>
      <c r="K417" s="191"/>
      <c r="L417" s="196"/>
      <c r="M417" s="197"/>
      <c r="N417" s="198"/>
      <c r="O417" s="198"/>
      <c r="P417" s="198"/>
      <c r="Q417" s="198"/>
      <c r="R417" s="198"/>
      <c r="S417" s="198"/>
      <c r="T417" s="199"/>
      <c r="AT417" s="200" t="s">
        <v>356</v>
      </c>
      <c r="AU417" s="200" t="s">
        <v>82</v>
      </c>
      <c r="AV417" s="13" t="s">
        <v>82</v>
      </c>
      <c r="AW417" s="13" t="s">
        <v>32</v>
      </c>
      <c r="AX417" s="13" t="s">
        <v>12</v>
      </c>
      <c r="AY417" s="200" t="s">
        <v>342</v>
      </c>
    </row>
    <row r="418" spans="1:65" s="12" customFormat="1" ht="22.9" customHeight="1">
      <c r="B418" s="155"/>
      <c r="C418" s="156"/>
      <c r="D418" s="157" t="s">
        <v>70</v>
      </c>
      <c r="E418" s="169" t="s">
        <v>648</v>
      </c>
      <c r="F418" s="169" t="s">
        <v>649</v>
      </c>
      <c r="G418" s="156"/>
      <c r="H418" s="156"/>
      <c r="I418" s="159"/>
      <c r="J418" s="170">
        <f>BK418</f>
        <v>0</v>
      </c>
      <c r="K418" s="156"/>
      <c r="L418" s="161"/>
      <c r="M418" s="162"/>
      <c r="N418" s="163"/>
      <c r="O418" s="163"/>
      <c r="P418" s="164">
        <f>SUM(P419:P437)</f>
        <v>0</v>
      </c>
      <c r="Q418" s="163"/>
      <c r="R418" s="164">
        <f>SUM(R419:R437)</f>
        <v>0</v>
      </c>
      <c r="S418" s="163"/>
      <c r="T418" s="165">
        <f>SUM(T419:T437)</f>
        <v>0</v>
      </c>
      <c r="AR418" s="166" t="s">
        <v>75</v>
      </c>
      <c r="AT418" s="167" t="s">
        <v>70</v>
      </c>
      <c r="AU418" s="167" t="s">
        <v>75</v>
      </c>
      <c r="AY418" s="166" t="s">
        <v>342</v>
      </c>
      <c r="BK418" s="168">
        <f>SUM(BK419:BK437)</f>
        <v>0</v>
      </c>
    </row>
    <row r="419" spans="1:65" s="2" customFormat="1" ht="16.5" customHeight="1">
      <c r="A419" s="33"/>
      <c r="B419" s="34"/>
      <c r="C419" s="171" t="s">
        <v>650</v>
      </c>
      <c r="D419" s="171" t="s">
        <v>345</v>
      </c>
      <c r="E419" s="172" t="s">
        <v>651</v>
      </c>
      <c r="F419" s="173" t="s">
        <v>652</v>
      </c>
      <c r="G419" s="174" t="s">
        <v>360</v>
      </c>
      <c r="H419" s="175">
        <v>48</v>
      </c>
      <c r="I419" s="176"/>
      <c r="J419" s="177">
        <f>ROUND(I419*H419,2)</f>
        <v>0</v>
      </c>
      <c r="K419" s="173" t="s">
        <v>348</v>
      </c>
      <c r="L419" s="38"/>
      <c r="M419" s="178" t="s">
        <v>19</v>
      </c>
      <c r="N419" s="179" t="s">
        <v>42</v>
      </c>
      <c r="O419" s="63"/>
      <c r="P419" s="180">
        <f>O419*H419</f>
        <v>0</v>
      </c>
      <c r="Q419" s="180">
        <v>0</v>
      </c>
      <c r="R419" s="180">
        <f>Q419*H419</f>
        <v>0</v>
      </c>
      <c r="S419" s="180">
        <v>0</v>
      </c>
      <c r="T419" s="181">
        <f>S419*H419</f>
        <v>0</v>
      </c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R419" s="182" t="s">
        <v>133</v>
      </c>
      <c r="AT419" s="182" t="s">
        <v>345</v>
      </c>
      <c r="AU419" s="182" t="s">
        <v>82</v>
      </c>
      <c r="AY419" s="16" t="s">
        <v>342</v>
      </c>
      <c r="BE419" s="183">
        <f>IF(N419="základní",J419,0)</f>
        <v>0</v>
      </c>
      <c r="BF419" s="183">
        <f>IF(N419="snížená",J419,0)</f>
        <v>0</v>
      </c>
      <c r="BG419" s="183">
        <f>IF(N419="zákl. přenesená",J419,0)</f>
        <v>0</v>
      </c>
      <c r="BH419" s="183">
        <f>IF(N419="sníž. přenesená",J419,0)</f>
        <v>0</v>
      </c>
      <c r="BI419" s="183">
        <f>IF(N419="nulová",J419,0)</f>
        <v>0</v>
      </c>
      <c r="BJ419" s="16" t="s">
        <v>75</v>
      </c>
      <c r="BK419" s="183">
        <f>ROUND(I419*H419,2)</f>
        <v>0</v>
      </c>
      <c r="BL419" s="16" t="s">
        <v>133</v>
      </c>
      <c r="BM419" s="182" t="s">
        <v>653</v>
      </c>
    </row>
    <row r="420" spans="1:65" s="2" customFormat="1" ht="11.25">
      <c r="A420" s="33"/>
      <c r="B420" s="34"/>
      <c r="C420" s="35"/>
      <c r="D420" s="184" t="s">
        <v>350</v>
      </c>
      <c r="E420" s="35"/>
      <c r="F420" s="185" t="s">
        <v>654</v>
      </c>
      <c r="G420" s="35"/>
      <c r="H420" s="35"/>
      <c r="I420" s="186"/>
      <c r="J420" s="35"/>
      <c r="K420" s="35"/>
      <c r="L420" s="38"/>
      <c r="M420" s="187"/>
      <c r="N420" s="188"/>
      <c r="O420" s="63"/>
      <c r="P420" s="63"/>
      <c r="Q420" s="63"/>
      <c r="R420" s="63"/>
      <c r="S420" s="63"/>
      <c r="T420" s="64"/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T420" s="16" t="s">
        <v>350</v>
      </c>
      <c r="AU420" s="16" t="s">
        <v>82</v>
      </c>
    </row>
    <row r="421" spans="1:65" s="2" customFormat="1" ht="146.25">
      <c r="A421" s="33"/>
      <c r="B421" s="34"/>
      <c r="C421" s="35"/>
      <c r="D421" s="184" t="s">
        <v>352</v>
      </c>
      <c r="E421" s="35"/>
      <c r="F421" s="189" t="s">
        <v>467</v>
      </c>
      <c r="G421" s="35"/>
      <c r="H421" s="35"/>
      <c r="I421" s="186"/>
      <c r="J421" s="35"/>
      <c r="K421" s="35"/>
      <c r="L421" s="38"/>
      <c r="M421" s="187"/>
      <c r="N421" s="188"/>
      <c r="O421" s="63"/>
      <c r="P421" s="63"/>
      <c r="Q421" s="63"/>
      <c r="R421" s="63"/>
      <c r="S421" s="63"/>
      <c r="T421" s="64"/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T421" s="16" t="s">
        <v>352</v>
      </c>
      <c r="AU421" s="16" t="s">
        <v>82</v>
      </c>
    </row>
    <row r="422" spans="1:65" s="2" customFormat="1" ht="19.5">
      <c r="A422" s="33"/>
      <c r="B422" s="34"/>
      <c r="C422" s="35"/>
      <c r="D422" s="184" t="s">
        <v>354</v>
      </c>
      <c r="E422" s="35"/>
      <c r="F422" s="189" t="s">
        <v>355</v>
      </c>
      <c r="G422" s="35"/>
      <c r="H422" s="35"/>
      <c r="I422" s="186"/>
      <c r="J422" s="35"/>
      <c r="K422" s="35"/>
      <c r="L422" s="38"/>
      <c r="M422" s="187"/>
      <c r="N422" s="188"/>
      <c r="O422" s="63"/>
      <c r="P422" s="63"/>
      <c r="Q422" s="63"/>
      <c r="R422" s="63"/>
      <c r="S422" s="63"/>
      <c r="T422" s="64"/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T422" s="16" t="s">
        <v>354</v>
      </c>
      <c r="AU422" s="16" t="s">
        <v>82</v>
      </c>
    </row>
    <row r="423" spans="1:65" s="13" customFormat="1" ht="11.25">
      <c r="B423" s="190"/>
      <c r="C423" s="191"/>
      <c r="D423" s="184" t="s">
        <v>356</v>
      </c>
      <c r="E423" s="192" t="s">
        <v>19</v>
      </c>
      <c r="F423" s="193" t="s">
        <v>655</v>
      </c>
      <c r="G423" s="191"/>
      <c r="H423" s="194">
        <v>48</v>
      </c>
      <c r="I423" s="195"/>
      <c r="J423" s="191"/>
      <c r="K423" s="191"/>
      <c r="L423" s="196"/>
      <c r="M423" s="197"/>
      <c r="N423" s="198"/>
      <c r="O423" s="198"/>
      <c r="P423" s="198"/>
      <c r="Q423" s="198"/>
      <c r="R423" s="198"/>
      <c r="S423" s="198"/>
      <c r="T423" s="199"/>
      <c r="AT423" s="200" t="s">
        <v>356</v>
      </c>
      <c r="AU423" s="200" t="s">
        <v>82</v>
      </c>
      <c r="AV423" s="13" t="s">
        <v>82</v>
      </c>
      <c r="AW423" s="13" t="s">
        <v>32</v>
      </c>
      <c r="AX423" s="13" t="s">
        <v>12</v>
      </c>
      <c r="AY423" s="200" t="s">
        <v>342</v>
      </c>
    </row>
    <row r="424" spans="1:65" s="2" customFormat="1" ht="16.5" customHeight="1">
      <c r="A424" s="33"/>
      <c r="B424" s="34"/>
      <c r="C424" s="171" t="s">
        <v>656</v>
      </c>
      <c r="D424" s="171" t="s">
        <v>345</v>
      </c>
      <c r="E424" s="172" t="s">
        <v>657</v>
      </c>
      <c r="F424" s="173" t="s">
        <v>658</v>
      </c>
      <c r="G424" s="174" t="s">
        <v>360</v>
      </c>
      <c r="H424" s="175">
        <v>48</v>
      </c>
      <c r="I424" s="176"/>
      <c r="J424" s="177">
        <f>ROUND(I424*H424,2)</f>
        <v>0</v>
      </c>
      <c r="K424" s="173" t="s">
        <v>19</v>
      </c>
      <c r="L424" s="38"/>
      <c r="M424" s="178" t="s">
        <v>19</v>
      </c>
      <c r="N424" s="179" t="s">
        <v>42</v>
      </c>
      <c r="O424" s="63"/>
      <c r="P424" s="180">
        <f>O424*H424</f>
        <v>0</v>
      </c>
      <c r="Q424" s="180">
        <v>0</v>
      </c>
      <c r="R424" s="180">
        <f>Q424*H424</f>
        <v>0</v>
      </c>
      <c r="S424" s="180">
        <v>0</v>
      </c>
      <c r="T424" s="181">
        <f>S424*H424</f>
        <v>0</v>
      </c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R424" s="182" t="s">
        <v>133</v>
      </c>
      <c r="AT424" s="182" t="s">
        <v>345</v>
      </c>
      <c r="AU424" s="182" t="s">
        <v>82</v>
      </c>
      <c r="AY424" s="16" t="s">
        <v>342</v>
      </c>
      <c r="BE424" s="183">
        <f>IF(N424="základní",J424,0)</f>
        <v>0</v>
      </c>
      <c r="BF424" s="183">
        <f>IF(N424="snížená",J424,0)</f>
        <v>0</v>
      </c>
      <c r="BG424" s="183">
        <f>IF(N424="zákl. přenesená",J424,0)</f>
        <v>0</v>
      </c>
      <c r="BH424" s="183">
        <f>IF(N424="sníž. přenesená",J424,0)</f>
        <v>0</v>
      </c>
      <c r="BI424" s="183">
        <f>IF(N424="nulová",J424,0)</f>
        <v>0</v>
      </c>
      <c r="BJ424" s="16" t="s">
        <v>75</v>
      </c>
      <c r="BK424" s="183">
        <f>ROUND(I424*H424,2)</f>
        <v>0</v>
      </c>
      <c r="BL424" s="16" t="s">
        <v>133</v>
      </c>
      <c r="BM424" s="182" t="s">
        <v>659</v>
      </c>
    </row>
    <row r="425" spans="1:65" s="2" customFormat="1" ht="11.25">
      <c r="A425" s="33"/>
      <c r="B425" s="34"/>
      <c r="C425" s="35"/>
      <c r="D425" s="184" t="s">
        <v>350</v>
      </c>
      <c r="E425" s="35"/>
      <c r="F425" s="185" t="s">
        <v>658</v>
      </c>
      <c r="G425" s="35"/>
      <c r="H425" s="35"/>
      <c r="I425" s="186"/>
      <c r="J425" s="35"/>
      <c r="K425" s="35"/>
      <c r="L425" s="38"/>
      <c r="M425" s="187"/>
      <c r="N425" s="188"/>
      <c r="O425" s="63"/>
      <c r="P425" s="63"/>
      <c r="Q425" s="63"/>
      <c r="R425" s="63"/>
      <c r="S425" s="63"/>
      <c r="T425" s="64"/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T425" s="16" t="s">
        <v>350</v>
      </c>
      <c r="AU425" s="16" t="s">
        <v>82</v>
      </c>
    </row>
    <row r="426" spans="1:65" s="2" customFormat="1" ht="19.5">
      <c r="A426" s="33"/>
      <c r="B426" s="34"/>
      <c r="C426" s="35"/>
      <c r="D426" s="184" t="s">
        <v>354</v>
      </c>
      <c r="E426" s="35"/>
      <c r="F426" s="189" t="s">
        <v>355</v>
      </c>
      <c r="G426" s="35"/>
      <c r="H426" s="35"/>
      <c r="I426" s="186"/>
      <c r="J426" s="35"/>
      <c r="K426" s="35"/>
      <c r="L426" s="38"/>
      <c r="M426" s="187"/>
      <c r="N426" s="188"/>
      <c r="O426" s="63"/>
      <c r="P426" s="63"/>
      <c r="Q426" s="63"/>
      <c r="R426" s="63"/>
      <c r="S426" s="63"/>
      <c r="T426" s="64"/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T426" s="16" t="s">
        <v>354</v>
      </c>
      <c r="AU426" s="16" t="s">
        <v>82</v>
      </c>
    </row>
    <row r="427" spans="1:65" s="13" customFormat="1" ht="11.25">
      <c r="B427" s="190"/>
      <c r="C427" s="191"/>
      <c r="D427" s="184" t="s">
        <v>356</v>
      </c>
      <c r="E427" s="192" t="s">
        <v>19</v>
      </c>
      <c r="F427" s="193" t="s">
        <v>655</v>
      </c>
      <c r="G427" s="191"/>
      <c r="H427" s="194">
        <v>48</v>
      </c>
      <c r="I427" s="195"/>
      <c r="J427" s="191"/>
      <c r="K427" s="191"/>
      <c r="L427" s="196"/>
      <c r="M427" s="197"/>
      <c r="N427" s="198"/>
      <c r="O427" s="198"/>
      <c r="P427" s="198"/>
      <c r="Q427" s="198"/>
      <c r="R427" s="198"/>
      <c r="S427" s="198"/>
      <c r="T427" s="199"/>
      <c r="AT427" s="200" t="s">
        <v>356</v>
      </c>
      <c r="AU427" s="200" t="s">
        <v>82</v>
      </c>
      <c r="AV427" s="13" t="s">
        <v>82</v>
      </c>
      <c r="AW427" s="13" t="s">
        <v>32</v>
      </c>
      <c r="AX427" s="13" t="s">
        <v>12</v>
      </c>
      <c r="AY427" s="200" t="s">
        <v>342</v>
      </c>
    </row>
    <row r="428" spans="1:65" s="2" customFormat="1" ht="24">
      <c r="A428" s="33"/>
      <c r="B428" s="34"/>
      <c r="C428" s="171" t="s">
        <v>660</v>
      </c>
      <c r="D428" s="171" t="s">
        <v>345</v>
      </c>
      <c r="E428" s="172" t="s">
        <v>519</v>
      </c>
      <c r="F428" s="173" t="s">
        <v>520</v>
      </c>
      <c r="G428" s="174" t="s">
        <v>85</v>
      </c>
      <c r="H428" s="175">
        <v>144</v>
      </c>
      <c r="I428" s="176"/>
      <c r="J428" s="177">
        <f>ROUND(I428*H428,2)</f>
        <v>0</v>
      </c>
      <c r="K428" s="173" t="s">
        <v>348</v>
      </c>
      <c r="L428" s="38"/>
      <c r="M428" s="178" t="s">
        <v>19</v>
      </c>
      <c r="N428" s="179" t="s">
        <v>42</v>
      </c>
      <c r="O428" s="63"/>
      <c r="P428" s="180">
        <f>O428*H428</f>
        <v>0</v>
      </c>
      <c r="Q428" s="180">
        <v>0</v>
      </c>
      <c r="R428" s="180">
        <f>Q428*H428</f>
        <v>0</v>
      </c>
      <c r="S428" s="180">
        <v>0</v>
      </c>
      <c r="T428" s="181">
        <f>S428*H428</f>
        <v>0</v>
      </c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R428" s="182" t="s">
        <v>133</v>
      </c>
      <c r="AT428" s="182" t="s">
        <v>345</v>
      </c>
      <c r="AU428" s="182" t="s">
        <v>82</v>
      </c>
      <c r="AY428" s="16" t="s">
        <v>342</v>
      </c>
      <c r="BE428" s="183">
        <f>IF(N428="základní",J428,0)</f>
        <v>0</v>
      </c>
      <c r="BF428" s="183">
        <f>IF(N428="snížená",J428,0)</f>
        <v>0</v>
      </c>
      <c r="BG428" s="183">
        <f>IF(N428="zákl. přenesená",J428,0)</f>
        <v>0</v>
      </c>
      <c r="BH428" s="183">
        <f>IF(N428="sníž. přenesená",J428,0)</f>
        <v>0</v>
      </c>
      <c r="BI428" s="183">
        <f>IF(N428="nulová",J428,0)</f>
        <v>0</v>
      </c>
      <c r="BJ428" s="16" t="s">
        <v>75</v>
      </c>
      <c r="BK428" s="183">
        <f>ROUND(I428*H428,2)</f>
        <v>0</v>
      </c>
      <c r="BL428" s="16" t="s">
        <v>133</v>
      </c>
      <c r="BM428" s="182" t="s">
        <v>661</v>
      </c>
    </row>
    <row r="429" spans="1:65" s="2" customFormat="1" ht="11.25">
      <c r="A429" s="33"/>
      <c r="B429" s="34"/>
      <c r="C429" s="35"/>
      <c r="D429" s="184" t="s">
        <v>350</v>
      </c>
      <c r="E429" s="35"/>
      <c r="F429" s="185" t="s">
        <v>522</v>
      </c>
      <c r="G429" s="35"/>
      <c r="H429" s="35"/>
      <c r="I429" s="186"/>
      <c r="J429" s="35"/>
      <c r="K429" s="35"/>
      <c r="L429" s="38"/>
      <c r="M429" s="187"/>
      <c r="N429" s="188"/>
      <c r="O429" s="63"/>
      <c r="P429" s="63"/>
      <c r="Q429" s="63"/>
      <c r="R429" s="63"/>
      <c r="S429" s="63"/>
      <c r="T429" s="64"/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T429" s="16" t="s">
        <v>350</v>
      </c>
      <c r="AU429" s="16" t="s">
        <v>82</v>
      </c>
    </row>
    <row r="430" spans="1:65" s="2" customFormat="1" ht="68.25">
      <c r="A430" s="33"/>
      <c r="B430" s="34"/>
      <c r="C430" s="35"/>
      <c r="D430" s="184" t="s">
        <v>352</v>
      </c>
      <c r="E430" s="35"/>
      <c r="F430" s="189" t="s">
        <v>523</v>
      </c>
      <c r="G430" s="35"/>
      <c r="H430" s="35"/>
      <c r="I430" s="186"/>
      <c r="J430" s="35"/>
      <c r="K430" s="35"/>
      <c r="L430" s="38"/>
      <c r="M430" s="187"/>
      <c r="N430" s="188"/>
      <c r="O430" s="63"/>
      <c r="P430" s="63"/>
      <c r="Q430" s="63"/>
      <c r="R430" s="63"/>
      <c r="S430" s="63"/>
      <c r="T430" s="64"/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T430" s="16" t="s">
        <v>352</v>
      </c>
      <c r="AU430" s="16" t="s">
        <v>82</v>
      </c>
    </row>
    <row r="431" spans="1:65" s="2" customFormat="1" ht="19.5">
      <c r="A431" s="33"/>
      <c r="B431" s="34"/>
      <c r="C431" s="35"/>
      <c r="D431" s="184" t="s">
        <v>354</v>
      </c>
      <c r="E431" s="35"/>
      <c r="F431" s="189" t="s">
        <v>646</v>
      </c>
      <c r="G431" s="35"/>
      <c r="H431" s="35"/>
      <c r="I431" s="186"/>
      <c r="J431" s="35"/>
      <c r="K431" s="35"/>
      <c r="L431" s="38"/>
      <c r="M431" s="187"/>
      <c r="N431" s="188"/>
      <c r="O431" s="63"/>
      <c r="P431" s="63"/>
      <c r="Q431" s="63"/>
      <c r="R431" s="63"/>
      <c r="S431" s="63"/>
      <c r="T431" s="64"/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T431" s="16" t="s">
        <v>354</v>
      </c>
      <c r="AU431" s="16" t="s">
        <v>82</v>
      </c>
    </row>
    <row r="432" spans="1:65" s="13" customFormat="1" ht="11.25">
      <c r="B432" s="190"/>
      <c r="C432" s="191"/>
      <c r="D432" s="184" t="s">
        <v>356</v>
      </c>
      <c r="E432" s="192" t="s">
        <v>19</v>
      </c>
      <c r="F432" s="193" t="s">
        <v>662</v>
      </c>
      <c r="G432" s="191"/>
      <c r="H432" s="194">
        <v>144</v>
      </c>
      <c r="I432" s="195"/>
      <c r="J432" s="191"/>
      <c r="K432" s="191"/>
      <c r="L432" s="196"/>
      <c r="M432" s="197"/>
      <c r="N432" s="198"/>
      <c r="O432" s="198"/>
      <c r="P432" s="198"/>
      <c r="Q432" s="198"/>
      <c r="R432" s="198"/>
      <c r="S432" s="198"/>
      <c r="T432" s="199"/>
      <c r="AT432" s="200" t="s">
        <v>356</v>
      </c>
      <c r="AU432" s="200" t="s">
        <v>82</v>
      </c>
      <c r="AV432" s="13" t="s">
        <v>82</v>
      </c>
      <c r="AW432" s="13" t="s">
        <v>32</v>
      </c>
      <c r="AX432" s="13" t="s">
        <v>12</v>
      </c>
      <c r="AY432" s="200" t="s">
        <v>342</v>
      </c>
    </row>
    <row r="433" spans="1:65" s="2" customFormat="1" ht="21.75" customHeight="1">
      <c r="A433" s="33"/>
      <c r="B433" s="34"/>
      <c r="C433" s="171" t="s">
        <v>663</v>
      </c>
      <c r="D433" s="171" t="s">
        <v>345</v>
      </c>
      <c r="E433" s="172" t="s">
        <v>664</v>
      </c>
      <c r="F433" s="173" t="s">
        <v>665</v>
      </c>
      <c r="G433" s="174" t="s">
        <v>85</v>
      </c>
      <c r="H433" s="175">
        <v>24</v>
      </c>
      <c r="I433" s="176"/>
      <c r="J433" s="177">
        <f>ROUND(I433*H433,2)</f>
        <v>0</v>
      </c>
      <c r="K433" s="173" t="s">
        <v>348</v>
      </c>
      <c r="L433" s="38"/>
      <c r="M433" s="178" t="s">
        <v>19</v>
      </c>
      <c r="N433" s="179" t="s">
        <v>42</v>
      </c>
      <c r="O433" s="63"/>
      <c r="P433" s="180">
        <f>O433*H433</f>
        <v>0</v>
      </c>
      <c r="Q433" s="180">
        <v>0</v>
      </c>
      <c r="R433" s="180">
        <f>Q433*H433</f>
        <v>0</v>
      </c>
      <c r="S433" s="180">
        <v>0</v>
      </c>
      <c r="T433" s="181">
        <f>S433*H433</f>
        <v>0</v>
      </c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R433" s="182" t="s">
        <v>133</v>
      </c>
      <c r="AT433" s="182" t="s">
        <v>345</v>
      </c>
      <c r="AU433" s="182" t="s">
        <v>82</v>
      </c>
      <c r="AY433" s="16" t="s">
        <v>342</v>
      </c>
      <c r="BE433" s="183">
        <f>IF(N433="základní",J433,0)</f>
        <v>0</v>
      </c>
      <c r="BF433" s="183">
        <f>IF(N433="snížená",J433,0)</f>
        <v>0</v>
      </c>
      <c r="BG433" s="183">
        <f>IF(N433="zákl. přenesená",J433,0)</f>
        <v>0</v>
      </c>
      <c r="BH433" s="183">
        <f>IF(N433="sníž. přenesená",J433,0)</f>
        <v>0</v>
      </c>
      <c r="BI433" s="183">
        <f>IF(N433="nulová",J433,0)</f>
        <v>0</v>
      </c>
      <c r="BJ433" s="16" t="s">
        <v>75</v>
      </c>
      <c r="BK433" s="183">
        <f>ROUND(I433*H433,2)</f>
        <v>0</v>
      </c>
      <c r="BL433" s="16" t="s">
        <v>133</v>
      </c>
      <c r="BM433" s="182" t="s">
        <v>666</v>
      </c>
    </row>
    <row r="434" spans="1:65" s="2" customFormat="1" ht="19.5">
      <c r="A434" s="33"/>
      <c r="B434" s="34"/>
      <c r="C434" s="35"/>
      <c r="D434" s="184" t="s">
        <v>350</v>
      </c>
      <c r="E434" s="35"/>
      <c r="F434" s="185" t="s">
        <v>667</v>
      </c>
      <c r="G434" s="35"/>
      <c r="H434" s="35"/>
      <c r="I434" s="186"/>
      <c r="J434" s="35"/>
      <c r="K434" s="35"/>
      <c r="L434" s="38"/>
      <c r="M434" s="187"/>
      <c r="N434" s="188"/>
      <c r="O434" s="63"/>
      <c r="P434" s="63"/>
      <c r="Q434" s="63"/>
      <c r="R434" s="63"/>
      <c r="S434" s="63"/>
      <c r="T434" s="64"/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T434" s="16" t="s">
        <v>350</v>
      </c>
      <c r="AU434" s="16" t="s">
        <v>82</v>
      </c>
    </row>
    <row r="435" spans="1:65" s="2" customFormat="1" ht="97.5">
      <c r="A435" s="33"/>
      <c r="B435" s="34"/>
      <c r="C435" s="35"/>
      <c r="D435" s="184" t="s">
        <v>352</v>
      </c>
      <c r="E435" s="35"/>
      <c r="F435" s="189" t="s">
        <v>597</v>
      </c>
      <c r="G435" s="35"/>
      <c r="H435" s="35"/>
      <c r="I435" s="186"/>
      <c r="J435" s="35"/>
      <c r="K435" s="35"/>
      <c r="L435" s="38"/>
      <c r="M435" s="187"/>
      <c r="N435" s="188"/>
      <c r="O435" s="63"/>
      <c r="P435" s="63"/>
      <c r="Q435" s="63"/>
      <c r="R435" s="63"/>
      <c r="S435" s="63"/>
      <c r="T435" s="64"/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T435" s="16" t="s">
        <v>352</v>
      </c>
      <c r="AU435" s="16" t="s">
        <v>82</v>
      </c>
    </row>
    <row r="436" spans="1:65" s="2" customFormat="1" ht="19.5">
      <c r="A436" s="33"/>
      <c r="B436" s="34"/>
      <c r="C436" s="35"/>
      <c r="D436" s="184" t="s">
        <v>354</v>
      </c>
      <c r="E436" s="35"/>
      <c r="F436" s="189" t="s">
        <v>468</v>
      </c>
      <c r="G436" s="35"/>
      <c r="H436" s="35"/>
      <c r="I436" s="186"/>
      <c r="J436" s="35"/>
      <c r="K436" s="35"/>
      <c r="L436" s="38"/>
      <c r="M436" s="187"/>
      <c r="N436" s="188"/>
      <c r="O436" s="63"/>
      <c r="P436" s="63"/>
      <c r="Q436" s="63"/>
      <c r="R436" s="63"/>
      <c r="S436" s="63"/>
      <c r="T436" s="64"/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T436" s="16" t="s">
        <v>354</v>
      </c>
      <c r="AU436" s="16" t="s">
        <v>82</v>
      </c>
    </row>
    <row r="437" spans="1:65" s="13" customFormat="1" ht="11.25">
      <c r="B437" s="190"/>
      <c r="C437" s="191"/>
      <c r="D437" s="184" t="s">
        <v>356</v>
      </c>
      <c r="E437" s="192" t="s">
        <v>19</v>
      </c>
      <c r="F437" s="193" t="s">
        <v>668</v>
      </c>
      <c r="G437" s="191"/>
      <c r="H437" s="194">
        <v>24</v>
      </c>
      <c r="I437" s="195"/>
      <c r="J437" s="191"/>
      <c r="K437" s="191"/>
      <c r="L437" s="196"/>
      <c r="M437" s="197"/>
      <c r="N437" s="198"/>
      <c r="O437" s="198"/>
      <c r="P437" s="198"/>
      <c r="Q437" s="198"/>
      <c r="R437" s="198"/>
      <c r="S437" s="198"/>
      <c r="T437" s="199"/>
      <c r="AT437" s="200" t="s">
        <v>356</v>
      </c>
      <c r="AU437" s="200" t="s">
        <v>82</v>
      </c>
      <c r="AV437" s="13" t="s">
        <v>82</v>
      </c>
      <c r="AW437" s="13" t="s">
        <v>32</v>
      </c>
      <c r="AX437" s="13" t="s">
        <v>12</v>
      </c>
      <c r="AY437" s="200" t="s">
        <v>342</v>
      </c>
    </row>
    <row r="438" spans="1:65" s="12" customFormat="1" ht="22.9" customHeight="1">
      <c r="B438" s="155"/>
      <c r="C438" s="156"/>
      <c r="D438" s="157" t="s">
        <v>70</v>
      </c>
      <c r="E438" s="169" t="s">
        <v>669</v>
      </c>
      <c r="F438" s="169" t="s">
        <v>670</v>
      </c>
      <c r="G438" s="156"/>
      <c r="H438" s="156"/>
      <c r="I438" s="159"/>
      <c r="J438" s="170">
        <f>BK438</f>
        <v>0</v>
      </c>
      <c r="K438" s="156"/>
      <c r="L438" s="161"/>
      <c r="M438" s="162"/>
      <c r="N438" s="163"/>
      <c r="O438" s="163"/>
      <c r="P438" s="164">
        <f>SUM(P439:P441)</f>
        <v>0</v>
      </c>
      <c r="Q438" s="163"/>
      <c r="R438" s="164">
        <f>SUM(R439:R441)</f>
        <v>0</v>
      </c>
      <c r="S438" s="163"/>
      <c r="T438" s="165">
        <f>SUM(T439:T441)</f>
        <v>0</v>
      </c>
      <c r="AR438" s="166" t="s">
        <v>75</v>
      </c>
      <c r="AT438" s="167" t="s">
        <v>70</v>
      </c>
      <c r="AU438" s="167" t="s">
        <v>75</v>
      </c>
      <c r="AY438" s="166" t="s">
        <v>342</v>
      </c>
      <c r="BK438" s="168">
        <f>SUM(BK439:BK441)</f>
        <v>0</v>
      </c>
    </row>
    <row r="439" spans="1:65" s="2" customFormat="1" ht="44.25" customHeight="1">
      <c r="A439" s="33"/>
      <c r="B439" s="34"/>
      <c r="C439" s="171" t="s">
        <v>671</v>
      </c>
      <c r="D439" s="171" t="s">
        <v>345</v>
      </c>
      <c r="E439" s="172" t="s">
        <v>672</v>
      </c>
      <c r="F439" s="173" t="s">
        <v>673</v>
      </c>
      <c r="G439" s="174" t="s">
        <v>177</v>
      </c>
      <c r="H439" s="175">
        <v>25</v>
      </c>
      <c r="I439" s="176"/>
      <c r="J439" s="177">
        <f>ROUND(I439*H439,2)</f>
        <v>0</v>
      </c>
      <c r="K439" s="173" t="s">
        <v>19</v>
      </c>
      <c r="L439" s="38"/>
      <c r="M439" s="178" t="s">
        <v>19</v>
      </c>
      <c r="N439" s="179" t="s">
        <v>42</v>
      </c>
      <c r="O439" s="63"/>
      <c r="P439" s="180">
        <f>O439*H439</f>
        <v>0</v>
      </c>
      <c r="Q439" s="180">
        <v>0</v>
      </c>
      <c r="R439" s="180">
        <f>Q439*H439</f>
        <v>0</v>
      </c>
      <c r="S439" s="180">
        <v>0</v>
      </c>
      <c r="T439" s="181">
        <f>S439*H439</f>
        <v>0</v>
      </c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R439" s="182" t="s">
        <v>133</v>
      </c>
      <c r="AT439" s="182" t="s">
        <v>345</v>
      </c>
      <c r="AU439" s="182" t="s">
        <v>82</v>
      </c>
      <c r="AY439" s="16" t="s">
        <v>342</v>
      </c>
      <c r="BE439" s="183">
        <f>IF(N439="základní",J439,0)</f>
        <v>0</v>
      </c>
      <c r="BF439" s="183">
        <f>IF(N439="snížená",J439,0)</f>
        <v>0</v>
      </c>
      <c r="BG439" s="183">
        <f>IF(N439="zákl. přenesená",J439,0)</f>
        <v>0</v>
      </c>
      <c r="BH439" s="183">
        <f>IF(N439="sníž. přenesená",J439,0)</f>
        <v>0</v>
      </c>
      <c r="BI439" s="183">
        <f>IF(N439="nulová",J439,0)</f>
        <v>0</v>
      </c>
      <c r="BJ439" s="16" t="s">
        <v>75</v>
      </c>
      <c r="BK439" s="183">
        <f>ROUND(I439*H439,2)</f>
        <v>0</v>
      </c>
      <c r="BL439" s="16" t="s">
        <v>133</v>
      </c>
      <c r="BM439" s="182" t="s">
        <v>674</v>
      </c>
    </row>
    <row r="440" spans="1:65" s="2" customFormat="1" ht="39">
      <c r="A440" s="33"/>
      <c r="B440" s="34"/>
      <c r="C440" s="35"/>
      <c r="D440" s="184" t="s">
        <v>350</v>
      </c>
      <c r="E440" s="35"/>
      <c r="F440" s="185" t="s">
        <v>675</v>
      </c>
      <c r="G440" s="35"/>
      <c r="H440" s="35"/>
      <c r="I440" s="186"/>
      <c r="J440" s="35"/>
      <c r="K440" s="35"/>
      <c r="L440" s="38"/>
      <c r="M440" s="187"/>
      <c r="N440" s="188"/>
      <c r="O440" s="63"/>
      <c r="P440" s="63"/>
      <c r="Q440" s="63"/>
      <c r="R440" s="63"/>
      <c r="S440" s="63"/>
      <c r="T440" s="64"/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T440" s="16" t="s">
        <v>350</v>
      </c>
      <c r="AU440" s="16" t="s">
        <v>82</v>
      </c>
    </row>
    <row r="441" spans="1:65" s="13" customFormat="1" ht="11.25">
      <c r="B441" s="190"/>
      <c r="C441" s="191"/>
      <c r="D441" s="184" t="s">
        <v>356</v>
      </c>
      <c r="E441" s="192" t="s">
        <v>19</v>
      </c>
      <c r="F441" s="193" t="s">
        <v>175</v>
      </c>
      <c r="G441" s="191"/>
      <c r="H441" s="194">
        <v>25</v>
      </c>
      <c r="I441" s="195"/>
      <c r="J441" s="191"/>
      <c r="K441" s="191"/>
      <c r="L441" s="196"/>
      <c r="M441" s="197"/>
      <c r="N441" s="198"/>
      <c r="O441" s="198"/>
      <c r="P441" s="198"/>
      <c r="Q441" s="198"/>
      <c r="R441" s="198"/>
      <c r="S441" s="198"/>
      <c r="T441" s="199"/>
      <c r="AT441" s="200" t="s">
        <v>356</v>
      </c>
      <c r="AU441" s="200" t="s">
        <v>82</v>
      </c>
      <c r="AV441" s="13" t="s">
        <v>82</v>
      </c>
      <c r="AW441" s="13" t="s">
        <v>32</v>
      </c>
      <c r="AX441" s="13" t="s">
        <v>12</v>
      </c>
      <c r="AY441" s="200" t="s">
        <v>342</v>
      </c>
    </row>
    <row r="442" spans="1:65" s="12" customFormat="1" ht="22.9" customHeight="1">
      <c r="B442" s="155"/>
      <c r="C442" s="156"/>
      <c r="D442" s="157" t="s">
        <v>70</v>
      </c>
      <c r="E442" s="169" t="s">
        <v>676</v>
      </c>
      <c r="F442" s="169" t="s">
        <v>677</v>
      </c>
      <c r="G442" s="156"/>
      <c r="H442" s="156"/>
      <c r="I442" s="159"/>
      <c r="J442" s="170">
        <f>BK442</f>
        <v>0</v>
      </c>
      <c r="K442" s="156"/>
      <c r="L442" s="161"/>
      <c r="M442" s="162"/>
      <c r="N442" s="163"/>
      <c r="O442" s="163"/>
      <c r="P442" s="164">
        <f>SUM(P443:P461)</f>
        <v>0</v>
      </c>
      <c r="Q442" s="163"/>
      <c r="R442" s="164">
        <f>SUM(R443:R461)</f>
        <v>0.81120000000000003</v>
      </c>
      <c r="S442" s="163"/>
      <c r="T442" s="165">
        <f>SUM(T443:T461)</f>
        <v>0</v>
      </c>
      <c r="AR442" s="166" t="s">
        <v>75</v>
      </c>
      <c r="AT442" s="167" t="s">
        <v>70</v>
      </c>
      <c r="AU442" s="167" t="s">
        <v>75</v>
      </c>
      <c r="AY442" s="166" t="s">
        <v>342</v>
      </c>
      <c r="BK442" s="168">
        <f>SUM(BK443:BK461)</f>
        <v>0</v>
      </c>
    </row>
    <row r="443" spans="1:65" s="2" customFormat="1" ht="24">
      <c r="A443" s="33"/>
      <c r="B443" s="34"/>
      <c r="C443" s="171" t="s">
        <v>678</v>
      </c>
      <c r="D443" s="171" t="s">
        <v>345</v>
      </c>
      <c r="E443" s="172" t="s">
        <v>679</v>
      </c>
      <c r="F443" s="173" t="s">
        <v>680</v>
      </c>
      <c r="G443" s="174" t="s">
        <v>85</v>
      </c>
      <c r="H443" s="175">
        <v>416</v>
      </c>
      <c r="I443" s="176"/>
      <c r="J443" s="177">
        <f>ROUND(I443*H443,2)</f>
        <v>0</v>
      </c>
      <c r="K443" s="173" t="s">
        <v>348</v>
      </c>
      <c r="L443" s="38"/>
      <c r="M443" s="178" t="s">
        <v>19</v>
      </c>
      <c r="N443" s="179" t="s">
        <v>42</v>
      </c>
      <c r="O443" s="63"/>
      <c r="P443" s="180">
        <f>O443*H443</f>
        <v>0</v>
      </c>
      <c r="Q443" s="180">
        <v>0</v>
      </c>
      <c r="R443" s="180">
        <f>Q443*H443</f>
        <v>0</v>
      </c>
      <c r="S443" s="180">
        <v>0</v>
      </c>
      <c r="T443" s="181">
        <f>S443*H443</f>
        <v>0</v>
      </c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R443" s="182" t="s">
        <v>133</v>
      </c>
      <c r="AT443" s="182" t="s">
        <v>345</v>
      </c>
      <c r="AU443" s="182" t="s">
        <v>82</v>
      </c>
      <c r="AY443" s="16" t="s">
        <v>342</v>
      </c>
      <c r="BE443" s="183">
        <f>IF(N443="základní",J443,0)</f>
        <v>0</v>
      </c>
      <c r="BF443" s="183">
        <f>IF(N443="snížená",J443,0)</f>
        <v>0</v>
      </c>
      <c r="BG443" s="183">
        <f>IF(N443="zákl. přenesená",J443,0)</f>
        <v>0</v>
      </c>
      <c r="BH443" s="183">
        <f>IF(N443="sníž. přenesená",J443,0)</f>
        <v>0</v>
      </c>
      <c r="BI443" s="183">
        <f>IF(N443="nulová",J443,0)</f>
        <v>0</v>
      </c>
      <c r="BJ443" s="16" t="s">
        <v>75</v>
      </c>
      <c r="BK443" s="183">
        <f>ROUND(I443*H443,2)</f>
        <v>0</v>
      </c>
      <c r="BL443" s="16" t="s">
        <v>133</v>
      </c>
      <c r="BM443" s="182" t="s">
        <v>681</v>
      </c>
    </row>
    <row r="444" spans="1:65" s="2" customFormat="1" ht="11.25">
      <c r="A444" s="33"/>
      <c r="B444" s="34"/>
      <c r="C444" s="35"/>
      <c r="D444" s="184" t="s">
        <v>350</v>
      </c>
      <c r="E444" s="35"/>
      <c r="F444" s="185" t="s">
        <v>682</v>
      </c>
      <c r="G444" s="35"/>
      <c r="H444" s="35"/>
      <c r="I444" s="186"/>
      <c r="J444" s="35"/>
      <c r="K444" s="35"/>
      <c r="L444" s="38"/>
      <c r="M444" s="187"/>
      <c r="N444" s="188"/>
      <c r="O444" s="63"/>
      <c r="P444" s="63"/>
      <c r="Q444" s="63"/>
      <c r="R444" s="63"/>
      <c r="S444" s="63"/>
      <c r="T444" s="64"/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T444" s="16" t="s">
        <v>350</v>
      </c>
      <c r="AU444" s="16" t="s">
        <v>82</v>
      </c>
    </row>
    <row r="445" spans="1:65" s="2" customFormat="1" ht="68.25">
      <c r="A445" s="33"/>
      <c r="B445" s="34"/>
      <c r="C445" s="35"/>
      <c r="D445" s="184" t="s">
        <v>352</v>
      </c>
      <c r="E445" s="35"/>
      <c r="F445" s="189" t="s">
        <v>523</v>
      </c>
      <c r="G445" s="35"/>
      <c r="H445" s="35"/>
      <c r="I445" s="186"/>
      <c r="J445" s="35"/>
      <c r="K445" s="35"/>
      <c r="L445" s="38"/>
      <c r="M445" s="187"/>
      <c r="N445" s="188"/>
      <c r="O445" s="63"/>
      <c r="P445" s="63"/>
      <c r="Q445" s="63"/>
      <c r="R445" s="63"/>
      <c r="S445" s="63"/>
      <c r="T445" s="64"/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T445" s="16" t="s">
        <v>352</v>
      </c>
      <c r="AU445" s="16" t="s">
        <v>82</v>
      </c>
    </row>
    <row r="446" spans="1:65" s="2" customFormat="1" ht="19.5">
      <c r="A446" s="33"/>
      <c r="B446" s="34"/>
      <c r="C446" s="35"/>
      <c r="D446" s="184" t="s">
        <v>354</v>
      </c>
      <c r="E446" s="35"/>
      <c r="F446" s="189" t="s">
        <v>468</v>
      </c>
      <c r="G446" s="35"/>
      <c r="H446" s="35"/>
      <c r="I446" s="186"/>
      <c r="J446" s="35"/>
      <c r="K446" s="35"/>
      <c r="L446" s="38"/>
      <c r="M446" s="187"/>
      <c r="N446" s="188"/>
      <c r="O446" s="63"/>
      <c r="P446" s="63"/>
      <c r="Q446" s="63"/>
      <c r="R446" s="63"/>
      <c r="S446" s="63"/>
      <c r="T446" s="64"/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T446" s="16" t="s">
        <v>354</v>
      </c>
      <c r="AU446" s="16" t="s">
        <v>82</v>
      </c>
    </row>
    <row r="447" spans="1:65" s="13" customFormat="1" ht="11.25">
      <c r="B447" s="190"/>
      <c r="C447" s="191"/>
      <c r="D447" s="184" t="s">
        <v>356</v>
      </c>
      <c r="E447" s="192" t="s">
        <v>19</v>
      </c>
      <c r="F447" s="193" t="s">
        <v>683</v>
      </c>
      <c r="G447" s="191"/>
      <c r="H447" s="194">
        <v>416</v>
      </c>
      <c r="I447" s="195"/>
      <c r="J447" s="191"/>
      <c r="K447" s="191"/>
      <c r="L447" s="196"/>
      <c r="M447" s="197"/>
      <c r="N447" s="198"/>
      <c r="O447" s="198"/>
      <c r="P447" s="198"/>
      <c r="Q447" s="198"/>
      <c r="R447" s="198"/>
      <c r="S447" s="198"/>
      <c r="T447" s="199"/>
      <c r="AT447" s="200" t="s">
        <v>356</v>
      </c>
      <c r="AU447" s="200" t="s">
        <v>82</v>
      </c>
      <c r="AV447" s="13" t="s">
        <v>82</v>
      </c>
      <c r="AW447" s="13" t="s">
        <v>32</v>
      </c>
      <c r="AX447" s="13" t="s">
        <v>12</v>
      </c>
      <c r="AY447" s="200" t="s">
        <v>342</v>
      </c>
    </row>
    <row r="448" spans="1:65" s="2" customFormat="1" ht="24">
      <c r="A448" s="33"/>
      <c r="B448" s="34"/>
      <c r="C448" s="171" t="s">
        <v>684</v>
      </c>
      <c r="D448" s="171" t="s">
        <v>345</v>
      </c>
      <c r="E448" s="172" t="s">
        <v>685</v>
      </c>
      <c r="F448" s="173" t="s">
        <v>686</v>
      </c>
      <c r="G448" s="174" t="s">
        <v>85</v>
      </c>
      <c r="H448" s="175">
        <v>8.1120000000000001</v>
      </c>
      <c r="I448" s="176"/>
      <c r="J448" s="177">
        <f>ROUND(I448*H448,2)</f>
        <v>0</v>
      </c>
      <c r="K448" s="173" t="s">
        <v>348</v>
      </c>
      <c r="L448" s="38"/>
      <c r="M448" s="178" t="s">
        <v>19</v>
      </c>
      <c r="N448" s="179" t="s">
        <v>42</v>
      </c>
      <c r="O448" s="63"/>
      <c r="P448" s="180">
        <f>O448*H448</f>
        <v>0</v>
      </c>
      <c r="Q448" s="180">
        <v>0</v>
      </c>
      <c r="R448" s="180">
        <f>Q448*H448</f>
        <v>0</v>
      </c>
      <c r="S448" s="180">
        <v>0</v>
      </c>
      <c r="T448" s="181">
        <f>S448*H448</f>
        <v>0</v>
      </c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R448" s="182" t="s">
        <v>133</v>
      </c>
      <c r="AT448" s="182" t="s">
        <v>345</v>
      </c>
      <c r="AU448" s="182" t="s">
        <v>82</v>
      </c>
      <c r="AY448" s="16" t="s">
        <v>342</v>
      </c>
      <c r="BE448" s="183">
        <f>IF(N448="základní",J448,0)</f>
        <v>0</v>
      </c>
      <c r="BF448" s="183">
        <f>IF(N448="snížená",J448,0)</f>
        <v>0</v>
      </c>
      <c r="BG448" s="183">
        <f>IF(N448="zákl. přenesená",J448,0)</f>
        <v>0</v>
      </c>
      <c r="BH448" s="183">
        <f>IF(N448="sníž. přenesená",J448,0)</f>
        <v>0</v>
      </c>
      <c r="BI448" s="183">
        <f>IF(N448="nulová",J448,0)</f>
        <v>0</v>
      </c>
      <c r="BJ448" s="16" t="s">
        <v>75</v>
      </c>
      <c r="BK448" s="183">
        <f>ROUND(I448*H448,2)</f>
        <v>0</v>
      </c>
      <c r="BL448" s="16" t="s">
        <v>133</v>
      </c>
      <c r="BM448" s="182" t="s">
        <v>687</v>
      </c>
    </row>
    <row r="449" spans="1:65" s="2" customFormat="1" ht="19.5">
      <c r="A449" s="33"/>
      <c r="B449" s="34"/>
      <c r="C449" s="35"/>
      <c r="D449" s="184" t="s">
        <v>350</v>
      </c>
      <c r="E449" s="35"/>
      <c r="F449" s="185" t="s">
        <v>688</v>
      </c>
      <c r="G449" s="35"/>
      <c r="H449" s="35"/>
      <c r="I449" s="186"/>
      <c r="J449" s="35"/>
      <c r="K449" s="35"/>
      <c r="L449" s="38"/>
      <c r="M449" s="187"/>
      <c r="N449" s="188"/>
      <c r="O449" s="63"/>
      <c r="P449" s="63"/>
      <c r="Q449" s="63"/>
      <c r="R449" s="63"/>
      <c r="S449" s="63"/>
      <c r="T449" s="64"/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T449" s="16" t="s">
        <v>350</v>
      </c>
      <c r="AU449" s="16" t="s">
        <v>82</v>
      </c>
    </row>
    <row r="450" spans="1:65" s="2" customFormat="1" ht="97.5">
      <c r="A450" s="33"/>
      <c r="B450" s="34"/>
      <c r="C450" s="35"/>
      <c r="D450" s="184" t="s">
        <v>352</v>
      </c>
      <c r="E450" s="35"/>
      <c r="F450" s="189" t="s">
        <v>689</v>
      </c>
      <c r="G450" s="35"/>
      <c r="H450" s="35"/>
      <c r="I450" s="186"/>
      <c r="J450" s="35"/>
      <c r="K450" s="35"/>
      <c r="L450" s="38"/>
      <c r="M450" s="187"/>
      <c r="N450" s="188"/>
      <c r="O450" s="63"/>
      <c r="P450" s="63"/>
      <c r="Q450" s="63"/>
      <c r="R450" s="63"/>
      <c r="S450" s="63"/>
      <c r="T450" s="64"/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T450" s="16" t="s">
        <v>352</v>
      </c>
      <c r="AU450" s="16" t="s">
        <v>82</v>
      </c>
    </row>
    <row r="451" spans="1:65" s="2" customFormat="1" ht="19.5">
      <c r="A451" s="33"/>
      <c r="B451" s="34"/>
      <c r="C451" s="35"/>
      <c r="D451" s="184" t="s">
        <v>354</v>
      </c>
      <c r="E451" s="35"/>
      <c r="F451" s="189" t="s">
        <v>690</v>
      </c>
      <c r="G451" s="35"/>
      <c r="H451" s="35"/>
      <c r="I451" s="186"/>
      <c r="J451" s="35"/>
      <c r="K451" s="35"/>
      <c r="L451" s="38"/>
      <c r="M451" s="187"/>
      <c r="N451" s="188"/>
      <c r="O451" s="63"/>
      <c r="P451" s="63"/>
      <c r="Q451" s="63"/>
      <c r="R451" s="63"/>
      <c r="S451" s="63"/>
      <c r="T451" s="64"/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T451" s="16" t="s">
        <v>354</v>
      </c>
      <c r="AU451" s="16" t="s">
        <v>82</v>
      </c>
    </row>
    <row r="452" spans="1:65" s="13" customFormat="1" ht="11.25">
      <c r="B452" s="190"/>
      <c r="C452" s="191"/>
      <c r="D452" s="184" t="s">
        <v>356</v>
      </c>
      <c r="E452" s="192" t="s">
        <v>19</v>
      </c>
      <c r="F452" s="193" t="s">
        <v>691</v>
      </c>
      <c r="G452" s="191"/>
      <c r="H452" s="194">
        <v>8.1120000000000001</v>
      </c>
      <c r="I452" s="195"/>
      <c r="J452" s="191"/>
      <c r="K452" s="191"/>
      <c r="L452" s="196"/>
      <c r="M452" s="197"/>
      <c r="N452" s="198"/>
      <c r="O452" s="198"/>
      <c r="P452" s="198"/>
      <c r="Q452" s="198"/>
      <c r="R452" s="198"/>
      <c r="S452" s="198"/>
      <c r="T452" s="199"/>
      <c r="AT452" s="200" t="s">
        <v>356</v>
      </c>
      <c r="AU452" s="200" t="s">
        <v>82</v>
      </c>
      <c r="AV452" s="13" t="s">
        <v>82</v>
      </c>
      <c r="AW452" s="13" t="s">
        <v>32</v>
      </c>
      <c r="AX452" s="13" t="s">
        <v>12</v>
      </c>
      <c r="AY452" s="200" t="s">
        <v>342</v>
      </c>
    </row>
    <row r="453" spans="1:65" s="2" customFormat="1" ht="16.5" customHeight="1">
      <c r="A453" s="33"/>
      <c r="B453" s="34"/>
      <c r="C453" s="201" t="s">
        <v>692</v>
      </c>
      <c r="D453" s="201" t="s">
        <v>386</v>
      </c>
      <c r="E453" s="202" t="s">
        <v>693</v>
      </c>
      <c r="F453" s="203" t="s">
        <v>694</v>
      </c>
      <c r="G453" s="204" t="s">
        <v>479</v>
      </c>
      <c r="H453" s="205">
        <v>0.81120000000000003</v>
      </c>
      <c r="I453" s="206"/>
      <c r="J453" s="207">
        <f>ROUND(I453*H453,2)</f>
        <v>0</v>
      </c>
      <c r="K453" s="203" t="s">
        <v>19</v>
      </c>
      <c r="L453" s="208"/>
      <c r="M453" s="209" t="s">
        <v>19</v>
      </c>
      <c r="N453" s="210" t="s">
        <v>42</v>
      </c>
      <c r="O453" s="63"/>
      <c r="P453" s="180">
        <f>O453*H453</f>
        <v>0</v>
      </c>
      <c r="Q453" s="180">
        <v>1</v>
      </c>
      <c r="R453" s="180">
        <f>Q453*H453</f>
        <v>0.81120000000000003</v>
      </c>
      <c r="S453" s="180">
        <v>0</v>
      </c>
      <c r="T453" s="181">
        <f>S453*H453</f>
        <v>0</v>
      </c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R453" s="182" t="s">
        <v>389</v>
      </c>
      <c r="AT453" s="182" t="s">
        <v>386</v>
      </c>
      <c r="AU453" s="182" t="s">
        <v>82</v>
      </c>
      <c r="AY453" s="16" t="s">
        <v>342</v>
      </c>
      <c r="BE453" s="183">
        <f>IF(N453="základní",J453,0)</f>
        <v>0</v>
      </c>
      <c r="BF453" s="183">
        <f>IF(N453="snížená",J453,0)</f>
        <v>0</v>
      </c>
      <c r="BG453" s="183">
        <f>IF(N453="zákl. přenesená",J453,0)</f>
        <v>0</v>
      </c>
      <c r="BH453" s="183">
        <f>IF(N453="sníž. přenesená",J453,0)</f>
        <v>0</v>
      </c>
      <c r="BI453" s="183">
        <f>IF(N453="nulová",J453,0)</f>
        <v>0</v>
      </c>
      <c r="BJ453" s="16" t="s">
        <v>75</v>
      </c>
      <c r="BK453" s="183">
        <f>ROUND(I453*H453,2)</f>
        <v>0</v>
      </c>
      <c r="BL453" s="16" t="s">
        <v>133</v>
      </c>
      <c r="BM453" s="182" t="s">
        <v>695</v>
      </c>
    </row>
    <row r="454" spans="1:65" s="2" customFormat="1" ht="11.25">
      <c r="A454" s="33"/>
      <c r="B454" s="34"/>
      <c r="C454" s="35"/>
      <c r="D454" s="184" t="s">
        <v>350</v>
      </c>
      <c r="E454" s="35"/>
      <c r="F454" s="185" t="s">
        <v>696</v>
      </c>
      <c r="G454" s="35"/>
      <c r="H454" s="35"/>
      <c r="I454" s="186"/>
      <c r="J454" s="35"/>
      <c r="K454" s="35"/>
      <c r="L454" s="38"/>
      <c r="M454" s="187"/>
      <c r="N454" s="188"/>
      <c r="O454" s="63"/>
      <c r="P454" s="63"/>
      <c r="Q454" s="63"/>
      <c r="R454" s="63"/>
      <c r="S454" s="63"/>
      <c r="T454" s="64"/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T454" s="16" t="s">
        <v>350</v>
      </c>
      <c r="AU454" s="16" t="s">
        <v>82</v>
      </c>
    </row>
    <row r="455" spans="1:65" s="2" customFormat="1" ht="19.5">
      <c r="A455" s="33"/>
      <c r="B455" s="34"/>
      <c r="C455" s="35"/>
      <c r="D455" s="184" t="s">
        <v>354</v>
      </c>
      <c r="E455" s="35"/>
      <c r="F455" s="189" t="s">
        <v>697</v>
      </c>
      <c r="G455" s="35"/>
      <c r="H455" s="35"/>
      <c r="I455" s="186"/>
      <c r="J455" s="35"/>
      <c r="K455" s="35"/>
      <c r="L455" s="38"/>
      <c r="M455" s="187"/>
      <c r="N455" s="188"/>
      <c r="O455" s="63"/>
      <c r="P455" s="63"/>
      <c r="Q455" s="63"/>
      <c r="R455" s="63"/>
      <c r="S455" s="63"/>
      <c r="T455" s="64"/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T455" s="16" t="s">
        <v>354</v>
      </c>
      <c r="AU455" s="16" t="s">
        <v>82</v>
      </c>
    </row>
    <row r="456" spans="1:65" s="13" customFormat="1" ht="11.25">
      <c r="B456" s="190"/>
      <c r="C456" s="191"/>
      <c r="D456" s="184" t="s">
        <v>356</v>
      </c>
      <c r="E456" s="192" t="s">
        <v>19</v>
      </c>
      <c r="F456" s="193" t="s">
        <v>698</v>
      </c>
      <c r="G456" s="191"/>
      <c r="H456" s="194">
        <v>0.81120000000000003</v>
      </c>
      <c r="I456" s="195"/>
      <c r="J456" s="191"/>
      <c r="K456" s="191"/>
      <c r="L456" s="196"/>
      <c r="M456" s="197"/>
      <c r="N456" s="198"/>
      <c r="O456" s="198"/>
      <c r="P456" s="198"/>
      <c r="Q456" s="198"/>
      <c r="R456" s="198"/>
      <c r="S456" s="198"/>
      <c r="T456" s="199"/>
      <c r="AT456" s="200" t="s">
        <v>356</v>
      </c>
      <c r="AU456" s="200" t="s">
        <v>82</v>
      </c>
      <c r="AV456" s="13" t="s">
        <v>82</v>
      </c>
      <c r="AW456" s="13" t="s">
        <v>32</v>
      </c>
      <c r="AX456" s="13" t="s">
        <v>12</v>
      </c>
      <c r="AY456" s="200" t="s">
        <v>342</v>
      </c>
    </row>
    <row r="457" spans="1:65" s="2" customFormat="1" ht="21.75" customHeight="1">
      <c r="A457" s="33"/>
      <c r="B457" s="34"/>
      <c r="C457" s="171" t="s">
        <v>166</v>
      </c>
      <c r="D457" s="171" t="s">
        <v>345</v>
      </c>
      <c r="E457" s="172" t="s">
        <v>699</v>
      </c>
      <c r="F457" s="173" t="s">
        <v>700</v>
      </c>
      <c r="G457" s="174" t="s">
        <v>85</v>
      </c>
      <c r="H457" s="175">
        <v>723.84</v>
      </c>
      <c r="I457" s="176"/>
      <c r="J457" s="177">
        <f>ROUND(I457*H457,2)</f>
        <v>0</v>
      </c>
      <c r="K457" s="173" t="s">
        <v>348</v>
      </c>
      <c r="L457" s="38"/>
      <c r="M457" s="178" t="s">
        <v>19</v>
      </c>
      <c r="N457" s="179" t="s">
        <v>42</v>
      </c>
      <c r="O457" s="63"/>
      <c r="P457" s="180">
        <f>O457*H457</f>
        <v>0</v>
      </c>
      <c r="Q457" s="180">
        <v>0</v>
      </c>
      <c r="R457" s="180">
        <f>Q457*H457</f>
        <v>0</v>
      </c>
      <c r="S457" s="180">
        <v>0</v>
      </c>
      <c r="T457" s="181">
        <f>S457*H457</f>
        <v>0</v>
      </c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R457" s="182" t="s">
        <v>133</v>
      </c>
      <c r="AT457" s="182" t="s">
        <v>345</v>
      </c>
      <c r="AU457" s="182" t="s">
        <v>82</v>
      </c>
      <c r="AY457" s="16" t="s">
        <v>342</v>
      </c>
      <c r="BE457" s="183">
        <f>IF(N457="základní",J457,0)</f>
        <v>0</v>
      </c>
      <c r="BF457" s="183">
        <f>IF(N457="snížená",J457,0)</f>
        <v>0</v>
      </c>
      <c r="BG457" s="183">
        <f>IF(N457="zákl. přenesená",J457,0)</f>
        <v>0</v>
      </c>
      <c r="BH457" s="183">
        <f>IF(N457="sníž. přenesená",J457,0)</f>
        <v>0</v>
      </c>
      <c r="BI457" s="183">
        <f>IF(N457="nulová",J457,0)</f>
        <v>0</v>
      </c>
      <c r="BJ457" s="16" t="s">
        <v>75</v>
      </c>
      <c r="BK457" s="183">
        <f>ROUND(I457*H457,2)</f>
        <v>0</v>
      </c>
      <c r="BL457" s="16" t="s">
        <v>133</v>
      </c>
      <c r="BM457" s="182" t="s">
        <v>701</v>
      </c>
    </row>
    <row r="458" spans="1:65" s="2" customFormat="1" ht="11.25">
      <c r="A458" s="33"/>
      <c r="B458" s="34"/>
      <c r="C458" s="35"/>
      <c r="D458" s="184" t="s">
        <v>350</v>
      </c>
      <c r="E458" s="35"/>
      <c r="F458" s="185" t="s">
        <v>702</v>
      </c>
      <c r="G458" s="35"/>
      <c r="H458" s="35"/>
      <c r="I458" s="186"/>
      <c r="J458" s="35"/>
      <c r="K458" s="35"/>
      <c r="L458" s="38"/>
      <c r="M458" s="187"/>
      <c r="N458" s="188"/>
      <c r="O458" s="63"/>
      <c r="P458" s="63"/>
      <c r="Q458" s="63"/>
      <c r="R458" s="63"/>
      <c r="S458" s="63"/>
      <c r="T458" s="64"/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T458" s="16" t="s">
        <v>350</v>
      </c>
      <c r="AU458" s="16" t="s">
        <v>82</v>
      </c>
    </row>
    <row r="459" spans="1:65" s="2" customFormat="1" ht="97.5">
      <c r="A459" s="33"/>
      <c r="B459" s="34"/>
      <c r="C459" s="35"/>
      <c r="D459" s="184" t="s">
        <v>352</v>
      </c>
      <c r="E459" s="35"/>
      <c r="F459" s="189" t="s">
        <v>597</v>
      </c>
      <c r="G459" s="35"/>
      <c r="H459" s="35"/>
      <c r="I459" s="186"/>
      <c r="J459" s="35"/>
      <c r="K459" s="35"/>
      <c r="L459" s="38"/>
      <c r="M459" s="187"/>
      <c r="N459" s="188"/>
      <c r="O459" s="63"/>
      <c r="P459" s="63"/>
      <c r="Q459" s="63"/>
      <c r="R459" s="63"/>
      <c r="S459" s="63"/>
      <c r="T459" s="64"/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T459" s="16" t="s">
        <v>352</v>
      </c>
      <c r="AU459" s="16" t="s">
        <v>82</v>
      </c>
    </row>
    <row r="460" spans="1:65" s="2" customFormat="1" ht="19.5">
      <c r="A460" s="33"/>
      <c r="B460" s="34"/>
      <c r="C460" s="35"/>
      <c r="D460" s="184" t="s">
        <v>354</v>
      </c>
      <c r="E460" s="35"/>
      <c r="F460" s="189" t="s">
        <v>703</v>
      </c>
      <c r="G460" s="35"/>
      <c r="H460" s="35"/>
      <c r="I460" s="186"/>
      <c r="J460" s="35"/>
      <c r="K460" s="35"/>
      <c r="L460" s="38"/>
      <c r="M460" s="187"/>
      <c r="N460" s="188"/>
      <c r="O460" s="63"/>
      <c r="P460" s="63"/>
      <c r="Q460" s="63"/>
      <c r="R460" s="63"/>
      <c r="S460" s="63"/>
      <c r="T460" s="64"/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  <c r="AT460" s="16" t="s">
        <v>354</v>
      </c>
      <c r="AU460" s="16" t="s">
        <v>82</v>
      </c>
    </row>
    <row r="461" spans="1:65" s="13" customFormat="1" ht="11.25">
      <c r="B461" s="190"/>
      <c r="C461" s="191"/>
      <c r="D461" s="184" t="s">
        <v>356</v>
      </c>
      <c r="E461" s="192" t="s">
        <v>19</v>
      </c>
      <c r="F461" s="193" t="s">
        <v>704</v>
      </c>
      <c r="G461" s="191"/>
      <c r="H461" s="194">
        <v>723.84</v>
      </c>
      <c r="I461" s="195"/>
      <c r="J461" s="191"/>
      <c r="K461" s="191"/>
      <c r="L461" s="196"/>
      <c r="M461" s="197"/>
      <c r="N461" s="198"/>
      <c r="O461" s="198"/>
      <c r="P461" s="198"/>
      <c r="Q461" s="198"/>
      <c r="R461" s="198"/>
      <c r="S461" s="198"/>
      <c r="T461" s="199"/>
      <c r="AT461" s="200" t="s">
        <v>356</v>
      </c>
      <c r="AU461" s="200" t="s">
        <v>82</v>
      </c>
      <c r="AV461" s="13" t="s">
        <v>82</v>
      </c>
      <c r="AW461" s="13" t="s">
        <v>32</v>
      </c>
      <c r="AX461" s="13" t="s">
        <v>12</v>
      </c>
      <c r="AY461" s="200" t="s">
        <v>342</v>
      </c>
    </row>
    <row r="462" spans="1:65" s="12" customFormat="1" ht="22.9" customHeight="1">
      <c r="B462" s="155"/>
      <c r="C462" s="156"/>
      <c r="D462" s="157" t="s">
        <v>70</v>
      </c>
      <c r="E462" s="169" t="s">
        <v>705</v>
      </c>
      <c r="F462" s="169" t="s">
        <v>706</v>
      </c>
      <c r="G462" s="156"/>
      <c r="H462" s="156"/>
      <c r="I462" s="159"/>
      <c r="J462" s="170">
        <f>BK462</f>
        <v>0</v>
      </c>
      <c r="K462" s="156"/>
      <c r="L462" s="161"/>
      <c r="M462" s="162"/>
      <c r="N462" s="163"/>
      <c r="O462" s="163"/>
      <c r="P462" s="164">
        <f>SUM(P463:P480)</f>
        <v>0</v>
      </c>
      <c r="Q462" s="163"/>
      <c r="R462" s="164">
        <f>SUM(R463:R480)</f>
        <v>1.6355999999999999</v>
      </c>
      <c r="S462" s="163"/>
      <c r="T462" s="165">
        <f>SUM(T463:T480)</f>
        <v>0</v>
      </c>
      <c r="AR462" s="166" t="s">
        <v>75</v>
      </c>
      <c r="AT462" s="167" t="s">
        <v>70</v>
      </c>
      <c r="AU462" s="167" t="s">
        <v>75</v>
      </c>
      <c r="AY462" s="166" t="s">
        <v>342</v>
      </c>
      <c r="BK462" s="168">
        <f>SUM(BK463:BK480)</f>
        <v>0</v>
      </c>
    </row>
    <row r="463" spans="1:65" s="2" customFormat="1" ht="24">
      <c r="A463" s="33"/>
      <c r="B463" s="34"/>
      <c r="C463" s="171" t="s">
        <v>707</v>
      </c>
      <c r="D463" s="171" t="s">
        <v>345</v>
      </c>
      <c r="E463" s="172" t="s">
        <v>708</v>
      </c>
      <c r="F463" s="173" t="s">
        <v>709</v>
      </c>
      <c r="G463" s="174" t="s">
        <v>85</v>
      </c>
      <c r="H463" s="175">
        <v>1124.04</v>
      </c>
      <c r="I463" s="176"/>
      <c r="J463" s="177">
        <f>ROUND(I463*H463,2)</f>
        <v>0</v>
      </c>
      <c r="K463" s="173" t="s">
        <v>19</v>
      </c>
      <c r="L463" s="38"/>
      <c r="M463" s="178" t="s">
        <v>19</v>
      </c>
      <c r="N463" s="179" t="s">
        <v>42</v>
      </c>
      <c r="O463" s="63"/>
      <c r="P463" s="180">
        <f>O463*H463</f>
        <v>0</v>
      </c>
      <c r="Q463" s="180">
        <v>0</v>
      </c>
      <c r="R463" s="180">
        <f>Q463*H463</f>
        <v>0</v>
      </c>
      <c r="S463" s="180">
        <v>0</v>
      </c>
      <c r="T463" s="181">
        <f>S463*H463</f>
        <v>0</v>
      </c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R463" s="182" t="s">
        <v>133</v>
      </c>
      <c r="AT463" s="182" t="s">
        <v>345</v>
      </c>
      <c r="AU463" s="182" t="s">
        <v>82</v>
      </c>
      <c r="AY463" s="16" t="s">
        <v>342</v>
      </c>
      <c r="BE463" s="183">
        <f>IF(N463="základní",J463,0)</f>
        <v>0</v>
      </c>
      <c r="BF463" s="183">
        <f>IF(N463="snížená",J463,0)</f>
        <v>0</v>
      </c>
      <c r="BG463" s="183">
        <f>IF(N463="zákl. přenesená",J463,0)</f>
        <v>0</v>
      </c>
      <c r="BH463" s="183">
        <f>IF(N463="sníž. přenesená",J463,0)</f>
        <v>0</v>
      </c>
      <c r="BI463" s="183">
        <f>IF(N463="nulová",J463,0)</f>
        <v>0</v>
      </c>
      <c r="BJ463" s="16" t="s">
        <v>75</v>
      </c>
      <c r="BK463" s="183">
        <f>ROUND(I463*H463,2)</f>
        <v>0</v>
      </c>
      <c r="BL463" s="16" t="s">
        <v>133</v>
      </c>
      <c r="BM463" s="182" t="s">
        <v>710</v>
      </c>
    </row>
    <row r="464" spans="1:65" s="2" customFormat="1" ht="11.25">
      <c r="A464" s="33"/>
      <c r="B464" s="34"/>
      <c r="C464" s="35"/>
      <c r="D464" s="184" t="s">
        <v>350</v>
      </c>
      <c r="E464" s="35"/>
      <c r="F464" s="185" t="s">
        <v>709</v>
      </c>
      <c r="G464" s="35"/>
      <c r="H464" s="35"/>
      <c r="I464" s="186"/>
      <c r="J464" s="35"/>
      <c r="K464" s="35"/>
      <c r="L464" s="38"/>
      <c r="M464" s="187"/>
      <c r="N464" s="188"/>
      <c r="O464" s="63"/>
      <c r="P464" s="63"/>
      <c r="Q464" s="63"/>
      <c r="R464" s="63"/>
      <c r="S464" s="63"/>
      <c r="T464" s="64"/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  <c r="AT464" s="16" t="s">
        <v>350</v>
      </c>
      <c r="AU464" s="16" t="s">
        <v>82</v>
      </c>
    </row>
    <row r="465" spans="1:65" s="2" customFormat="1" ht="19.5">
      <c r="A465" s="33"/>
      <c r="B465" s="34"/>
      <c r="C465" s="35"/>
      <c r="D465" s="184" t="s">
        <v>354</v>
      </c>
      <c r="E465" s="35"/>
      <c r="F465" s="189" t="s">
        <v>646</v>
      </c>
      <c r="G465" s="35"/>
      <c r="H465" s="35"/>
      <c r="I465" s="186"/>
      <c r="J465" s="35"/>
      <c r="K465" s="35"/>
      <c r="L465" s="38"/>
      <c r="M465" s="187"/>
      <c r="N465" s="188"/>
      <c r="O465" s="63"/>
      <c r="P465" s="63"/>
      <c r="Q465" s="63"/>
      <c r="R465" s="63"/>
      <c r="S465" s="63"/>
      <c r="T465" s="64"/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  <c r="AT465" s="16" t="s">
        <v>354</v>
      </c>
      <c r="AU465" s="16" t="s">
        <v>82</v>
      </c>
    </row>
    <row r="466" spans="1:65" s="13" customFormat="1" ht="11.25">
      <c r="B466" s="190"/>
      <c r="C466" s="191"/>
      <c r="D466" s="184" t="s">
        <v>356</v>
      </c>
      <c r="E466" s="192" t="s">
        <v>19</v>
      </c>
      <c r="F466" s="193" t="s">
        <v>711</v>
      </c>
      <c r="G466" s="191"/>
      <c r="H466" s="194">
        <v>1124.04</v>
      </c>
      <c r="I466" s="195"/>
      <c r="J466" s="191"/>
      <c r="K466" s="191"/>
      <c r="L466" s="196"/>
      <c r="M466" s="197"/>
      <c r="N466" s="198"/>
      <c r="O466" s="198"/>
      <c r="P466" s="198"/>
      <c r="Q466" s="198"/>
      <c r="R466" s="198"/>
      <c r="S466" s="198"/>
      <c r="T466" s="199"/>
      <c r="AT466" s="200" t="s">
        <v>356</v>
      </c>
      <c r="AU466" s="200" t="s">
        <v>82</v>
      </c>
      <c r="AV466" s="13" t="s">
        <v>82</v>
      </c>
      <c r="AW466" s="13" t="s">
        <v>32</v>
      </c>
      <c r="AX466" s="13" t="s">
        <v>12</v>
      </c>
      <c r="AY466" s="200" t="s">
        <v>342</v>
      </c>
    </row>
    <row r="467" spans="1:65" s="2" customFormat="1" ht="24">
      <c r="A467" s="33"/>
      <c r="B467" s="34"/>
      <c r="C467" s="171" t="s">
        <v>712</v>
      </c>
      <c r="D467" s="171" t="s">
        <v>345</v>
      </c>
      <c r="E467" s="172" t="s">
        <v>685</v>
      </c>
      <c r="F467" s="173" t="s">
        <v>686</v>
      </c>
      <c r="G467" s="174" t="s">
        <v>85</v>
      </c>
      <c r="H467" s="175">
        <v>16.356000000000002</v>
      </c>
      <c r="I467" s="176"/>
      <c r="J467" s="177">
        <f>ROUND(I467*H467,2)</f>
        <v>0</v>
      </c>
      <c r="K467" s="173" t="s">
        <v>348</v>
      </c>
      <c r="L467" s="38"/>
      <c r="M467" s="178" t="s">
        <v>19</v>
      </c>
      <c r="N467" s="179" t="s">
        <v>42</v>
      </c>
      <c r="O467" s="63"/>
      <c r="P467" s="180">
        <f>O467*H467</f>
        <v>0</v>
      </c>
      <c r="Q467" s="180">
        <v>0</v>
      </c>
      <c r="R467" s="180">
        <f>Q467*H467</f>
        <v>0</v>
      </c>
      <c r="S467" s="180">
        <v>0</v>
      </c>
      <c r="T467" s="181">
        <f>S467*H467</f>
        <v>0</v>
      </c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  <c r="AR467" s="182" t="s">
        <v>133</v>
      </c>
      <c r="AT467" s="182" t="s">
        <v>345</v>
      </c>
      <c r="AU467" s="182" t="s">
        <v>82</v>
      </c>
      <c r="AY467" s="16" t="s">
        <v>342</v>
      </c>
      <c r="BE467" s="183">
        <f>IF(N467="základní",J467,0)</f>
        <v>0</v>
      </c>
      <c r="BF467" s="183">
        <f>IF(N467="snížená",J467,0)</f>
        <v>0</v>
      </c>
      <c r="BG467" s="183">
        <f>IF(N467="zákl. přenesená",J467,0)</f>
        <v>0</v>
      </c>
      <c r="BH467" s="183">
        <f>IF(N467="sníž. přenesená",J467,0)</f>
        <v>0</v>
      </c>
      <c r="BI467" s="183">
        <f>IF(N467="nulová",J467,0)</f>
        <v>0</v>
      </c>
      <c r="BJ467" s="16" t="s">
        <v>75</v>
      </c>
      <c r="BK467" s="183">
        <f>ROUND(I467*H467,2)</f>
        <v>0</v>
      </c>
      <c r="BL467" s="16" t="s">
        <v>133</v>
      </c>
      <c r="BM467" s="182" t="s">
        <v>713</v>
      </c>
    </row>
    <row r="468" spans="1:65" s="2" customFormat="1" ht="19.5">
      <c r="A468" s="33"/>
      <c r="B468" s="34"/>
      <c r="C468" s="35"/>
      <c r="D468" s="184" t="s">
        <v>350</v>
      </c>
      <c r="E468" s="35"/>
      <c r="F468" s="185" t="s">
        <v>688</v>
      </c>
      <c r="G468" s="35"/>
      <c r="H468" s="35"/>
      <c r="I468" s="186"/>
      <c r="J468" s="35"/>
      <c r="K468" s="35"/>
      <c r="L468" s="38"/>
      <c r="M468" s="187"/>
      <c r="N468" s="188"/>
      <c r="O468" s="63"/>
      <c r="P468" s="63"/>
      <c r="Q468" s="63"/>
      <c r="R468" s="63"/>
      <c r="S468" s="63"/>
      <c r="T468" s="64"/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T468" s="16" t="s">
        <v>350</v>
      </c>
      <c r="AU468" s="16" t="s">
        <v>82</v>
      </c>
    </row>
    <row r="469" spans="1:65" s="2" customFormat="1" ht="97.5">
      <c r="A469" s="33"/>
      <c r="B469" s="34"/>
      <c r="C469" s="35"/>
      <c r="D469" s="184" t="s">
        <v>352</v>
      </c>
      <c r="E469" s="35"/>
      <c r="F469" s="189" t="s">
        <v>689</v>
      </c>
      <c r="G469" s="35"/>
      <c r="H469" s="35"/>
      <c r="I469" s="186"/>
      <c r="J469" s="35"/>
      <c r="K469" s="35"/>
      <c r="L469" s="38"/>
      <c r="M469" s="187"/>
      <c r="N469" s="188"/>
      <c r="O469" s="63"/>
      <c r="P469" s="63"/>
      <c r="Q469" s="63"/>
      <c r="R469" s="63"/>
      <c r="S469" s="63"/>
      <c r="T469" s="64"/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T469" s="16" t="s">
        <v>352</v>
      </c>
      <c r="AU469" s="16" t="s">
        <v>82</v>
      </c>
    </row>
    <row r="470" spans="1:65" s="2" customFormat="1" ht="19.5">
      <c r="A470" s="33"/>
      <c r="B470" s="34"/>
      <c r="C470" s="35"/>
      <c r="D470" s="184" t="s">
        <v>354</v>
      </c>
      <c r="E470" s="35"/>
      <c r="F470" s="189" t="s">
        <v>714</v>
      </c>
      <c r="G470" s="35"/>
      <c r="H470" s="35"/>
      <c r="I470" s="186"/>
      <c r="J470" s="35"/>
      <c r="K470" s="35"/>
      <c r="L470" s="38"/>
      <c r="M470" s="187"/>
      <c r="N470" s="188"/>
      <c r="O470" s="63"/>
      <c r="P470" s="63"/>
      <c r="Q470" s="63"/>
      <c r="R470" s="63"/>
      <c r="S470" s="63"/>
      <c r="T470" s="64"/>
      <c r="U470" s="33"/>
      <c r="V470" s="33"/>
      <c r="W470" s="33"/>
      <c r="X470" s="33"/>
      <c r="Y470" s="33"/>
      <c r="Z470" s="33"/>
      <c r="AA470" s="33"/>
      <c r="AB470" s="33"/>
      <c r="AC470" s="33"/>
      <c r="AD470" s="33"/>
      <c r="AE470" s="33"/>
      <c r="AT470" s="16" t="s">
        <v>354</v>
      </c>
      <c r="AU470" s="16" t="s">
        <v>82</v>
      </c>
    </row>
    <row r="471" spans="1:65" s="13" customFormat="1" ht="11.25">
      <c r="B471" s="190"/>
      <c r="C471" s="191"/>
      <c r="D471" s="184" t="s">
        <v>356</v>
      </c>
      <c r="E471" s="192" t="s">
        <v>19</v>
      </c>
      <c r="F471" s="193" t="s">
        <v>715</v>
      </c>
      <c r="G471" s="191"/>
      <c r="H471" s="194">
        <v>16.356000000000002</v>
      </c>
      <c r="I471" s="195"/>
      <c r="J471" s="191"/>
      <c r="K471" s="191"/>
      <c r="L471" s="196"/>
      <c r="M471" s="197"/>
      <c r="N471" s="198"/>
      <c r="O471" s="198"/>
      <c r="P471" s="198"/>
      <c r="Q471" s="198"/>
      <c r="R471" s="198"/>
      <c r="S471" s="198"/>
      <c r="T471" s="199"/>
      <c r="AT471" s="200" t="s">
        <v>356</v>
      </c>
      <c r="AU471" s="200" t="s">
        <v>82</v>
      </c>
      <c r="AV471" s="13" t="s">
        <v>82</v>
      </c>
      <c r="AW471" s="13" t="s">
        <v>32</v>
      </c>
      <c r="AX471" s="13" t="s">
        <v>12</v>
      </c>
      <c r="AY471" s="200" t="s">
        <v>342</v>
      </c>
    </row>
    <row r="472" spans="1:65" s="2" customFormat="1" ht="16.5" customHeight="1">
      <c r="A472" s="33"/>
      <c r="B472" s="34"/>
      <c r="C472" s="201" t="s">
        <v>716</v>
      </c>
      <c r="D472" s="201" t="s">
        <v>386</v>
      </c>
      <c r="E472" s="202" t="s">
        <v>693</v>
      </c>
      <c r="F472" s="203" t="s">
        <v>694</v>
      </c>
      <c r="G472" s="204" t="s">
        <v>479</v>
      </c>
      <c r="H472" s="205">
        <v>1.6355999999999999</v>
      </c>
      <c r="I472" s="206"/>
      <c r="J472" s="207">
        <f>ROUND(I472*H472,2)</f>
        <v>0</v>
      </c>
      <c r="K472" s="203" t="s">
        <v>19</v>
      </c>
      <c r="L472" s="208"/>
      <c r="M472" s="209" t="s">
        <v>19</v>
      </c>
      <c r="N472" s="210" t="s">
        <v>42</v>
      </c>
      <c r="O472" s="63"/>
      <c r="P472" s="180">
        <f>O472*H472</f>
        <v>0</v>
      </c>
      <c r="Q472" s="180">
        <v>1</v>
      </c>
      <c r="R472" s="180">
        <f>Q472*H472</f>
        <v>1.6355999999999999</v>
      </c>
      <c r="S472" s="180">
        <v>0</v>
      </c>
      <c r="T472" s="181">
        <f>S472*H472</f>
        <v>0</v>
      </c>
      <c r="U472" s="33"/>
      <c r="V472" s="33"/>
      <c r="W472" s="33"/>
      <c r="X472" s="33"/>
      <c r="Y472" s="33"/>
      <c r="Z472" s="33"/>
      <c r="AA472" s="33"/>
      <c r="AB472" s="33"/>
      <c r="AC472" s="33"/>
      <c r="AD472" s="33"/>
      <c r="AE472" s="33"/>
      <c r="AR472" s="182" t="s">
        <v>389</v>
      </c>
      <c r="AT472" s="182" t="s">
        <v>386</v>
      </c>
      <c r="AU472" s="182" t="s">
        <v>82</v>
      </c>
      <c r="AY472" s="16" t="s">
        <v>342</v>
      </c>
      <c r="BE472" s="183">
        <f>IF(N472="základní",J472,0)</f>
        <v>0</v>
      </c>
      <c r="BF472" s="183">
        <f>IF(N472="snížená",J472,0)</f>
        <v>0</v>
      </c>
      <c r="BG472" s="183">
        <f>IF(N472="zákl. přenesená",J472,0)</f>
        <v>0</v>
      </c>
      <c r="BH472" s="183">
        <f>IF(N472="sníž. přenesená",J472,0)</f>
        <v>0</v>
      </c>
      <c r="BI472" s="183">
        <f>IF(N472="nulová",J472,0)</f>
        <v>0</v>
      </c>
      <c r="BJ472" s="16" t="s">
        <v>75</v>
      </c>
      <c r="BK472" s="183">
        <f>ROUND(I472*H472,2)</f>
        <v>0</v>
      </c>
      <c r="BL472" s="16" t="s">
        <v>133</v>
      </c>
      <c r="BM472" s="182" t="s">
        <v>717</v>
      </c>
    </row>
    <row r="473" spans="1:65" s="2" customFormat="1" ht="11.25">
      <c r="A473" s="33"/>
      <c r="B473" s="34"/>
      <c r="C473" s="35"/>
      <c r="D473" s="184" t="s">
        <v>350</v>
      </c>
      <c r="E473" s="35"/>
      <c r="F473" s="185" t="s">
        <v>696</v>
      </c>
      <c r="G473" s="35"/>
      <c r="H473" s="35"/>
      <c r="I473" s="186"/>
      <c r="J473" s="35"/>
      <c r="K473" s="35"/>
      <c r="L473" s="38"/>
      <c r="M473" s="187"/>
      <c r="N473" s="188"/>
      <c r="O473" s="63"/>
      <c r="P473" s="63"/>
      <c r="Q473" s="63"/>
      <c r="R473" s="63"/>
      <c r="S473" s="63"/>
      <c r="T473" s="64"/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T473" s="16" t="s">
        <v>350</v>
      </c>
      <c r="AU473" s="16" t="s">
        <v>82</v>
      </c>
    </row>
    <row r="474" spans="1:65" s="2" customFormat="1" ht="19.5">
      <c r="A474" s="33"/>
      <c r="B474" s="34"/>
      <c r="C474" s="35"/>
      <c r="D474" s="184" t="s">
        <v>354</v>
      </c>
      <c r="E474" s="35"/>
      <c r="F474" s="189" t="s">
        <v>718</v>
      </c>
      <c r="G474" s="35"/>
      <c r="H474" s="35"/>
      <c r="I474" s="186"/>
      <c r="J474" s="35"/>
      <c r="K474" s="35"/>
      <c r="L474" s="38"/>
      <c r="M474" s="187"/>
      <c r="N474" s="188"/>
      <c r="O474" s="63"/>
      <c r="P474" s="63"/>
      <c r="Q474" s="63"/>
      <c r="R474" s="63"/>
      <c r="S474" s="63"/>
      <c r="T474" s="64"/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  <c r="AT474" s="16" t="s">
        <v>354</v>
      </c>
      <c r="AU474" s="16" t="s">
        <v>82</v>
      </c>
    </row>
    <row r="475" spans="1:65" s="13" customFormat="1" ht="11.25">
      <c r="B475" s="190"/>
      <c r="C475" s="191"/>
      <c r="D475" s="184" t="s">
        <v>356</v>
      </c>
      <c r="E475" s="192" t="s">
        <v>19</v>
      </c>
      <c r="F475" s="193" t="s">
        <v>719</v>
      </c>
      <c r="G475" s="191"/>
      <c r="H475" s="194">
        <v>1.6355999999999999</v>
      </c>
      <c r="I475" s="195"/>
      <c r="J475" s="191"/>
      <c r="K475" s="191"/>
      <c r="L475" s="196"/>
      <c r="M475" s="197"/>
      <c r="N475" s="198"/>
      <c r="O475" s="198"/>
      <c r="P475" s="198"/>
      <c r="Q475" s="198"/>
      <c r="R475" s="198"/>
      <c r="S475" s="198"/>
      <c r="T475" s="199"/>
      <c r="AT475" s="200" t="s">
        <v>356</v>
      </c>
      <c r="AU475" s="200" t="s">
        <v>82</v>
      </c>
      <c r="AV475" s="13" t="s">
        <v>82</v>
      </c>
      <c r="AW475" s="13" t="s">
        <v>32</v>
      </c>
      <c r="AX475" s="13" t="s">
        <v>12</v>
      </c>
      <c r="AY475" s="200" t="s">
        <v>342</v>
      </c>
    </row>
    <row r="476" spans="1:65" s="2" customFormat="1" ht="21.75" customHeight="1">
      <c r="A476" s="33"/>
      <c r="B476" s="34"/>
      <c r="C476" s="171" t="s">
        <v>720</v>
      </c>
      <c r="D476" s="171" t="s">
        <v>345</v>
      </c>
      <c r="E476" s="172" t="s">
        <v>699</v>
      </c>
      <c r="F476" s="173" t="s">
        <v>700</v>
      </c>
      <c r="G476" s="174" t="s">
        <v>85</v>
      </c>
      <c r="H476" s="175">
        <v>245.92</v>
      </c>
      <c r="I476" s="176"/>
      <c r="J476" s="177">
        <f>ROUND(I476*H476,2)</f>
        <v>0</v>
      </c>
      <c r="K476" s="173" t="s">
        <v>348</v>
      </c>
      <c r="L476" s="38"/>
      <c r="M476" s="178" t="s">
        <v>19</v>
      </c>
      <c r="N476" s="179" t="s">
        <v>42</v>
      </c>
      <c r="O476" s="63"/>
      <c r="P476" s="180">
        <f>O476*H476</f>
        <v>0</v>
      </c>
      <c r="Q476" s="180">
        <v>0</v>
      </c>
      <c r="R476" s="180">
        <f>Q476*H476</f>
        <v>0</v>
      </c>
      <c r="S476" s="180">
        <v>0</v>
      </c>
      <c r="T476" s="181">
        <f>S476*H476</f>
        <v>0</v>
      </c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R476" s="182" t="s">
        <v>133</v>
      </c>
      <c r="AT476" s="182" t="s">
        <v>345</v>
      </c>
      <c r="AU476" s="182" t="s">
        <v>82</v>
      </c>
      <c r="AY476" s="16" t="s">
        <v>342</v>
      </c>
      <c r="BE476" s="183">
        <f>IF(N476="základní",J476,0)</f>
        <v>0</v>
      </c>
      <c r="BF476" s="183">
        <f>IF(N476="snížená",J476,0)</f>
        <v>0</v>
      </c>
      <c r="BG476" s="183">
        <f>IF(N476="zákl. přenesená",J476,0)</f>
        <v>0</v>
      </c>
      <c r="BH476" s="183">
        <f>IF(N476="sníž. přenesená",J476,0)</f>
        <v>0</v>
      </c>
      <c r="BI476" s="183">
        <f>IF(N476="nulová",J476,0)</f>
        <v>0</v>
      </c>
      <c r="BJ476" s="16" t="s">
        <v>75</v>
      </c>
      <c r="BK476" s="183">
        <f>ROUND(I476*H476,2)</f>
        <v>0</v>
      </c>
      <c r="BL476" s="16" t="s">
        <v>133</v>
      </c>
      <c r="BM476" s="182" t="s">
        <v>721</v>
      </c>
    </row>
    <row r="477" spans="1:65" s="2" customFormat="1" ht="11.25">
      <c r="A477" s="33"/>
      <c r="B477" s="34"/>
      <c r="C477" s="35"/>
      <c r="D477" s="184" t="s">
        <v>350</v>
      </c>
      <c r="E477" s="35"/>
      <c r="F477" s="185" t="s">
        <v>702</v>
      </c>
      <c r="G477" s="35"/>
      <c r="H477" s="35"/>
      <c r="I477" s="186"/>
      <c r="J477" s="35"/>
      <c r="K477" s="35"/>
      <c r="L477" s="38"/>
      <c r="M477" s="187"/>
      <c r="N477" s="188"/>
      <c r="O477" s="63"/>
      <c r="P477" s="63"/>
      <c r="Q477" s="63"/>
      <c r="R477" s="63"/>
      <c r="S477" s="63"/>
      <c r="T477" s="64"/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T477" s="16" t="s">
        <v>350</v>
      </c>
      <c r="AU477" s="16" t="s">
        <v>82</v>
      </c>
    </row>
    <row r="478" spans="1:65" s="2" customFormat="1" ht="97.5">
      <c r="A478" s="33"/>
      <c r="B478" s="34"/>
      <c r="C478" s="35"/>
      <c r="D478" s="184" t="s">
        <v>352</v>
      </c>
      <c r="E478" s="35"/>
      <c r="F478" s="189" t="s">
        <v>597</v>
      </c>
      <c r="G478" s="35"/>
      <c r="H478" s="35"/>
      <c r="I478" s="186"/>
      <c r="J478" s="35"/>
      <c r="K478" s="35"/>
      <c r="L478" s="38"/>
      <c r="M478" s="187"/>
      <c r="N478" s="188"/>
      <c r="O478" s="63"/>
      <c r="P478" s="63"/>
      <c r="Q478" s="63"/>
      <c r="R478" s="63"/>
      <c r="S478" s="63"/>
      <c r="T478" s="64"/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T478" s="16" t="s">
        <v>352</v>
      </c>
      <c r="AU478" s="16" t="s">
        <v>82</v>
      </c>
    </row>
    <row r="479" spans="1:65" s="2" customFormat="1" ht="19.5">
      <c r="A479" s="33"/>
      <c r="B479" s="34"/>
      <c r="C479" s="35"/>
      <c r="D479" s="184" t="s">
        <v>354</v>
      </c>
      <c r="E479" s="35"/>
      <c r="F479" s="189" t="s">
        <v>722</v>
      </c>
      <c r="G479" s="35"/>
      <c r="H479" s="35"/>
      <c r="I479" s="186"/>
      <c r="J479" s="35"/>
      <c r="K479" s="35"/>
      <c r="L479" s="38"/>
      <c r="M479" s="187"/>
      <c r="N479" s="188"/>
      <c r="O479" s="63"/>
      <c r="P479" s="63"/>
      <c r="Q479" s="63"/>
      <c r="R479" s="63"/>
      <c r="S479" s="63"/>
      <c r="T479" s="64"/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T479" s="16" t="s">
        <v>354</v>
      </c>
      <c r="AU479" s="16" t="s">
        <v>82</v>
      </c>
    </row>
    <row r="480" spans="1:65" s="13" customFormat="1" ht="11.25">
      <c r="B480" s="190"/>
      <c r="C480" s="191"/>
      <c r="D480" s="184" t="s">
        <v>356</v>
      </c>
      <c r="E480" s="192" t="s">
        <v>19</v>
      </c>
      <c r="F480" s="193" t="s">
        <v>723</v>
      </c>
      <c r="G480" s="191"/>
      <c r="H480" s="194">
        <v>245.92</v>
      </c>
      <c r="I480" s="195"/>
      <c r="J480" s="191"/>
      <c r="K480" s="191"/>
      <c r="L480" s="196"/>
      <c r="M480" s="197"/>
      <c r="N480" s="198"/>
      <c r="O480" s="198"/>
      <c r="P480" s="198"/>
      <c r="Q480" s="198"/>
      <c r="R480" s="198"/>
      <c r="S480" s="198"/>
      <c r="T480" s="199"/>
      <c r="AT480" s="200" t="s">
        <v>356</v>
      </c>
      <c r="AU480" s="200" t="s">
        <v>82</v>
      </c>
      <c r="AV480" s="13" t="s">
        <v>82</v>
      </c>
      <c r="AW480" s="13" t="s">
        <v>32</v>
      </c>
      <c r="AX480" s="13" t="s">
        <v>12</v>
      </c>
      <c r="AY480" s="200" t="s">
        <v>342</v>
      </c>
    </row>
    <row r="481" spans="1:65" s="12" customFormat="1" ht="22.9" customHeight="1">
      <c r="B481" s="155"/>
      <c r="C481" s="156"/>
      <c r="D481" s="157" t="s">
        <v>70</v>
      </c>
      <c r="E481" s="169" t="s">
        <v>724</v>
      </c>
      <c r="F481" s="169" t="s">
        <v>725</v>
      </c>
      <c r="G481" s="156"/>
      <c r="H481" s="156"/>
      <c r="I481" s="159"/>
      <c r="J481" s="170">
        <f>BK481</f>
        <v>0</v>
      </c>
      <c r="K481" s="156"/>
      <c r="L481" s="161"/>
      <c r="M481" s="162"/>
      <c r="N481" s="163"/>
      <c r="O481" s="163"/>
      <c r="P481" s="164">
        <f>SUM(P482:P573)</f>
        <v>0</v>
      </c>
      <c r="Q481" s="163"/>
      <c r="R481" s="164">
        <f>SUM(R482:R573)</f>
        <v>2.0592742620000002</v>
      </c>
      <c r="S481" s="163"/>
      <c r="T481" s="165">
        <f>SUM(T482:T573)</f>
        <v>0</v>
      </c>
      <c r="AR481" s="166" t="s">
        <v>75</v>
      </c>
      <c r="AT481" s="167" t="s">
        <v>70</v>
      </c>
      <c r="AU481" s="167" t="s">
        <v>75</v>
      </c>
      <c r="AY481" s="166" t="s">
        <v>342</v>
      </c>
      <c r="BK481" s="168">
        <f>SUM(BK482:BK573)</f>
        <v>0</v>
      </c>
    </row>
    <row r="482" spans="1:65" s="2" customFormat="1" ht="24">
      <c r="A482" s="33"/>
      <c r="B482" s="34"/>
      <c r="C482" s="171" t="s">
        <v>726</v>
      </c>
      <c r="D482" s="171" t="s">
        <v>345</v>
      </c>
      <c r="E482" s="172" t="s">
        <v>727</v>
      </c>
      <c r="F482" s="173" t="s">
        <v>728</v>
      </c>
      <c r="G482" s="174" t="s">
        <v>85</v>
      </c>
      <c r="H482" s="175">
        <v>37.200000000000003</v>
      </c>
      <c r="I482" s="176"/>
      <c r="J482" s="177">
        <f>ROUND(I482*H482,2)</f>
        <v>0</v>
      </c>
      <c r="K482" s="173" t="s">
        <v>348</v>
      </c>
      <c r="L482" s="38"/>
      <c r="M482" s="178" t="s">
        <v>19</v>
      </c>
      <c r="N482" s="179" t="s">
        <v>42</v>
      </c>
      <c r="O482" s="63"/>
      <c r="P482" s="180">
        <f>O482*H482</f>
        <v>0</v>
      </c>
      <c r="Q482" s="180">
        <v>0</v>
      </c>
      <c r="R482" s="180">
        <f>Q482*H482</f>
        <v>0</v>
      </c>
      <c r="S482" s="180">
        <v>0</v>
      </c>
      <c r="T482" s="181">
        <f>S482*H482</f>
        <v>0</v>
      </c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R482" s="182" t="s">
        <v>729</v>
      </c>
      <c r="AT482" s="182" t="s">
        <v>345</v>
      </c>
      <c r="AU482" s="182" t="s">
        <v>82</v>
      </c>
      <c r="AY482" s="16" t="s">
        <v>342</v>
      </c>
      <c r="BE482" s="183">
        <f>IF(N482="základní",J482,0)</f>
        <v>0</v>
      </c>
      <c r="BF482" s="183">
        <f>IF(N482="snížená",J482,0)</f>
        <v>0</v>
      </c>
      <c r="BG482" s="183">
        <f>IF(N482="zákl. přenesená",J482,0)</f>
        <v>0</v>
      </c>
      <c r="BH482" s="183">
        <f>IF(N482="sníž. přenesená",J482,0)</f>
        <v>0</v>
      </c>
      <c r="BI482" s="183">
        <f>IF(N482="nulová",J482,0)</f>
        <v>0</v>
      </c>
      <c r="BJ482" s="16" t="s">
        <v>75</v>
      </c>
      <c r="BK482" s="183">
        <f>ROUND(I482*H482,2)</f>
        <v>0</v>
      </c>
      <c r="BL482" s="16" t="s">
        <v>729</v>
      </c>
      <c r="BM482" s="182" t="s">
        <v>730</v>
      </c>
    </row>
    <row r="483" spans="1:65" s="2" customFormat="1" ht="19.5">
      <c r="A483" s="33"/>
      <c r="B483" s="34"/>
      <c r="C483" s="35"/>
      <c r="D483" s="184" t="s">
        <v>350</v>
      </c>
      <c r="E483" s="35"/>
      <c r="F483" s="185" t="s">
        <v>731</v>
      </c>
      <c r="G483" s="35"/>
      <c r="H483" s="35"/>
      <c r="I483" s="186"/>
      <c r="J483" s="35"/>
      <c r="K483" s="35"/>
      <c r="L483" s="38"/>
      <c r="M483" s="187"/>
      <c r="N483" s="188"/>
      <c r="O483" s="63"/>
      <c r="P483" s="63"/>
      <c r="Q483" s="63"/>
      <c r="R483" s="63"/>
      <c r="S483" s="63"/>
      <c r="T483" s="64"/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T483" s="16" t="s">
        <v>350</v>
      </c>
      <c r="AU483" s="16" t="s">
        <v>82</v>
      </c>
    </row>
    <row r="484" spans="1:65" s="2" customFormat="1" ht="48.75">
      <c r="A484" s="33"/>
      <c r="B484" s="34"/>
      <c r="C484" s="35"/>
      <c r="D484" s="184" t="s">
        <v>352</v>
      </c>
      <c r="E484" s="35"/>
      <c r="F484" s="189" t="s">
        <v>732</v>
      </c>
      <c r="G484" s="35"/>
      <c r="H484" s="35"/>
      <c r="I484" s="186"/>
      <c r="J484" s="35"/>
      <c r="K484" s="35"/>
      <c r="L484" s="38"/>
      <c r="M484" s="187"/>
      <c r="N484" s="188"/>
      <c r="O484" s="63"/>
      <c r="P484" s="63"/>
      <c r="Q484" s="63"/>
      <c r="R484" s="63"/>
      <c r="S484" s="63"/>
      <c r="T484" s="64"/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  <c r="AT484" s="16" t="s">
        <v>352</v>
      </c>
      <c r="AU484" s="16" t="s">
        <v>82</v>
      </c>
    </row>
    <row r="485" spans="1:65" s="2" customFormat="1" ht="19.5">
      <c r="A485" s="33"/>
      <c r="B485" s="34"/>
      <c r="C485" s="35"/>
      <c r="D485" s="184" t="s">
        <v>354</v>
      </c>
      <c r="E485" s="35"/>
      <c r="F485" s="189" t="s">
        <v>733</v>
      </c>
      <c r="G485" s="35"/>
      <c r="H485" s="35"/>
      <c r="I485" s="186"/>
      <c r="J485" s="35"/>
      <c r="K485" s="35"/>
      <c r="L485" s="38"/>
      <c r="M485" s="187"/>
      <c r="N485" s="188"/>
      <c r="O485" s="63"/>
      <c r="P485" s="63"/>
      <c r="Q485" s="63"/>
      <c r="R485" s="63"/>
      <c r="S485" s="63"/>
      <c r="T485" s="64"/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  <c r="AE485" s="33"/>
      <c r="AT485" s="16" t="s">
        <v>354</v>
      </c>
      <c r="AU485" s="16" t="s">
        <v>82</v>
      </c>
    </row>
    <row r="486" spans="1:65" s="13" customFormat="1" ht="11.25">
      <c r="B486" s="190"/>
      <c r="C486" s="191"/>
      <c r="D486" s="184" t="s">
        <v>356</v>
      </c>
      <c r="E486" s="192" t="s">
        <v>19</v>
      </c>
      <c r="F486" s="193" t="s">
        <v>734</v>
      </c>
      <c r="G486" s="191"/>
      <c r="H486" s="194">
        <v>37.200000000000003</v>
      </c>
      <c r="I486" s="195"/>
      <c r="J486" s="191"/>
      <c r="K486" s="191"/>
      <c r="L486" s="196"/>
      <c r="M486" s="197"/>
      <c r="N486" s="198"/>
      <c r="O486" s="198"/>
      <c r="P486" s="198"/>
      <c r="Q486" s="198"/>
      <c r="R486" s="198"/>
      <c r="S486" s="198"/>
      <c r="T486" s="199"/>
      <c r="AT486" s="200" t="s">
        <v>356</v>
      </c>
      <c r="AU486" s="200" t="s">
        <v>82</v>
      </c>
      <c r="AV486" s="13" t="s">
        <v>82</v>
      </c>
      <c r="AW486" s="13" t="s">
        <v>32</v>
      </c>
      <c r="AX486" s="13" t="s">
        <v>12</v>
      </c>
      <c r="AY486" s="200" t="s">
        <v>342</v>
      </c>
    </row>
    <row r="487" spans="1:65" s="2" customFormat="1" ht="21.75" customHeight="1">
      <c r="A487" s="33"/>
      <c r="B487" s="34"/>
      <c r="C487" s="171" t="s">
        <v>735</v>
      </c>
      <c r="D487" s="171" t="s">
        <v>345</v>
      </c>
      <c r="E487" s="172" t="s">
        <v>736</v>
      </c>
      <c r="F487" s="173" t="s">
        <v>737</v>
      </c>
      <c r="G487" s="174" t="s">
        <v>85</v>
      </c>
      <c r="H487" s="175">
        <v>86.8</v>
      </c>
      <c r="I487" s="176"/>
      <c r="J487" s="177">
        <f>ROUND(I487*H487,2)</f>
        <v>0</v>
      </c>
      <c r="K487" s="173" t="s">
        <v>348</v>
      </c>
      <c r="L487" s="38"/>
      <c r="M487" s="178" t="s">
        <v>19</v>
      </c>
      <c r="N487" s="179" t="s">
        <v>42</v>
      </c>
      <c r="O487" s="63"/>
      <c r="P487" s="180">
        <f>O487*H487</f>
        <v>0</v>
      </c>
      <c r="Q487" s="180">
        <v>0</v>
      </c>
      <c r="R487" s="180">
        <f>Q487*H487</f>
        <v>0</v>
      </c>
      <c r="S487" s="180">
        <v>0</v>
      </c>
      <c r="T487" s="181">
        <f>S487*H487</f>
        <v>0</v>
      </c>
      <c r="U487" s="33"/>
      <c r="V487" s="33"/>
      <c r="W487" s="33"/>
      <c r="X487" s="33"/>
      <c r="Y487" s="33"/>
      <c r="Z487" s="33"/>
      <c r="AA487" s="33"/>
      <c r="AB487" s="33"/>
      <c r="AC487" s="33"/>
      <c r="AD487" s="33"/>
      <c r="AE487" s="33"/>
      <c r="AR487" s="182" t="s">
        <v>729</v>
      </c>
      <c r="AT487" s="182" t="s">
        <v>345</v>
      </c>
      <c r="AU487" s="182" t="s">
        <v>82</v>
      </c>
      <c r="AY487" s="16" t="s">
        <v>342</v>
      </c>
      <c r="BE487" s="183">
        <f>IF(N487="základní",J487,0)</f>
        <v>0</v>
      </c>
      <c r="BF487" s="183">
        <f>IF(N487="snížená",J487,0)</f>
        <v>0</v>
      </c>
      <c r="BG487" s="183">
        <f>IF(N487="zákl. přenesená",J487,0)</f>
        <v>0</v>
      </c>
      <c r="BH487" s="183">
        <f>IF(N487="sníž. přenesená",J487,0)</f>
        <v>0</v>
      </c>
      <c r="BI487" s="183">
        <f>IF(N487="nulová",J487,0)</f>
        <v>0</v>
      </c>
      <c r="BJ487" s="16" t="s">
        <v>75</v>
      </c>
      <c r="BK487" s="183">
        <f>ROUND(I487*H487,2)</f>
        <v>0</v>
      </c>
      <c r="BL487" s="16" t="s">
        <v>729</v>
      </c>
      <c r="BM487" s="182" t="s">
        <v>738</v>
      </c>
    </row>
    <row r="488" spans="1:65" s="2" customFormat="1" ht="11.25">
      <c r="A488" s="33"/>
      <c r="B488" s="34"/>
      <c r="C488" s="35"/>
      <c r="D488" s="184" t="s">
        <v>350</v>
      </c>
      <c r="E488" s="35"/>
      <c r="F488" s="185" t="s">
        <v>739</v>
      </c>
      <c r="G488" s="35"/>
      <c r="H488" s="35"/>
      <c r="I488" s="186"/>
      <c r="J488" s="35"/>
      <c r="K488" s="35"/>
      <c r="L488" s="38"/>
      <c r="M488" s="187"/>
      <c r="N488" s="188"/>
      <c r="O488" s="63"/>
      <c r="P488" s="63"/>
      <c r="Q488" s="63"/>
      <c r="R488" s="63"/>
      <c r="S488" s="63"/>
      <c r="T488" s="64"/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T488" s="16" t="s">
        <v>350</v>
      </c>
      <c r="AU488" s="16" t="s">
        <v>82</v>
      </c>
    </row>
    <row r="489" spans="1:65" s="2" customFormat="1" ht="48.75">
      <c r="A489" s="33"/>
      <c r="B489" s="34"/>
      <c r="C489" s="35"/>
      <c r="D489" s="184" t="s">
        <v>352</v>
      </c>
      <c r="E489" s="35"/>
      <c r="F489" s="189" t="s">
        <v>732</v>
      </c>
      <c r="G489" s="35"/>
      <c r="H489" s="35"/>
      <c r="I489" s="186"/>
      <c r="J489" s="35"/>
      <c r="K489" s="35"/>
      <c r="L489" s="38"/>
      <c r="M489" s="187"/>
      <c r="N489" s="188"/>
      <c r="O489" s="63"/>
      <c r="P489" s="63"/>
      <c r="Q489" s="63"/>
      <c r="R489" s="63"/>
      <c r="S489" s="63"/>
      <c r="T489" s="64"/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T489" s="16" t="s">
        <v>352</v>
      </c>
      <c r="AU489" s="16" t="s">
        <v>82</v>
      </c>
    </row>
    <row r="490" spans="1:65" s="2" customFormat="1" ht="19.5">
      <c r="A490" s="33"/>
      <c r="B490" s="34"/>
      <c r="C490" s="35"/>
      <c r="D490" s="184" t="s">
        <v>354</v>
      </c>
      <c r="E490" s="35"/>
      <c r="F490" s="189" t="s">
        <v>740</v>
      </c>
      <c r="G490" s="35"/>
      <c r="H490" s="35"/>
      <c r="I490" s="186"/>
      <c r="J490" s="35"/>
      <c r="K490" s="35"/>
      <c r="L490" s="38"/>
      <c r="M490" s="187"/>
      <c r="N490" s="188"/>
      <c r="O490" s="63"/>
      <c r="P490" s="63"/>
      <c r="Q490" s="63"/>
      <c r="R490" s="63"/>
      <c r="S490" s="63"/>
      <c r="T490" s="64"/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T490" s="16" t="s">
        <v>354</v>
      </c>
      <c r="AU490" s="16" t="s">
        <v>82</v>
      </c>
    </row>
    <row r="491" spans="1:65" s="13" customFormat="1" ht="11.25">
      <c r="B491" s="190"/>
      <c r="C491" s="191"/>
      <c r="D491" s="184" t="s">
        <v>356</v>
      </c>
      <c r="E491" s="192" t="s">
        <v>19</v>
      </c>
      <c r="F491" s="193" t="s">
        <v>741</v>
      </c>
      <c r="G491" s="191"/>
      <c r="H491" s="194">
        <v>86.8</v>
      </c>
      <c r="I491" s="195"/>
      <c r="J491" s="191"/>
      <c r="K491" s="191"/>
      <c r="L491" s="196"/>
      <c r="M491" s="197"/>
      <c r="N491" s="198"/>
      <c r="O491" s="198"/>
      <c r="P491" s="198"/>
      <c r="Q491" s="198"/>
      <c r="R491" s="198"/>
      <c r="S491" s="198"/>
      <c r="T491" s="199"/>
      <c r="AT491" s="200" t="s">
        <v>356</v>
      </c>
      <c r="AU491" s="200" t="s">
        <v>82</v>
      </c>
      <c r="AV491" s="13" t="s">
        <v>82</v>
      </c>
      <c r="AW491" s="13" t="s">
        <v>32</v>
      </c>
      <c r="AX491" s="13" t="s">
        <v>12</v>
      </c>
      <c r="AY491" s="200" t="s">
        <v>342</v>
      </c>
    </row>
    <row r="492" spans="1:65" s="2" customFormat="1" ht="21.75" customHeight="1">
      <c r="A492" s="33"/>
      <c r="B492" s="34"/>
      <c r="C492" s="171" t="s">
        <v>742</v>
      </c>
      <c r="D492" s="171" t="s">
        <v>345</v>
      </c>
      <c r="E492" s="172" t="s">
        <v>743</v>
      </c>
      <c r="F492" s="173" t="s">
        <v>744</v>
      </c>
      <c r="G492" s="174" t="s">
        <v>85</v>
      </c>
      <c r="H492" s="175">
        <v>124</v>
      </c>
      <c r="I492" s="176"/>
      <c r="J492" s="177">
        <f>ROUND(I492*H492,2)</f>
        <v>0</v>
      </c>
      <c r="K492" s="173" t="s">
        <v>348</v>
      </c>
      <c r="L492" s="38"/>
      <c r="M492" s="178" t="s">
        <v>19</v>
      </c>
      <c r="N492" s="179" t="s">
        <v>42</v>
      </c>
      <c r="O492" s="63"/>
      <c r="P492" s="180">
        <f>O492*H492</f>
        <v>0</v>
      </c>
      <c r="Q492" s="180">
        <v>0</v>
      </c>
      <c r="R492" s="180">
        <f>Q492*H492</f>
        <v>0</v>
      </c>
      <c r="S492" s="180">
        <v>0</v>
      </c>
      <c r="T492" s="181">
        <f>S492*H492</f>
        <v>0</v>
      </c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R492" s="182" t="s">
        <v>729</v>
      </c>
      <c r="AT492" s="182" t="s">
        <v>345</v>
      </c>
      <c r="AU492" s="182" t="s">
        <v>82</v>
      </c>
      <c r="AY492" s="16" t="s">
        <v>342</v>
      </c>
      <c r="BE492" s="183">
        <f>IF(N492="základní",J492,0)</f>
        <v>0</v>
      </c>
      <c r="BF492" s="183">
        <f>IF(N492="snížená",J492,0)</f>
        <v>0</v>
      </c>
      <c r="BG492" s="183">
        <f>IF(N492="zákl. přenesená",J492,0)</f>
        <v>0</v>
      </c>
      <c r="BH492" s="183">
        <f>IF(N492="sníž. přenesená",J492,0)</f>
        <v>0</v>
      </c>
      <c r="BI492" s="183">
        <f>IF(N492="nulová",J492,0)</f>
        <v>0</v>
      </c>
      <c r="BJ492" s="16" t="s">
        <v>75</v>
      </c>
      <c r="BK492" s="183">
        <f>ROUND(I492*H492,2)</f>
        <v>0</v>
      </c>
      <c r="BL492" s="16" t="s">
        <v>729</v>
      </c>
      <c r="BM492" s="182" t="s">
        <v>745</v>
      </c>
    </row>
    <row r="493" spans="1:65" s="2" customFormat="1" ht="11.25">
      <c r="A493" s="33"/>
      <c r="B493" s="34"/>
      <c r="C493" s="35"/>
      <c r="D493" s="184" t="s">
        <v>350</v>
      </c>
      <c r="E493" s="35"/>
      <c r="F493" s="185" t="s">
        <v>746</v>
      </c>
      <c r="G493" s="35"/>
      <c r="H493" s="35"/>
      <c r="I493" s="186"/>
      <c r="J493" s="35"/>
      <c r="K493" s="35"/>
      <c r="L493" s="38"/>
      <c r="M493" s="187"/>
      <c r="N493" s="188"/>
      <c r="O493" s="63"/>
      <c r="P493" s="63"/>
      <c r="Q493" s="63"/>
      <c r="R493" s="63"/>
      <c r="S493" s="63"/>
      <c r="T493" s="64"/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  <c r="AT493" s="16" t="s">
        <v>350</v>
      </c>
      <c r="AU493" s="16" t="s">
        <v>82</v>
      </c>
    </row>
    <row r="494" spans="1:65" s="2" customFormat="1" ht="48.75">
      <c r="A494" s="33"/>
      <c r="B494" s="34"/>
      <c r="C494" s="35"/>
      <c r="D494" s="184" t="s">
        <v>352</v>
      </c>
      <c r="E494" s="35"/>
      <c r="F494" s="189" t="s">
        <v>732</v>
      </c>
      <c r="G494" s="35"/>
      <c r="H494" s="35"/>
      <c r="I494" s="186"/>
      <c r="J494" s="35"/>
      <c r="K494" s="35"/>
      <c r="L494" s="38"/>
      <c r="M494" s="187"/>
      <c r="N494" s="188"/>
      <c r="O494" s="63"/>
      <c r="P494" s="63"/>
      <c r="Q494" s="63"/>
      <c r="R494" s="63"/>
      <c r="S494" s="63"/>
      <c r="T494" s="64"/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T494" s="16" t="s">
        <v>352</v>
      </c>
      <c r="AU494" s="16" t="s">
        <v>82</v>
      </c>
    </row>
    <row r="495" spans="1:65" s="2" customFormat="1" ht="19.5">
      <c r="A495" s="33"/>
      <c r="B495" s="34"/>
      <c r="C495" s="35"/>
      <c r="D495" s="184" t="s">
        <v>354</v>
      </c>
      <c r="E495" s="35"/>
      <c r="F495" s="189" t="s">
        <v>747</v>
      </c>
      <c r="G495" s="35"/>
      <c r="H495" s="35"/>
      <c r="I495" s="186"/>
      <c r="J495" s="35"/>
      <c r="K495" s="35"/>
      <c r="L495" s="38"/>
      <c r="M495" s="187"/>
      <c r="N495" s="188"/>
      <c r="O495" s="63"/>
      <c r="P495" s="63"/>
      <c r="Q495" s="63"/>
      <c r="R495" s="63"/>
      <c r="S495" s="63"/>
      <c r="T495" s="64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T495" s="16" t="s">
        <v>354</v>
      </c>
      <c r="AU495" s="16" t="s">
        <v>82</v>
      </c>
    </row>
    <row r="496" spans="1:65" s="13" customFormat="1" ht="11.25">
      <c r="B496" s="190"/>
      <c r="C496" s="191"/>
      <c r="D496" s="184" t="s">
        <v>356</v>
      </c>
      <c r="E496" s="192" t="s">
        <v>19</v>
      </c>
      <c r="F496" s="193" t="s">
        <v>748</v>
      </c>
      <c r="G496" s="191"/>
      <c r="H496" s="194">
        <v>124</v>
      </c>
      <c r="I496" s="195"/>
      <c r="J496" s="191"/>
      <c r="K496" s="191"/>
      <c r="L496" s="196"/>
      <c r="M496" s="197"/>
      <c r="N496" s="198"/>
      <c r="O496" s="198"/>
      <c r="P496" s="198"/>
      <c r="Q496" s="198"/>
      <c r="R496" s="198"/>
      <c r="S496" s="198"/>
      <c r="T496" s="199"/>
      <c r="AT496" s="200" t="s">
        <v>356</v>
      </c>
      <c r="AU496" s="200" t="s">
        <v>82</v>
      </c>
      <c r="AV496" s="13" t="s">
        <v>82</v>
      </c>
      <c r="AW496" s="13" t="s">
        <v>32</v>
      </c>
      <c r="AX496" s="13" t="s">
        <v>12</v>
      </c>
      <c r="AY496" s="200" t="s">
        <v>342</v>
      </c>
    </row>
    <row r="497" spans="1:65" s="2" customFormat="1" ht="24">
      <c r="A497" s="33"/>
      <c r="B497" s="34"/>
      <c r="C497" s="171" t="s">
        <v>749</v>
      </c>
      <c r="D497" s="171" t="s">
        <v>345</v>
      </c>
      <c r="E497" s="172" t="s">
        <v>579</v>
      </c>
      <c r="F497" s="173" t="s">
        <v>580</v>
      </c>
      <c r="G497" s="174" t="s">
        <v>479</v>
      </c>
      <c r="H497" s="175">
        <v>1.24</v>
      </c>
      <c r="I497" s="176"/>
      <c r="J497" s="177">
        <f>ROUND(I497*H497,2)</f>
        <v>0</v>
      </c>
      <c r="K497" s="173" t="s">
        <v>348</v>
      </c>
      <c r="L497" s="38"/>
      <c r="M497" s="178" t="s">
        <v>19</v>
      </c>
      <c r="N497" s="179" t="s">
        <v>42</v>
      </c>
      <c r="O497" s="63"/>
      <c r="P497" s="180">
        <f>O497*H497</f>
        <v>0</v>
      </c>
      <c r="Q497" s="180">
        <v>0</v>
      </c>
      <c r="R497" s="180">
        <f>Q497*H497</f>
        <v>0</v>
      </c>
      <c r="S497" s="180">
        <v>0</v>
      </c>
      <c r="T497" s="181">
        <f>S497*H497</f>
        <v>0</v>
      </c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  <c r="AE497" s="33"/>
      <c r="AR497" s="182" t="s">
        <v>729</v>
      </c>
      <c r="AT497" s="182" t="s">
        <v>345</v>
      </c>
      <c r="AU497" s="182" t="s">
        <v>82</v>
      </c>
      <c r="AY497" s="16" t="s">
        <v>342</v>
      </c>
      <c r="BE497" s="183">
        <f>IF(N497="základní",J497,0)</f>
        <v>0</v>
      </c>
      <c r="BF497" s="183">
        <f>IF(N497="snížená",J497,0)</f>
        <v>0</v>
      </c>
      <c r="BG497" s="183">
        <f>IF(N497="zákl. přenesená",J497,0)</f>
        <v>0</v>
      </c>
      <c r="BH497" s="183">
        <f>IF(N497="sníž. přenesená",J497,0)</f>
        <v>0</v>
      </c>
      <c r="BI497" s="183">
        <f>IF(N497="nulová",J497,0)</f>
        <v>0</v>
      </c>
      <c r="BJ497" s="16" t="s">
        <v>75</v>
      </c>
      <c r="BK497" s="183">
        <f>ROUND(I497*H497,2)</f>
        <v>0</v>
      </c>
      <c r="BL497" s="16" t="s">
        <v>729</v>
      </c>
      <c r="BM497" s="182" t="s">
        <v>750</v>
      </c>
    </row>
    <row r="498" spans="1:65" s="2" customFormat="1" ht="19.5">
      <c r="A498" s="33"/>
      <c r="B498" s="34"/>
      <c r="C498" s="35"/>
      <c r="D498" s="184" t="s">
        <v>350</v>
      </c>
      <c r="E498" s="35"/>
      <c r="F498" s="185" t="s">
        <v>582</v>
      </c>
      <c r="G498" s="35"/>
      <c r="H498" s="35"/>
      <c r="I498" s="186"/>
      <c r="J498" s="35"/>
      <c r="K498" s="35"/>
      <c r="L498" s="38"/>
      <c r="M498" s="187"/>
      <c r="N498" s="188"/>
      <c r="O498" s="63"/>
      <c r="P498" s="63"/>
      <c r="Q498" s="63"/>
      <c r="R498" s="63"/>
      <c r="S498" s="63"/>
      <c r="T498" s="64"/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  <c r="AT498" s="16" t="s">
        <v>350</v>
      </c>
      <c r="AU498" s="16" t="s">
        <v>82</v>
      </c>
    </row>
    <row r="499" spans="1:65" s="2" customFormat="1" ht="68.25">
      <c r="A499" s="33"/>
      <c r="B499" s="34"/>
      <c r="C499" s="35"/>
      <c r="D499" s="184" t="s">
        <v>352</v>
      </c>
      <c r="E499" s="35"/>
      <c r="F499" s="189" t="s">
        <v>482</v>
      </c>
      <c r="G499" s="35"/>
      <c r="H499" s="35"/>
      <c r="I499" s="186"/>
      <c r="J499" s="35"/>
      <c r="K499" s="35"/>
      <c r="L499" s="38"/>
      <c r="M499" s="187"/>
      <c r="N499" s="188"/>
      <c r="O499" s="63"/>
      <c r="P499" s="63"/>
      <c r="Q499" s="63"/>
      <c r="R499" s="63"/>
      <c r="S499" s="63"/>
      <c r="T499" s="64"/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T499" s="16" t="s">
        <v>352</v>
      </c>
      <c r="AU499" s="16" t="s">
        <v>82</v>
      </c>
    </row>
    <row r="500" spans="1:65" s="2" customFormat="1" ht="19.5">
      <c r="A500" s="33"/>
      <c r="B500" s="34"/>
      <c r="C500" s="35"/>
      <c r="D500" s="184" t="s">
        <v>354</v>
      </c>
      <c r="E500" s="35"/>
      <c r="F500" s="189" t="s">
        <v>751</v>
      </c>
      <c r="G500" s="35"/>
      <c r="H500" s="35"/>
      <c r="I500" s="186"/>
      <c r="J500" s="35"/>
      <c r="K500" s="35"/>
      <c r="L500" s="38"/>
      <c r="M500" s="187"/>
      <c r="N500" s="188"/>
      <c r="O500" s="63"/>
      <c r="P500" s="63"/>
      <c r="Q500" s="63"/>
      <c r="R500" s="63"/>
      <c r="S500" s="63"/>
      <c r="T500" s="64"/>
      <c r="U500" s="33"/>
      <c r="V500" s="33"/>
      <c r="W500" s="33"/>
      <c r="X500" s="33"/>
      <c r="Y500" s="33"/>
      <c r="Z500" s="33"/>
      <c r="AA500" s="33"/>
      <c r="AB500" s="33"/>
      <c r="AC500" s="33"/>
      <c r="AD500" s="33"/>
      <c r="AE500" s="33"/>
      <c r="AT500" s="16" t="s">
        <v>354</v>
      </c>
      <c r="AU500" s="16" t="s">
        <v>82</v>
      </c>
    </row>
    <row r="501" spans="1:65" s="13" customFormat="1" ht="11.25">
      <c r="B501" s="190"/>
      <c r="C501" s="191"/>
      <c r="D501" s="184" t="s">
        <v>356</v>
      </c>
      <c r="E501" s="192" t="s">
        <v>19</v>
      </c>
      <c r="F501" s="193" t="s">
        <v>752</v>
      </c>
      <c r="G501" s="191"/>
      <c r="H501" s="194">
        <v>1.24</v>
      </c>
      <c r="I501" s="195"/>
      <c r="J501" s="191"/>
      <c r="K501" s="191"/>
      <c r="L501" s="196"/>
      <c r="M501" s="197"/>
      <c r="N501" s="198"/>
      <c r="O501" s="198"/>
      <c r="P501" s="198"/>
      <c r="Q501" s="198"/>
      <c r="R501" s="198"/>
      <c r="S501" s="198"/>
      <c r="T501" s="199"/>
      <c r="AT501" s="200" t="s">
        <v>356</v>
      </c>
      <c r="AU501" s="200" t="s">
        <v>82</v>
      </c>
      <c r="AV501" s="13" t="s">
        <v>82</v>
      </c>
      <c r="AW501" s="13" t="s">
        <v>32</v>
      </c>
      <c r="AX501" s="13" t="s">
        <v>12</v>
      </c>
      <c r="AY501" s="200" t="s">
        <v>342</v>
      </c>
    </row>
    <row r="502" spans="1:65" s="2" customFormat="1" ht="33" customHeight="1">
      <c r="A502" s="33"/>
      <c r="B502" s="34"/>
      <c r="C502" s="201" t="s">
        <v>753</v>
      </c>
      <c r="D502" s="201" t="s">
        <v>386</v>
      </c>
      <c r="E502" s="202" t="s">
        <v>754</v>
      </c>
      <c r="F502" s="203" t="s">
        <v>755</v>
      </c>
      <c r="G502" s="204" t="s">
        <v>479</v>
      </c>
      <c r="H502" s="205">
        <v>1.2771999999999999</v>
      </c>
      <c r="I502" s="206"/>
      <c r="J502" s="207">
        <f>ROUND(I502*H502,2)</f>
        <v>0</v>
      </c>
      <c r="K502" s="203" t="s">
        <v>19</v>
      </c>
      <c r="L502" s="208"/>
      <c r="M502" s="209" t="s">
        <v>19</v>
      </c>
      <c r="N502" s="210" t="s">
        <v>42</v>
      </c>
      <c r="O502" s="63"/>
      <c r="P502" s="180">
        <f>O502*H502</f>
        <v>0</v>
      </c>
      <c r="Q502" s="180">
        <v>1.1000000000000001</v>
      </c>
      <c r="R502" s="180">
        <f>Q502*H502</f>
        <v>1.4049199999999999</v>
      </c>
      <c r="S502" s="180">
        <v>0</v>
      </c>
      <c r="T502" s="181">
        <f>S502*H502</f>
        <v>0</v>
      </c>
      <c r="U502" s="33"/>
      <c r="V502" s="33"/>
      <c r="W502" s="33"/>
      <c r="X502" s="33"/>
      <c r="Y502" s="33"/>
      <c r="Z502" s="33"/>
      <c r="AA502" s="33"/>
      <c r="AB502" s="33"/>
      <c r="AC502" s="33"/>
      <c r="AD502" s="33"/>
      <c r="AE502" s="33"/>
      <c r="AR502" s="182" t="s">
        <v>729</v>
      </c>
      <c r="AT502" s="182" t="s">
        <v>386</v>
      </c>
      <c r="AU502" s="182" t="s">
        <v>82</v>
      </c>
      <c r="AY502" s="16" t="s">
        <v>342</v>
      </c>
      <c r="BE502" s="183">
        <f>IF(N502="základní",J502,0)</f>
        <v>0</v>
      </c>
      <c r="BF502" s="183">
        <f>IF(N502="snížená",J502,0)</f>
        <v>0</v>
      </c>
      <c r="BG502" s="183">
        <f>IF(N502="zákl. přenesená",J502,0)</f>
        <v>0</v>
      </c>
      <c r="BH502" s="183">
        <f>IF(N502="sníž. přenesená",J502,0)</f>
        <v>0</v>
      </c>
      <c r="BI502" s="183">
        <f>IF(N502="nulová",J502,0)</f>
        <v>0</v>
      </c>
      <c r="BJ502" s="16" t="s">
        <v>75</v>
      </c>
      <c r="BK502" s="183">
        <f>ROUND(I502*H502,2)</f>
        <v>0</v>
      </c>
      <c r="BL502" s="16" t="s">
        <v>729</v>
      </c>
      <c r="BM502" s="182" t="s">
        <v>756</v>
      </c>
    </row>
    <row r="503" spans="1:65" s="2" customFormat="1" ht="29.25">
      <c r="A503" s="33"/>
      <c r="B503" s="34"/>
      <c r="C503" s="35"/>
      <c r="D503" s="184" t="s">
        <v>350</v>
      </c>
      <c r="E503" s="35"/>
      <c r="F503" s="185" t="s">
        <v>757</v>
      </c>
      <c r="G503" s="35"/>
      <c r="H503" s="35"/>
      <c r="I503" s="186"/>
      <c r="J503" s="35"/>
      <c r="K503" s="35"/>
      <c r="L503" s="38"/>
      <c r="M503" s="187"/>
      <c r="N503" s="188"/>
      <c r="O503" s="63"/>
      <c r="P503" s="63"/>
      <c r="Q503" s="63"/>
      <c r="R503" s="63"/>
      <c r="S503" s="63"/>
      <c r="T503" s="64"/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T503" s="16" t="s">
        <v>350</v>
      </c>
      <c r="AU503" s="16" t="s">
        <v>82</v>
      </c>
    </row>
    <row r="504" spans="1:65" s="2" customFormat="1" ht="19.5">
      <c r="A504" s="33"/>
      <c r="B504" s="34"/>
      <c r="C504" s="35"/>
      <c r="D504" s="184" t="s">
        <v>354</v>
      </c>
      <c r="E504" s="35"/>
      <c r="F504" s="189" t="s">
        <v>758</v>
      </c>
      <c r="G504" s="35"/>
      <c r="H504" s="35"/>
      <c r="I504" s="186"/>
      <c r="J504" s="35"/>
      <c r="K504" s="35"/>
      <c r="L504" s="38"/>
      <c r="M504" s="187"/>
      <c r="N504" s="188"/>
      <c r="O504" s="63"/>
      <c r="P504" s="63"/>
      <c r="Q504" s="63"/>
      <c r="R504" s="63"/>
      <c r="S504" s="63"/>
      <c r="T504" s="64"/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T504" s="16" t="s">
        <v>354</v>
      </c>
      <c r="AU504" s="16" t="s">
        <v>82</v>
      </c>
    </row>
    <row r="505" spans="1:65" s="13" customFormat="1" ht="11.25">
      <c r="B505" s="190"/>
      <c r="C505" s="191"/>
      <c r="D505" s="184" t="s">
        <v>356</v>
      </c>
      <c r="E505" s="192" t="s">
        <v>19</v>
      </c>
      <c r="F505" s="193" t="s">
        <v>759</v>
      </c>
      <c r="G505" s="191"/>
      <c r="H505" s="194">
        <v>1.2771999999999999</v>
      </c>
      <c r="I505" s="195"/>
      <c r="J505" s="191"/>
      <c r="K505" s="191"/>
      <c r="L505" s="196"/>
      <c r="M505" s="197"/>
      <c r="N505" s="198"/>
      <c r="O505" s="198"/>
      <c r="P505" s="198"/>
      <c r="Q505" s="198"/>
      <c r="R505" s="198"/>
      <c r="S505" s="198"/>
      <c r="T505" s="199"/>
      <c r="AT505" s="200" t="s">
        <v>356</v>
      </c>
      <c r="AU505" s="200" t="s">
        <v>82</v>
      </c>
      <c r="AV505" s="13" t="s">
        <v>82</v>
      </c>
      <c r="AW505" s="13" t="s">
        <v>32</v>
      </c>
      <c r="AX505" s="13" t="s">
        <v>12</v>
      </c>
      <c r="AY505" s="200" t="s">
        <v>342</v>
      </c>
    </row>
    <row r="506" spans="1:65" s="2" customFormat="1" ht="24">
      <c r="A506" s="33"/>
      <c r="B506" s="34"/>
      <c r="C506" s="171" t="s">
        <v>760</v>
      </c>
      <c r="D506" s="171" t="s">
        <v>345</v>
      </c>
      <c r="E506" s="172" t="s">
        <v>557</v>
      </c>
      <c r="F506" s="173" t="s">
        <v>558</v>
      </c>
      <c r="G506" s="174" t="s">
        <v>479</v>
      </c>
      <c r="H506" s="175">
        <v>4.96E-3</v>
      </c>
      <c r="I506" s="176"/>
      <c r="J506" s="177">
        <f>ROUND(I506*H506,2)</f>
        <v>0</v>
      </c>
      <c r="K506" s="173" t="s">
        <v>348</v>
      </c>
      <c r="L506" s="38"/>
      <c r="M506" s="178" t="s">
        <v>19</v>
      </c>
      <c r="N506" s="179" t="s">
        <v>42</v>
      </c>
      <c r="O506" s="63"/>
      <c r="P506" s="180">
        <f>O506*H506</f>
        <v>0</v>
      </c>
      <c r="Q506" s="180">
        <v>0</v>
      </c>
      <c r="R506" s="180">
        <f>Q506*H506</f>
        <v>0</v>
      </c>
      <c r="S506" s="180">
        <v>0</v>
      </c>
      <c r="T506" s="181">
        <f>S506*H506</f>
        <v>0</v>
      </c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R506" s="182" t="s">
        <v>729</v>
      </c>
      <c r="AT506" s="182" t="s">
        <v>345</v>
      </c>
      <c r="AU506" s="182" t="s">
        <v>82</v>
      </c>
      <c r="AY506" s="16" t="s">
        <v>342</v>
      </c>
      <c r="BE506" s="183">
        <f>IF(N506="základní",J506,0)</f>
        <v>0</v>
      </c>
      <c r="BF506" s="183">
        <f>IF(N506="snížená",J506,0)</f>
        <v>0</v>
      </c>
      <c r="BG506" s="183">
        <f>IF(N506="zákl. přenesená",J506,0)</f>
        <v>0</v>
      </c>
      <c r="BH506" s="183">
        <f>IF(N506="sníž. přenesená",J506,0)</f>
        <v>0</v>
      </c>
      <c r="BI506" s="183">
        <f>IF(N506="nulová",J506,0)</f>
        <v>0</v>
      </c>
      <c r="BJ506" s="16" t="s">
        <v>75</v>
      </c>
      <c r="BK506" s="183">
        <f>ROUND(I506*H506,2)</f>
        <v>0</v>
      </c>
      <c r="BL506" s="16" t="s">
        <v>729</v>
      </c>
      <c r="BM506" s="182" t="s">
        <v>761</v>
      </c>
    </row>
    <row r="507" spans="1:65" s="2" customFormat="1" ht="19.5">
      <c r="A507" s="33"/>
      <c r="B507" s="34"/>
      <c r="C507" s="35"/>
      <c r="D507" s="184" t="s">
        <v>350</v>
      </c>
      <c r="E507" s="35"/>
      <c r="F507" s="185" t="s">
        <v>560</v>
      </c>
      <c r="G507" s="35"/>
      <c r="H507" s="35"/>
      <c r="I507" s="186"/>
      <c r="J507" s="35"/>
      <c r="K507" s="35"/>
      <c r="L507" s="38"/>
      <c r="M507" s="187"/>
      <c r="N507" s="188"/>
      <c r="O507" s="63"/>
      <c r="P507" s="63"/>
      <c r="Q507" s="63"/>
      <c r="R507" s="63"/>
      <c r="S507" s="63"/>
      <c r="T507" s="64"/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  <c r="AT507" s="16" t="s">
        <v>350</v>
      </c>
      <c r="AU507" s="16" t="s">
        <v>82</v>
      </c>
    </row>
    <row r="508" spans="1:65" s="2" customFormat="1" ht="68.25">
      <c r="A508" s="33"/>
      <c r="B508" s="34"/>
      <c r="C508" s="35"/>
      <c r="D508" s="184" t="s">
        <v>352</v>
      </c>
      <c r="E508" s="35"/>
      <c r="F508" s="189" t="s">
        <v>482</v>
      </c>
      <c r="G508" s="35"/>
      <c r="H508" s="35"/>
      <c r="I508" s="186"/>
      <c r="J508" s="35"/>
      <c r="K508" s="35"/>
      <c r="L508" s="38"/>
      <c r="M508" s="187"/>
      <c r="N508" s="188"/>
      <c r="O508" s="63"/>
      <c r="P508" s="63"/>
      <c r="Q508" s="63"/>
      <c r="R508" s="63"/>
      <c r="S508" s="63"/>
      <c r="T508" s="64"/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  <c r="AE508" s="33"/>
      <c r="AT508" s="16" t="s">
        <v>352</v>
      </c>
      <c r="AU508" s="16" t="s">
        <v>82</v>
      </c>
    </row>
    <row r="509" spans="1:65" s="2" customFormat="1" ht="19.5">
      <c r="A509" s="33"/>
      <c r="B509" s="34"/>
      <c r="C509" s="35"/>
      <c r="D509" s="184" t="s">
        <v>354</v>
      </c>
      <c r="E509" s="35"/>
      <c r="F509" s="189" t="s">
        <v>762</v>
      </c>
      <c r="G509" s="35"/>
      <c r="H509" s="35"/>
      <c r="I509" s="186"/>
      <c r="J509" s="35"/>
      <c r="K509" s="35"/>
      <c r="L509" s="38"/>
      <c r="M509" s="187"/>
      <c r="N509" s="188"/>
      <c r="O509" s="63"/>
      <c r="P509" s="63"/>
      <c r="Q509" s="63"/>
      <c r="R509" s="63"/>
      <c r="S509" s="63"/>
      <c r="T509" s="64"/>
      <c r="U509" s="33"/>
      <c r="V509" s="33"/>
      <c r="W509" s="33"/>
      <c r="X509" s="33"/>
      <c r="Y509" s="33"/>
      <c r="Z509" s="33"/>
      <c r="AA509" s="33"/>
      <c r="AB509" s="33"/>
      <c r="AC509" s="33"/>
      <c r="AD509" s="33"/>
      <c r="AE509" s="33"/>
      <c r="AT509" s="16" t="s">
        <v>354</v>
      </c>
      <c r="AU509" s="16" t="s">
        <v>82</v>
      </c>
    </row>
    <row r="510" spans="1:65" s="13" customFormat="1" ht="11.25">
      <c r="B510" s="190"/>
      <c r="C510" s="191"/>
      <c r="D510" s="184" t="s">
        <v>356</v>
      </c>
      <c r="E510" s="192" t="s">
        <v>19</v>
      </c>
      <c r="F510" s="193" t="s">
        <v>763</v>
      </c>
      <c r="G510" s="191"/>
      <c r="H510" s="194">
        <v>4.96E-3</v>
      </c>
      <c r="I510" s="195"/>
      <c r="J510" s="191"/>
      <c r="K510" s="191"/>
      <c r="L510" s="196"/>
      <c r="M510" s="197"/>
      <c r="N510" s="198"/>
      <c r="O510" s="198"/>
      <c r="P510" s="198"/>
      <c r="Q510" s="198"/>
      <c r="R510" s="198"/>
      <c r="S510" s="198"/>
      <c r="T510" s="199"/>
      <c r="AT510" s="200" t="s">
        <v>356</v>
      </c>
      <c r="AU510" s="200" t="s">
        <v>82</v>
      </c>
      <c r="AV510" s="13" t="s">
        <v>82</v>
      </c>
      <c r="AW510" s="13" t="s">
        <v>32</v>
      </c>
      <c r="AX510" s="13" t="s">
        <v>12</v>
      </c>
      <c r="AY510" s="200" t="s">
        <v>342</v>
      </c>
    </row>
    <row r="511" spans="1:65" s="2" customFormat="1" ht="16.5" customHeight="1">
      <c r="A511" s="33"/>
      <c r="B511" s="34"/>
      <c r="C511" s="201" t="s">
        <v>764</v>
      </c>
      <c r="D511" s="201" t="s">
        <v>386</v>
      </c>
      <c r="E511" s="202" t="s">
        <v>486</v>
      </c>
      <c r="F511" s="203" t="s">
        <v>487</v>
      </c>
      <c r="G511" s="204" t="s">
        <v>488</v>
      </c>
      <c r="H511" s="205">
        <v>5.1087999999999996</v>
      </c>
      <c r="I511" s="206"/>
      <c r="J511" s="207">
        <f>ROUND(I511*H511,2)</f>
        <v>0</v>
      </c>
      <c r="K511" s="203" t="s">
        <v>19</v>
      </c>
      <c r="L511" s="208"/>
      <c r="M511" s="209" t="s">
        <v>19</v>
      </c>
      <c r="N511" s="210" t="s">
        <v>42</v>
      </c>
      <c r="O511" s="63"/>
      <c r="P511" s="180">
        <f>O511*H511</f>
        <v>0</v>
      </c>
      <c r="Q511" s="180">
        <v>1E-3</v>
      </c>
      <c r="R511" s="180">
        <f>Q511*H511</f>
        <v>5.1087999999999993E-3</v>
      </c>
      <c r="S511" s="180">
        <v>0</v>
      </c>
      <c r="T511" s="181">
        <f>S511*H511</f>
        <v>0</v>
      </c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R511" s="182" t="s">
        <v>729</v>
      </c>
      <c r="AT511" s="182" t="s">
        <v>386</v>
      </c>
      <c r="AU511" s="182" t="s">
        <v>82</v>
      </c>
      <c r="AY511" s="16" t="s">
        <v>342</v>
      </c>
      <c r="BE511" s="183">
        <f>IF(N511="základní",J511,0)</f>
        <v>0</v>
      </c>
      <c r="BF511" s="183">
        <f>IF(N511="snížená",J511,0)</f>
        <v>0</v>
      </c>
      <c r="BG511" s="183">
        <f>IF(N511="zákl. přenesená",J511,0)</f>
        <v>0</v>
      </c>
      <c r="BH511" s="183">
        <f>IF(N511="sníž. přenesená",J511,0)</f>
        <v>0</v>
      </c>
      <c r="BI511" s="183">
        <f>IF(N511="nulová",J511,0)</f>
        <v>0</v>
      </c>
      <c r="BJ511" s="16" t="s">
        <v>75</v>
      </c>
      <c r="BK511" s="183">
        <f>ROUND(I511*H511,2)</f>
        <v>0</v>
      </c>
      <c r="BL511" s="16" t="s">
        <v>729</v>
      </c>
      <c r="BM511" s="182" t="s">
        <v>765</v>
      </c>
    </row>
    <row r="512" spans="1:65" s="2" customFormat="1" ht="11.25">
      <c r="A512" s="33"/>
      <c r="B512" s="34"/>
      <c r="C512" s="35"/>
      <c r="D512" s="184" t="s">
        <v>350</v>
      </c>
      <c r="E512" s="35"/>
      <c r="F512" s="185" t="s">
        <v>490</v>
      </c>
      <c r="G512" s="35"/>
      <c r="H512" s="35"/>
      <c r="I512" s="186"/>
      <c r="J512" s="35"/>
      <c r="K512" s="35"/>
      <c r="L512" s="38"/>
      <c r="M512" s="187"/>
      <c r="N512" s="188"/>
      <c r="O512" s="63"/>
      <c r="P512" s="63"/>
      <c r="Q512" s="63"/>
      <c r="R512" s="63"/>
      <c r="S512" s="63"/>
      <c r="T512" s="64"/>
      <c r="U512" s="33"/>
      <c r="V512" s="33"/>
      <c r="W512" s="33"/>
      <c r="X512" s="33"/>
      <c r="Y512" s="33"/>
      <c r="Z512" s="33"/>
      <c r="AA512" s="33"/>
      <c r="AB512" s="33"/>
      <c r="AC512" s="33"/>
      <c r="AD512" s="33"/>
      <c r="AE512" s="33"/>
      <c r="AT512" s="16" t="s">
        <v>350</v>
      </c>
      <c r="AU512" s="16" t="s">
        <v>82</v>
      </c>
    </row>
    <row r="513" spans="1:65" s="2" customFormat="1" ht="19.5">
      <c r="A513" s="33"/>
      <c r="B513" s="34"/>
      <c r="C513" s="35"/>
      <c r="D513" s="184" t="s">
        <v>354</v>
      </c>
      <c r="E513" s="35"/>
      <c r="F513" s="189" t="s">
        <v>762</v>
      </c>
      <c r="G513" s="35"/>
      <c r="H513" s="35"/>
      <c r="I513" s="186"/>
      <c r="J513" s="35"/>
      <c r="K513" s="35"/>
      <c r="L513" s="38"/>
      <c r="M513" s="187"/>
      <c r="N513" s="188"/>
      <c r="O513" s="63"/>
      <c r="P513" s="63"/>
      <c r="Q513" s="63"/>
      <c r="R513" s="63"/>
      <c r="S513" s="63"/>
      <c r="T513" s="64"/>
      <c r="U513" s="33"/>
      <c r="V513" s="33"/>
      <c r="W513" s="33"/>
      <c r="X513" s="33"/>
      <c r="Y513" s="33"/>
      <c r="Z513" s="33"/>
      <c r="AA513" s="33"/>
      <c r="AB513" s="33"/>
      <c r="AC513" s="33"/>
      <c r="AD513" s="33"/>
      <c r="AE513" s="33"/>
      <c r="AT513" s="16" t="s">
        <v>354</v>
      </c>
      <c r="AU513" s="16" t="s">
        <v>82</v>
      </c>
    </row>
    <row r="514" spans="1:65" s="13" customFormat="1" ht="11.25">
      <c r="B514" s="190"/>
      <c r="C514" s="191"/>
      <c r="D514" s="184" t="s">
        <v>356</v>
      </c>
      <c r="E514" s="192" t="s">
        <v>19</v>
      </c>
      <c r="F514" s="193" t="s">
        <v>766</v>
      </c>
      <c r="G514" s="191"/>
      <c r="H514" s="194">
        <v>5.1087999999999996</v>
      </c>
      <c r="I514" s="195"/>
      <c r="J514" s="191"/>
      <c r="K514" s="191"/>
      <c r="L514" s="196"/>
      <c r="M514" s="197"/>
      <c r="N514" s="198"/>
      <c r="O514" s="198"/>
      <c r="P514" s="198"/>
      <c r="Q514" s="198"/>
      <c r="R514" s="198"/>
      <c r="S514" s="198"/>
      <c r="T514" s="199"/>
      <c r="AT514" s="200" t="s">
        <v>356</v>
      </c>
      <c r="AU514" s="200" t="s">
        <v>82</v>
      </c>
      <c r="AV514" s="13" t="s">
        <v>82</v>
      </c>
      <c r="AW514" s="13" t="s">
        <v>32</v>
      </c>
      <c r="AX514" s="13" t="s">
        <v>12</v>
      </c>
      <c r="AY514" s="200" t="s">
        <v>342</v>
      </c>
    </row>
    <row r="515" spans="1:65" s="2" customFormat="1" ht="33" customHeight="1">
      <c r="A515" s="33"/>
      <c r="B515" s="34"/>
      <c r="C515" s="171" t="s">
        <v>767</v>
      </c>
      <c r="D515" s="171" t="s">
        <v>345</v>
      </c>
      <c r="E515" s="172" t="s">
        <v>768</v>
      </c>
      <c r="F515" s="173" t="s">
        <v>769</v>
      </c>
      <c r="G515" s="174" t="s">
        <v>360</v>
      </c>
      <c r="H515" s="175">
        <v>6074.76</v>
      </c>
      <c r="I515" s="176"/>
      <c r="J515" s="177">
        <f>ROUND(I515*H515,2)</f>
        <v>0</v>
      </c>
      <c r="K515" s="173" t="s">
        <v>348</v>
      </c>
      <c r="L515" s="38"/>
      <c r="M515" s="178" t="s">
        <v>19</v>
      </c>
      <c r="N515" s="179" t="s">
        <v>42</v>
      </c>
      <c r="O515" s="63"/>
      <c r="P515" s="180">
        <f>O515*H515</f>
        <v>0</v>
      </c>
      <c r="Q515" s="180">
        <v>0</v>
      </c>
      <c r="R515" s="180">
        <f>Q515*H515</f>
        <v>0</v>
      </c>
      <c r="S515" s="180">
        <v>0</v>
      </c>
      <c r="T515" s="181">
        <f>S515*H515</f>
        <v>0</v>
      </c>
      <c r="U515" s="33"/>
      <c r="V515" s="33"/>
      <c r="W515" s="33"/>
      <c r="X515" s="33"/>
      <c r="Y515" s="33"/>
      <c r="Z515" s="33"/>
      <c r="AA515" s="33"/>
      <c r="AB515" s="33"/>
      <c r="AC515" s="33"/>
      <c r="AD515" s="33"/>
      <c r="AE515" s="33"/>
      <c r="AR515" s="182" t="s">
        <v>729</v>
      </c>
      <c r="AT515" s="182" t="s">
        <v>345</v>
      </c>
      <c r="AU515" s="182" t="s">
        <v>82</v>
      </c>
      <c r="AY515" s="16" t="s">
        <v>342</v>
      </c>
      <c r="BE515" s="183">
        <f>IF(N515="základní",J515,0)</f>
        <v>0</v>
      </c>
      <c r="BF515" s="183">
        <f>IF(N515="snížená",J515,0)</f>
        <v>0</v>
      </c>
      <c r="BG515" s="183">
        <f>IF(N515="zákl. přenesená",J515,0)</f>
        <v>0</v>
      </c>
      <c r="BH515" s="183">
        <f>IF(N515="sníž. přenesená",J515,0)</f>
        <v>0</v>
      </c>
      <c r="BI515" s="183">
        <f>IF(N515="nulová",J515,0)</f>
        <v>0</v>
      </c>
      <c r="BJ515" s="16" t="s">
        <v>75</v>
      </c>
      <c r="BK515" s="183">
        <f>ROUND(I515*H515,2)</f>
        <v>0</v>
      </c>
      <c r="BL515" s="16" t="s">
        <v>729</v>
      </c>
      <c r="BM515" s="182" t="s">
        <v>770</v>
      </c>
    </row>
    <row r="516" spans="1:65" s="2" customFormat="1" ht="19.5">
      <c r="A516" s="33"/>
      <c r="B516" s="34"/>
      <c r="C516" s="35"/>
      <c r="D516" s="184" t="s">
        <v>350</v>
      </c>
      <c r="E516" s="35"/>
      <c r="F516" s="185" t="s">
        <v>771</v>
      </c>
      <c r="G516" s="35"/>
      <c r="H516" s="35"/>
      <c r="I516" s="186"/>
      <c r="J516" s="35"/>
      <c r="K516" s="35"/>
      <c r="L516" s="38"/>
      <c r="M516" s="187"/>
      <c r="N516" s="188"/>
      <c r="O516" s="63"/>
      <c r="P516" s="63"/>
      <c r="Q516" s="63"/>
      <c r="R516" s="63"/>
      <c r="S516" s="63"/>
      <c r="T516" s="64"/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T516" s="16" t="s">
        <v>350</v>
      </c>
      <c r="AU516" s="16" t="s">
        <v>82</v>
      </c>
    </row>
    <row r="517" spans="1:65" s="2" customFormat="1" ht="97.5">
      <c r="A517" s="33"/>
      <c r="B517" s="34"/>
      <c r="C517" s="35"/>
      <c r="D517" s="184" t="s">
        <v>352</v>
      </c>
      <c r="E517" s="35"/>
      <c r="F517" s="189" t="s">
        <v>772</v>
      </c>
      <c r="G517" s="35"/>
      <c r="H517" s="35"/>
      <c r="I517" s="186"/>
      <c r="J517" s="35"/>
      <c r="K517" s="35"/>
      <c r="L517" s="38"/>
      <c r="M517" s="187"/>
      <c r="N517" s="188"/>
      <c r="O517" s="63"/>
      <c r="P517" s="63"/>
      <c r="Q517" s="63"/>
      <c r="R517" s="63"/>
      <c r="S517" s="63"/>
      <c r="T517" s="64"/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T517" s="16" t="s">
        <v>352</v>
      </c>
      <c r="AU517" s="16" t="s">
        <v>82</v>
      </c>
    </row>
    <row r="518" spans="1:65" s="13" customFormat="1" ht="11.25">
      <c r="B518" s="190"/>
      <c r="C518" s="191"/>
      <c r="D518" s="184" t="s">
        <v>356</v>
      </c>
      <c r="E518" s="192" t="s">
        <v>19</v>
      </c>
      <c r="F518" s="193" t="s">
        <v>773</v>
      </c>
      <c r="G518" s="191"/>
      <c r="H518" s="194">
        <v>6074.76</v>
      </c>
      <c r="I518" s="195"/>
      <c r="J518" s="191"/>
      <c r="K518" s="191"/>
      <c r="L518" s="196"/>
      <c r="M518" s="197"/>
      <c r="N518" s="198"/>
      <c r="O518" s="198"/>
      <c r="P518" s="198"/>
      <c r="Q518" s="198"/>
      <c r="R518" s="198"/>
      <c r="S518" s="198"/>
      <c r="T518" s="199"/>
      <c r="AT518" s="200" t="s">
        <v>356</v>
      </c>
      <c r="AU518" s="200" t="s">
        <v>82</v>
      </c>
      <c r="AV518" s="13" t="s">
        <v>82</v>
      </c>
      <c r="AW518" s="13" t="s">
        <v>32</v>
      </c>
      <c r="AX518" s="13" t="s">
        <v>12</v>
      </c>
      <c r="AY518" s="200" t="s">
        <v>342</v>
      </c>
    </row>
    <row r="519" spans="1:65" s="2" customFormat="1" ht="21.75" customHeight="1">
      <c r="A519" s="33"/>
      <c r="B519" s="34"/>
      <c r="C519" s="171" t="s">
        <v>774</v>
      </c>
      <c r="D519" s="171" t="s">
        <v>345</v>
      </c>
      <c r="E519" s="172" t="s">
        <v>775</v>
      </c>
      <c r="F519" s="173" t="s">
        <v>776</v>
      </c>
      <c r="G519" s="174" t="s">
        <v>360</v>
      </c>
      <c r="H519" s="175">
        <v>5679.2</v>
      </c>
      <c r="I519" s="176"/>
      <c r="J519" s="177">
        <f>ROUND(I519*H519,2)</f>
        <v>0</v>
      </c>
      <c r="K519" s="173" t="s">
        <v>348</v>
      </c>
      <c r="L519" s="38"/>
      <c r="M519" s="178" t="s">
        <v>19</v>
      </c>
      <c r="N519" s="179" t="s">
        <v>42</v>
      </c>
      <c r="O519" s="63"/>
      <c r="P519" s="180">
        <f>O519*H519</f>
        <v>0</v>
      </c>
      <c r="Q519" s="180">
        <v>0</v>
      </c>
      <c r="R519" s="180">
        <f>Q519*H519</f>
        <v>0</v>
      </c>
      <c r="S519" s="180">
        <v>0</v>
      </c>
      <c r="T519" s="181">
        <f>S519*H519</f>
        <v>0</v>
      </c>
      <c r="U519" s="33"/>
      <c r="V519" s="33"/>
      <c r="W519" s="33"/>
      <c r="X519" s="33"/>
      <c r="Y519" s="33"/>
      <c r="Z519" s="33"/>
      <c r="AA519" s="33"/>
      <c r="AB519" s="33"/>
      <c r="AC519" s="33"/>
      <c r="AD519" s="33"/>
      <c r="AE519" s="33"/>
      <c r="AR519" s="182" t="s">
        <v>729</v>
      </c>
      <c r="AT519" s="182" t="s">
        <v>345</v>
      </c>
      <c r="AU519" s="182" t="s">
        <v>82</v>
      </c>
      <c r="AY519" s="16" t="s">
        <v>342</v>
      </c>
      <c r="BE519" s="183">
        <f>IF(N519="základní",J519,0)</f>
        <v>0</v>
      </c>
      <c r="BF519" s="183">
        <f>IF(N519="snížená",J519,0)</f>
        <v>0</v>
      </c>
      <c r="BG519" s="183">
        <f>IF(N519="zákl. přenesená",J519,0)</f>
        <v>0</v>
      </c>
      <c r="BH519" s="183">
        <f>IF(N519="sníž. přenesená",J519,0)</f>
        <v>0</v>
      </c>
      <c r="BI519" s="183">
        <f>IF(N519="nulová",J519,0)</f>
        <v>0</v>
      </c>
      <c r="BJ519" s="16" t="s">
        <v>75</v>
      </c>
      <c r="BK519" s="183">
        <f>ROUND(I519*H519,2)</f>
        <v>0</v>
      </c>
      <c r="BL519" s="16" t="s">
        <v>729</v>
      </c>
      <c r="BM519" s="182" t="s">
        <v>777</v>
      </c>
    </row>
    <row r="520" spans="1:65" s="2" customFormat="1" ht="19.5">
      <c r="A520" s="33"/>
      <c r="B520" s="34"/>
      <c r="C520" s="35"/>
      <c r="D520" s="184" t="s">
        <v>350</v>
      </c>
      <c r="E520" s="35"/>
      <c r="F520" s="185" t="s">
        <v>778</v>
      </c>
      <c r="G520" s="35"/>
      <c r="H520" s="35"/>
      <c r="I520" s="186"/>
      <c r="J520" s="35"/>
      <c r="K520" s="35"/>
      <c r="L520" s="38"/>
      <c r="M520" s="187"/>
      <c r="N520" s="188"/>
      <c r="O520" s="63"/>
      <c r="P520" s="63"/>
      <c r="Q520" s="63"/>
      <c r="R520" s="63"/>
      <c r="S520" s="63"/>
      <c r="T520" s="64"/>
      <c r="U520" s="33"/>
      <c r="V520" s="33"/>
      <c r="W520" s="33"/>
      <c r="X520" s="33"/>
      <c r="Y520" s="33"/>
      <c r="Z520" s="33"/>
      <c r="AA520" s="33"/>
      <c r="AB520" s="33"/>
      <c r="AC520" s="33"/>
      <c r="AD520" s="33"/>
      <c r="AE520" s="33"/>
      <c r="AT520" s="16" t="s">
        <v>350</v>
      </c>
      <c r="AU520" s="16" t="s">
        <v>82</v>
      </c>
    </row>
    <row r="521" spans="1:65" s="2" customFormat="1" ht="97.5">
      <c r="A521" s="33"/>
      <c r="B521" s="34"/>
      <c r="C521" s="35"/>
      <c r="D521" s="184" t="s">
        <v>352</v>
      </c>
      <c r="E521" s="35"/>
      <c r="F521" s="189" t="s">
        <v>779</v>
      </c>
      <c r="G521" s="35"/>
      <c r="H521" s="35"/>
      <c r="I521" s="186"/>
      <c r="J521" s="35"/>
      <c r="K521" s="35"/>
      <c r="L521" s="38"/>
      <c r="M521" s="187"/>
      <c r="N521" s="188"/>
      <c r="O521" s="63"/>
      <c r="P521" s="63"/>
      <c r="Q521" s="63"/>
      <c r="R521" s="63"/>
      <c r="S521" s="63"/>
      <c r="T521" s="64"/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T521" s="16" t="s">
        <v>352</v>
      </c>
      <c r="AU521" s="16" t="s">
        <v>82</v>
      </c>
    </row>
    <row r="522" spans="1:65" s="13" customFormat="1" ht="11.25">
      <c r="B522" s="190"/>
      <c r="C522" s="191"/>
      <c r="D522" s="184" t="s">
        <v>356</v>
      </c>
      <c r="E522" s="192" t="s">
        <v>19</v>
      </c>
      <c r="F522" s="193" t="s">
        <v>780</v>
      </c>
      <c r="G522" s="191"/>
      <c r="H522" s="194">
        <v>5679.2</v>
      </c>
      <c r="I522" s="195"/>
      <c r="J522" s="191"/>
      <c r="K522" s="191"/>
      <c r="L522" s="196"/>
      <c r="M522" s="197"/>
      <c r="N522" s="198"/>
      <c r="O522" s="198"/>
      <c r="P522" s="198"/>
      <c r="Q522" s="198"/>
      <c r="R522" s="198"/>
      <c r="S522" s="198"/>
      <c r="T522" s="199"/>
      <c r="AT522" s="200" t="s">
        <v>356</v>
      </c>
      <c r="AU522" s="200" t="s">
        <v>82</v>
      </c>
      <c r="AV522" s="13" t="s">
        <v>82</v>
      </c>
      <c r="AW522" s="13" t="s">
        <v>32</v>
      </c>
      <c r="AX522" s="13" t="s">
        <v>12</v>
      </c>
      <c r="AY522" s="200" t="s">
        <v>342</v>
      </c>
    </row>
    <row r="523" spans="1:65" s="2" customFormat="1" ht="24">
      <c r="A523" s="33"/>
      <c r="B523" s="34"/>
      <c r="C523" s="201" t="s">
        <v>781</v>
      </c>
      <c r="D523" s="201" t="s">
        <v>386</v>
      </c>
      <c r="E523" s="202" t="s">
        <v>782</v>
      </c>
      <c r="F523" s="203" t="s">
        <v>783</v>
      </c>
      <c r="G523" s="204" t="s">
        <v>360</v>
      </c>
      <c r="H523" s="205">
        <v>3435.6680000000001</v>
      </c>
      <c r="I523" s="206"/>
      <c r="J523" s="207">
        <f>ROUND(I523*H523,2)</f>
        <v>0</v>
      </c>
      <c r="K523" s="203" t="s">
        <v>19</v>
      </c>
      <c r="L523" s="208"/>
      <c r="M523" s="209" t="s">
        <v>19</v>
      </c>
      <c r="N523" s="210" t="s">
        <v>42</v>
      </c>
      <c r="O523" s="63"/>
      <c r="P523" s="180">
        <f>O523*H523</f>
        <v>0</v>
      </c>
      <c r="Q523" s="180">
        <v>1E-4</v>
      </c>
      <c r="R523" s="180">
        <f>Q523*H523</f>
        <v>0.34356680000000001</v>
      </c>
      <c r="S523" s="180">
        <v>0</v>
      </c>
      <c r="T523" s="181">
        <f>S523*H523</f>
        <v>0</v>
      </c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R523" s="182" t="s">
        <v>729</v>
      </c>
      <c r="AT523" s="182" t="s">
        <v>386</v>
      </c>
      <c r="AU523" s="182" t="s">
        <v>82</v>
      </c>
      <c r="AY523" s="16" t="s">
        <v>342</v>
      </c>
      <c r="BE523" s="183">
        <f>IF(N523="základní",J523,0)</f>
        <v>0</v>
      </c>
      <c r="BF523" s="183">
        <f>IF(N523="snížená",J523,0)</f>
        <v>0</v>
      </c>
      <c r="BG523" s="183">
        <f>IF(N523="zákl. přenesená",J523,0)</f>
        <v>0</v>
      </c>
      <c r="BH523" s="183">
        <f>IF(N523="sníž. přenesená",J523,0)</f>
        <v>0</v>
      </c>
      <c r="BI523" s="183">
        <f>IF(N523="nulová",J523,0)</f>
        <v>0</v>
      </c>
      <c r="BJ523" s="16" t="s">
        <v>75</v>
      </c>
      <c r="BK523" s="183">
        <f>ROUND(I523*H523,2)</f>
        <v>0</v>
      </c>
      <c r="BL523" s="16" t="s">
        <v>729</v>
      </c>
      <c r="BM523" s="182" t="s">
        <v>784</v>
      </c>
    </row>
    <row r="524" spans="1:65" s="2" customFormat="1" ht="11.25">
      <c r="A524" s="33"/>
      <c r="B524" s="34"/>
      <c r="C524" s="35"/>
      <c r="D524" s="184" t="s">
        <v>350</v>
      </c>
      <c r="E524" s="35"/>
      <c r="F524" s="185" t="s">
        <v>785</v>
      </c>
      <c r="G524" s="35"/>
      <c r="H524" s="35"/>
      <c r="I524" s="186"/>
      <c r="J524" s="35"/>
      <c r="K524" s="35"/>
      <c r="L524" s="38"/>
      <c r="M524" s="187"/>
      <c r="N524" s="188"/>
      <c r="O524" s="63"/>
      <c r="P524" s="63"/>
      <c r="Q524" s="63"/>
      <c r="R524" s="63"/>
      <c r="S524" s="63"/>
      <c r="T524" s="64"/>
      <c r="U524" s="33"/>
      <c r="V524" s="33"/>
      <c r="W524" s="33"/>
      <c r="X524" s="33"/>
      <c r="Y524" s="33"/>
      <c r="Z524" s="33"/>
      <c r="AA524" s="33"/>
      <c r="AB524" s="33"/>
      <c r="AC524" s="33"/>
      <c r="AD524" s="33"/>
      <c r="AE524" s="33"/>
      <c r="AT524" s="16" t="s">
        <v>350</v>
      </c>
      <c r="AU524" s="16" t="s">
        <v>82</v>
      </c>
    </row>
    <row r="525" spans="1:65" s="13" customFormat="1" ht="11.25">
      <c r="B525" s="190"/>
      <c r="C525" s="191"/>
      <c r="D525" s="184" t="s">
        <v>356</v>
      </c>
      <c r="E525" s="192" t="s">
        <v>19</v>
      </c>
      <c r="F525" s="193" t="s">
        <v>786</v>
      </c>
      <c r="G525" s="191"/>
      <c r="H525" s="194">
        <v>3435.6680000000001</v>
      </c>
      <c r="I525" s="195"/>
      <c r="J525" s="191"/>
      <c r="K525" s="191"/>
      <c r="L525" s="196"/>
      <c r="M525" s="197"/>
      <c r="N525" s="198"/>
      <c r="O525" s="198"/>
      <c r="P525" s="198"/>
      <c r="Q525" s="198"/>
      <c r="R525" s="198"/>
      <c r="S525" s="198"/>
      <c r="T525" s="199"/>
      <c r="AT525" s="200" t="s">
        <v>356</v>
      </c>
      <c r="AU525" s="200" t="s">
        <v>82</v>
      </c>
      <c r="AV525" s="13" t="s">
        <v>82</v>
      </c>
      <c r="AW525" s="13" t="s">
        <v>32</v>
      </c>
      <c r="AX525" s="13" t="s">
        <v>12</v>
      </c>
      <c r="AY525" s="200" t="s">
        <v>342</v>
      </c>
    </row>
    <row r="526" spans="1:65" s="2" customFormat="1" ht="24">
      <c r="A526" s="33"/>
      <c r="B526" s="34"/>
      <c r="C526" s="201" t="s">
        <v>787</v>
      </c>
      <c r="D526" s="201" t="s">
        <v>386</v>
      </c>
      <c r="E526" s="202" t="s">
        <v>788</v>
      </c>
      <c r="F526" s="203" t="s">
        <v>789</v>
      </c>
      <c r="G526" s="204" t="s">
        <v>360</v>
      </c>
      <c r="H526" s="205">
        <v>2413.9079999999999</v>
      </c>
      <c r="I526" s="206"/>
      <c r="J526" s="207">
        <f>ROUND(I526*H526,2)</f>
        <v>0</v>
      </c>
      <c r="K526" s="203" t="s">
        <v>19</v>
      </c>
      <c r="L526" s="208"/>
      <c r="M526" s="209" t="s">
        <v>19</v>
      </c>
      <c r="N526" s="210" t="s">
        <v>42</v>
      </c>
      <c r="O526" s="63"/>
      <c r="P526" s="180">
        <f>O526*H526</f>
        <v>0</v>
      </c>
      <c r="Q526" s="180">
        <v>1E-4</v>
      </c>
      <c r="R526" s="180">
        <f>Q526*H526</f>
        <v>0.24139079999999999</v>
      </c>
      <c r="S526" s="180">
        <v>0</v>
      </c>
      <c r="T526" s="181">
        <f>S526*H526</f>
        <v>0</v>
      </c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R526" s="182" t="s">
        <v>729</v>
      </c>
      <c r="AT526" s="182" t="s">
        <v>386</v>
      </c>
      <c r="AU526" s="182" t="s">
        <v>82</v>
      </c>
      <c r="AY526" s="16" t="s">
        <v>342</v>
      </c>
      <c r="BE526" s="183">
        <f>IF(N526="základní",J526,0)</f>
        <v>0</v>
      </c>
      <c r="BF526" s="183">
        <f>IF(N526="snížená",J526,0)</f>
        <v>0</v>
      </c>
      <c r="BG526" s="183">
        <f>IF(N526="zákl. přenesená",J526,0)</f>
        <v>0</v>
      </c>
      <c r="BH526" s="183">
        <f>IF(N526="sníž. přenesená",J526,0)</f>
        <v>0</v>
      </c>
      <c r="BI526" s="183">
        <f>IF(N526="nulová",J526,0)</f>
        <v>0</v>
      </c>
      <c r="BJ526" s="16" t="s">
        <v>75</v>
      </c>
      <c r="BK526" s="183">
        <f>ROUND(I526*H526,2)</f>
        <v>0</v>
      </c>
      <c r="BL526" s="16" t="s">
        <v>729</v>
      </c>
      <c r="BM526" s="182" t="s">
        <v>790</v>
      </c>
    </row>
    <row r="527" spans="1:65" s="2" customFormat="1" ht="11.25">
      <c r="A527" s="33"/>
      <c r="B527" s="34"/>
      <c r="C527" s="35"/>
      <c r="D527" s="184" t="s">
        <v>350</v>
      </c>
      <c r="E527" s="35"/>
      <c r="F527" s="185" t="s">
        <v>791</v>
      </c>
      <c r="G527" s="35"/>
      <c r="H527" s="35"/>
      <c r="I527" s="186"/>
      <c r="J527" s="35"/>
      <c r="K527" s="35"/>
      <c r="L527" s="38"/>
      <c r="M527" s="187"/>
      <c r="N527" s="188"/>
      <c r="O527" s="63"/>
      <c r="P527" s="63"/>
      <c r="Q527" s="63"/>
      <c r="R527" s="63"/>
      <c r="S527" s="63"/>
      <c r="T527" s="64"/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T527" s="16" t="s">
        <v>350</v>
      </c>
      <c r="AU527" s="16" t="s">
        <v>82</v>
      </c>
    </row>
    <row r="528" spans="1:65" s="2" customFormat="1" ht="19.5">
      <c r="A528" s="33"/>
      <c r="B528" s="34"/>
      <c r="C528" s="35"/>
      <c r="D528" s="184" t="s">
        <v>354</v>
      </c>
      <c r="E528" s="35"/>
      <c r="F528" s="189" t="s">
        <v>792</v>
      </c>
      <c r="G528" s="35"/>
      <c r="H528" s="35"/>
      <c r="I528" s="186"/>
      <c r="J528" s="35"/>
      <c r="K528" s="35"/>
      <c r="L528" s="38"/>
      <c r="M528" s="187"/>
      <c r="N528" s="188"/>
      <c r="O528" s="63"/>
      <c r="P528" s="63"/>
      <c r="Q528" s="63"/>
      <c r="R528" s="63"/>
      <c r="S528" s="63"/>
      <c r="T528" s="64"/>
      <c r="U528" s="33"/>
      <c r="V528" s="33"/>
      <c r="W528" s="33"/>
      <c r="X528" s="33"/>
      <c r="Y528" s="33"/>
      <c r="Z528" s="33"/>
      <c r="AA528" s="33"/>
      <c r="AB528" s="33"/>
      <c r="AC528" s="33"/>
      <c r="AD528" s="33"/>
      <c r="AE528" s="33"/>
      <c r="AT528" s="16" t="s">
        <v>354</v>
      </c>
      <c r="AU528" s="16" t="s">
        <v>82</v>
      </c>
    </row>
    <row r="529" spans="1:65" s="13" customFormat="1" ht="11.25">
      <c r="B529" s="190"/>
      <c r="C529" s="191"/>
      <c r="D529" s="184" t="s">
        <v>356</v>
      </c>
      <c r="E529" s="192" t="s">
        <v>19</v>
      </c>
      <c r="F529" s="193" t="s">
        <v>793</v>
      </c>
      <c r="G529" s="191"/>
      <c r="H529" s="194">
        <v>2413.9079999999999</v>
      </c>
      <c r="I529" s="195"/>
      <c r="J529" s="191"/>
      <c r="K529" s="191"/>
      <c r="L529" s="196"/>
      <c r="M529" s="197"/>
      <c r="N529" s="198"/>
      <c r="O529" s="198"/>
      <c r="P529" s="198"/>
      <c r="Q529" s="198"/>
      <c r="R529" s="198"/>
      <c r="S529" s="198"/>
      <c r="T529" s="199"/>
      <c r="AT529" s="200" t="s">
        <v>356</v>
      </c>
      <c r="AU529" s="200" t="s">
        <v>82</v>
      </c>
      <c r="AV529" s="13" t="s">
        <v>82</v>
      </c>
      <c r="AW529" s="13" t="s">
        <v>32</v>
      </c>
      <c r="AX529" s="13" t="s">
        <v>12</v>
      </c>
      <c r="AY529" s="200" t="s">
        <v>342</v>
      </c>
    </row>
    <row r="530" spans="1:65" s="2" customFormat="1" ht="16.5" customHeight="1">
      <c r="A530" s="33"/>
      <c r="B530" s="34"/>
      <c r="C530" s="171" t="s">
        <v>794</v>
      </c>
      <c r="D530" s="171" t="s">
        <v>345</v>
      </c>
      <c r="E530" s="172" t="s">
        <v>795</v>
      </c>
      <c r="F530" s="173" t="s">
        <v>796</v>
      </c>
      <c r="G530" s="174" t="s">
        <v>360</v>
      </c>
      <c r="H530" s="175">
        <v>7619.8</v>
      </c>
      <c r="I530" s="176"/>
      <c r="J530" s="177">
        <f>ROUND(I530*H530,2)</f>
        <v>0</v>
      </c>
      <c r="K530" s="173" t="s">
        <v>348</v>
      </c>
      <c r="L530" s="38"/>
      <c r="M530" s="178" t="s">
        <v>19</v>
      </c>
      <c r="N530" s="179" t="s">
        <v>42</v>
      </c>
      <c r="O530" s="63"/>
      <c r="P530" s="180">
        <f>O530*H530</f>
        <v>0</v>
      </c>
      <c r="Q530" s="180">
        <v>0</v>
      </c>
      <c r="R530" s="180">
        <f>Q530*H530</f>
        <v>0</v>
      </c>
      <c r="S530" s="180">
        <v>0</v>
      </c>
      <c r="T530" s="181">
        <f>S530*H530</f>
        <v>0</v>
      </c>
      <c r="U530" s="33"/>
      <c r="V530" s="33"/>
      <c r="W530" s="33"/>
      <c r="X530" s="33"/>
      <c r="Y530" s="33"/>
      <c r="Z530" s="33"/>
      <c r="AA530" s="33"/>
      <c r="AB530" s="33"/>
      <c r="AC530" s="33"/>
      <c r="AD530" s="33"/>
      <c r="AE530" s="33"/>
      <c r="AR530" s="182" t="s">
        <v>729</v>
      </c>
      <c r="AT530" s="182" t="s">
        <v>345</v>
      </c>
      <c r="AU530" s="182" t="s">
        <v>82</v>
      </c>
      <c r="AY530" s="16" t="s">
        <v>342</v>
      </c>
      <c r="BE530" s="183">
        <f>IF(N530="základní",J530,0)</f>
        <v>0</v>
      </c>
      <c r="BF530" s="183">
        <f>IF(N530="snížená",J530,0)</f>
        <v>0</v>
      </c>
      <c r="BG530" s="183">
        <f>IF(N530="zákl. přenesená",J530,0)</f>
        <v>0</v>
      </c>
      <c r="BH530" s="183">
        <f>IF(N530="sníž. přenesená",J530,0)</f>
        <v>0</v>
      </c>
      <c r="BI530" s="183">
        <f>IF(N530="nulová",J530,0)</f>
        <v>0</v>
      </c>
      <c r="BJ530" s="16" t="s">
        <v>75</v>
      </c>
      <c r="BK530" s="183">
        <f>ROUND(I530*H530,2)</f>
        <v>0</v>
      </c>
      <c r="BL530" s="16" t="s">
        <v>729</v>
      </c>
      <c r="BM530" s="182" t="s">
        <v>797</v>
      </c>
    </row>
    <row r="531" spans="1:65" s="2" customFormat="1" ht="19.5">
      <c r="A531" s="33"/>
      <c r="B531" s="34"/>
      <c r="C531" s="35"/>
      <c r="D531" s="184" t="s">
        <v>350</v>
      </c>
      <c r="E531" s="35"/>
      <c r="F531" s="185" t="s">
        <v>798</v>
      </c>
      <c r="G531" s="35"/>
      <c r="H531" s="35"/>
      <c r="I531" s="186"/>
      <c r="J531" s="35"/>
      <c r="K531" s="35"/>
      <c r="L531" s="38"/>
      <c r="M531" s="187"/>
      <c r="N531" s="188"/>
      <c r="O531" s="63"/>
      <c r="P531" s="63"/>
      <c r="Q531" s="63"/>
      <c r="R531" s="63"/>
      <c r="S531" s="63"/>
      <c r="T531" s="64"/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T531" s="16" t="s">
        <v>350</v>
      </c>
      <c r="AU531" s="16" t="s">
        <v>82</v>
      </c>
    </row>
    <row r="532" spans="1:65" s="2" customFormat="1" ht="97.5">
      <c r="A532" s="33"/>
      <c r="B532" s="34"/>
      <c r="C532" s="35"/>
      <c r="D532" s="184" t="s">
        <v>352</v>
      </c>
      <c r="E532" s="35"/>
      <c r="F532" s="189" t="s">
        <v>779</v>
      </c>
      <c r="G532" s="35"/>
      <c r="H532" s="35"/>
      <c r="I532" s="186"/>
      <c r="J532" s="35"/>
      <c r="K532" s="35"/>
      <c r="L532" s="38"/>
      <c r="M532" s="187"/>
      <c r="N532" s="188"/>
      <c r="O532" s="63"/>
      <c r="P532" s="63"/>
      <c r="Q532" s="63"/>
      <c r="R532" s="63"/>
      <c r="S532" s="63"/>
      <c r="T532" s="64"/>
      <c r="U532" s="33"/>
      <c r="V532" s="33"/>
      <c r="W532" s="33"/>
      <c r="X532" s="33"/>
      <c r="Y532" s="33"/>
      <c r="Z532" s="33"/>
      <c r="AA532" s="33"/>
      <c r="AB532" s="33"/>
      <c r="AC532" s="33"/>
      <c r="AD532" s="33"/>
      <c r="AE532" s="33"/>
      <c r="AT532" s="16" t="s">
        <v>352</v>
      </c>
      <c r="AU532" s="16" t="s">
        <v>82</v>
      </c>
    </row>
    <row r="533" spans="1:65" s="13" customFormat="1" ht="11.25">
      <c r="B533" s="190"/>
      <c r="C533" s="191"/>
      <c r="D533" s="184" t="s">
        <v>356</v>
      </c>
      <c r="E533" s="192" t="s">
        <v>19</v>
      </c>
      <c r="F533" s="193" t="s">
        <v>799</v>
      </c>
      <c r="G533" s="191"/>
      <c r="H533" s="194">
        <v>7619.8</v>
      </c>
      <c r="I533" s="195"/>
      <c r="J533" s="191"/>
      <c r="K533" s="191"/>
      <c r="L533" s="196"/>
      <c r="M533" s="197"/>
      <c r="N533" s="198"/>
      <c r="O533" s="198"/>
      <c r="P533" s="198"/>
      <c r="Q533" s="198"/>
      <c r="R533" s="198"/>
      <c r="S533" s="198"/>
      <c r="T533" s="199"/>
      <c r="AT533" s="200" t="s">
        <v>356</v>
      </c>
      <c r="AU533" s="200" t="s">
        <v>82</v>
      </c>
      <c r="AV533" s="13" t="s">
        <v>82</v>
      </c>
      <c r="AW533" s="13" t="s">
        <v>32</v>
      </c>
      <c r="AX533" s="13" t="s">
        <v>12</v>
      </c>
      <c r="AY533" s="200" t="s">
        <v>342</v>
      </c>
    </row>
    <row r="534" spans="1:65" s="2" customFormat="1" ht="16.5" customHeight="1">
      <c r="A534" s="33"/>
      <c r="B534" s="34"/>
      <c r="C534" s="201" t="s">
        <v>142</v>
      </c>
      <c r="D534" s="201" t="s">
        <v>386</v>
      </c>
      <c r="E534" s="202" t="s">
        <v>800</v>
      </c>
      <c r="F534" s="203" t="s">
        <v>801</v>
      </c>
      <c r="G534" s="204" t="s">
        <v>79</v>
      </c>
      <c r="H534" s="205">
        <v>2354.5182</v>
      </c>
      <c r="I534" s="206"/>
      <c r="J534" s="207">
        <f>ROUND(I534*H534,2)</f>
        <v>0</v>
      </c>
      <c r="K534" s="203" t="s">
        <v>19</v>
      </c>
      <c r="L534" s="208"/>
      <c r="M534" s="209" t="s">
        <v>19</v>
      </c>
      <c r="N534" s="210" t="s">
        <v>42</v>
      </c>
      <c r="O534" s="63"/>
      <c r="P534" s="180">
        <f>O534*H534</f>
        <v>0</v>
      </c>
      <c r="Q534" s="180">
        <v>1.0000000000000001E-5</v>
      </c>
      <c r="R534" s="180">
        <f>Q534*H534</f>
        <v>2.3545182000000001E-2</v>
      </c>
      <c r="S534" s="180">
        <v>0</v>
      </c>
      <c r="T534" s="181">
        <f>S534*H534</f>
        <v>0</v>
      </c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R534" s="182" t="s">
        <v>729</v>
      </c>
      <c r="AT534" s="182" t="s">
        <v>386</v>
      </c>
      <c r="AU534" s="182" t="s">
        <v>82</v>
      </c>
      <c r="AY534" s="16" t="s">
        <v>342</v>
      </c>
      <c r="BE534" s="183">
        <f>IF(N534="základní",J534,0)</f>
        <v>0</v>
      </c>
      <c r="BF534" s="183">
        <f>IF(N534="snížená",J534,0)</f>
        <v>0</v>
      </c>
      <c r="BG534" s="183">
        <f>IF(N534="zákl. přenesená",J534,0)</f>
        <v>0</v>
      </c>
      <c r="BH534" s="183">
        <f>IF(N534="sníž. přenesená",J534,0)</f>
        <v>0</v>
      </c>
      <c r="BI534" s="183">
        <f>IF(N534="nulová",J534,0)</f>
        <v>0</v>
      </c>
      <c r="BJ534" s="16" t="s">
        <v>75</v>
      </c>
      <c r="BK534" s="183">
        <f>ROUND(I534*H534,2)</f>
        <v>0</v>
      </c>
      <c r="BL534" s="16" t="s">
        <v>729</v>
      </c>
      <c r="BM534" s="182" t="s">
        <v>802</v>
      </c>
    </row>
    <row r="535" spans="1:65" s="2" customFormat="1" ht="11.25">
      <c r="A535" s="33"/>
      <c r="B535" s="34"/>
      <c r="C535" s="35"/>
      <c r="D535" s="184" t="s">
        <v>350</v>
      </c>
      <c r="E535" s="35"/>
      <c r="F535" s="185" t="s">
        <v>803</v>
      </c>
      <c r="G535" s="35"/>
      <c r="H535" s="35"/>
      <c r="I535" s="186"/>
      <c r="J535" s="35"/>
      <c r="K535" s="35"/>
      <c r="L535" s="38"/>
      <c r="M535" s="187"/>
      <c r="N535" s="188"/>
      <c r="O535" s="63"/>
      <c r="P535" s="63"/>
      <c r="Q535" s="63"/>
      <c r="R535" s="63"/>
      <c r="S535" s="63"/>
      <c r="T535" s="64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T535" s="16" t="s">
        <v>350</v>
      </c>
      <c r="AU535" s="16" t="s">
        <v>82</v>
      </c>
    </row>
    <row r="536" spans="1:65" s="2" customFormat="1" ht="19.5">
      <c r="A536" s="33"/>
      <c r="B536" s="34"/>
      <c r="C536" s="35"/>
      <c r="D536" s="184" t="s">
        <v>354</v>
      </c>
      <c r="E536" s="35"/>
      <c r="F536" s="189" t="s">
        <v>804</v>
      </c>
      <c r="G536" s="35"/>
      <c r="H536" s="35"/>
      <c r="I536" s="186"/>
      <c r="J536" s="35"/>
      <c r="K536" s="35"/>
      <c r="L536" s="38"/>
      <c r="M536" s="187"/>
      <c r="N536" s="188"/>
      <c r="O536" s="63"/>
      <c r="P536" s="63"/>
      <c r="Q536" s="63"/>
      <c r="R536" s="63"/>
      <c r="S536" s="63"/>
      <c r="T536" s="64"/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T536" s="16" t="s">
        <v>354</v>
      </c>
      <c r="AU536" s="16" t="s">
        <v>82</v>
      </c>
    </row>
    <row r="537" spans="1:65" s="13" customFormat="1" ht="11.25">
      <c r="B537" s="190"/>
      <c r="C537" s="191"/>
      <c r="D537" s="184" t="s">
        <v>356</v>
      </c>
      <c r="E537" s="192" t="s">
        <v>19</v>
      </c>
      <c r="F537" s="193" t="s">
        <v>805</v>
      </c>
      <c r="G537" s="191"/>
      <c r="H537" s="194">
        <v>2354.5182</v>
      </c>
      <c r="I537" s="195"/>
      <c r="J537" s="191"/>
      <c r="K537" s="191"/>
      <c r="L537" s="196"/>
      <c r="M537" s="197"/>
      <c r="N537" s="198"/>
      <c r="O537" s="198"/>
      <c r="P537" s="198"/>
      <c r="Q537" s="198"/>
      <c r="R537" s="198"/>
      <c r="S537" s="198"/>
      <c r="T537" s="199"/>
      <c r="AT537" s="200" t="s">
        <v>356</v>
      </c>
      <c r="AU537" s="200" t="s">
        <v>82</v>
      </c>
      <c r="AV537" s="13" t="s">
        <v>82</v>
      </c>
      <c r="AW537" s="13" t="s">
        <v>32</v>
      </c>
      <c r="AX537" s="13" t="s">
        <v>12</v>
      </c>
      <c r="AY537" s="200" t="s">
        <v>342</v>
      </c>
    </row>
    <row r="538" spans="1:65" s="2" customFormat="1" ht="24">
      <c r="A538" s="33"/>
      <c r="B538" s="34"/>
      <c r="C538" s="171" t="s">
        <v>806</v>
      </c>
      <c r="D538" s="171" t="s">
        <v>345</v>
      </c>
      <c r="E538" s="172" t="s">
        <v>807</v>
      </c>
      <c r="F538" s="173" t="s">
        <v>808</v>
      </c>
      <c r="G538" s="174" t="s">
        <v>360</v>
      </c>
      <c r="H538" s="175">
        <v>2285.94</v>
      </c>
      <c r="I538" s="176"/>
      <c r="J538" s="177">
        <f>ROUND(I538*H538,2)</f>
        <v>0</v>
      </c>
      <c r="K538" s="173" t="s">
        <v>348</v>
      </c>
      <c r="L538" s="38"/>
      <c r="M538" s="178" t="s">
        <v>19</v>
      </c>
      <c r="N538" s="179" t="s">
        <v>42</v>
      </c>
      <c r="O538" s="63"/>
      <c r="P538" s="180">
        <f>O538*H538</f>
        <v>0</v>
      </c>
      <c r="Q538" s="180">
        <v>0</v>
      </c>
      <c r="R538" s="180">
        <f>Q538*H538</f>
        <v>0</v>
      </c>
      <c r="S538" s="180">
        <v>0</v>
      </c>
      <c r="T538" s="181">
        <f>S538*H538</f>
        <v>0</v>
      </c>
      <c r="U538" s="33"/>
      <c r="V538" s="33"/>
      <c r="W538" s="33"/>
      <c r="X538" s="33"/>
      <c r="Y538" s="33"/>
      <c r="Z538" s="33"/>
      <c r="AA538" s="33"/>
      <c r="AB538" s="33"/>
      <c r="AC538" s="33"/>
      <c r="AD538" s="33"/>
      <c r="AE538" s="33"/>
      <c r="AR538" s="182" t="s">
        <v>729</v>
      </c>
      <c r="AT538" s="182" t="s">
        <v>345</v>
      </c>
      <c r="AU538" s="182" t="s">
        <v>82</v>
      </c>
      <c r="AY538" s="16" t="s">
        <v>342</v>
      </c>
      <c r="BE538" s="183">
        <f>IF(N538="základní",J538,0)</f>
        <v>0</v>
      </c>
      <c r="BF538" s="183">
        <f>IF(N538="snížená",J538,0)</f>
        <v>0</v>
      </c>
      <c r="BG538" s="183">
        <f>IF(N538="zákl. přenesená",J538,0)</f>
        <v>0</v>
      </c>
      <c r="BH538" s="183">
        <f>IF(N538="sníž. přenesená",J538,0)</f>
        <v>0</v>
      </c>
      <c r="BI538" s="183">
        <f>IF(N538="nulová",J538,0)</f>
        <v>0</v>
      </c>
      <c r="BJ538" s="16" t="s">
        <v>75</v>
      </c>
      <c r="BK538" s="183">
        <f>ROUND(I538*H538,2)</f>
        <v>0</v>
      </c>
      <c r="BL538" s="16" t="s">
        <v>729</v>
      </c>
      <c r="BM538" s="182" t="s">
        <v>809</v>
      </c>
    </row>
    <row r="539" spans="1:65" s="2" customFormat="1" ht="19.5">
      <c r="A539" s="33"/>
      <c r="B539" s="34"/>
      <c r="C539" s="35"/>
      <c r="D539" s="184" t="s">
        <v>350</v>
      </c>
      <c r="E539" s="35"/>
      <c r="F539" s="185" t="s">
        <v>810</v>
      </c>
      <c r="G539" s="35"/>
      <c r="H539" s="35"/>
      <c r="I539" s="186"/>
      <c r="J539" s="35"/>
      <c r="K539" s="35"/>
      <c r="L539" s="38"/>
      <c r="M539" s="187"/>
      <c r="N539" s="188"/>
      <c r="O539" s="63"/>
      <c r="P539" s="63"/>
      <c r="Q539" s="63"/>
      <c r="R539" s="63"/>
      <c r="S539" s="63"/>
      <c r="T539" s="64"/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  <c r="AT539" s="16" t="s">
        <v>350</v>
      </c>
      <c r="AU539" s="16" t="s">
        <v>82</v>
      </c>
    </row>
    <row r="540" spans="1:65" s="2" customFormat="1" ht="87.75">
      <c r="A540" s="33"/>
      <c r="B540" s="34"/>
      <c r="C540" s="35"/>
      <c r="D540" s="184" t="s">
        <v>352</v>
      </c>
      <c r="E540" s="35"/>
      <c r="F540" s="189" t="s">
        <v>811</v>
      </c>
      <c r="G540" s="35"/>
      <c r="H540" s="35"/>
      <c r="I540" s="186"/>
      <c r="J540" s="35"/>
      <c r="K540" s="35"/>
      <c r="L540" s="38"/>
      <c r="M540" s="187"/>
      <c r="N540" s="188"/>
      <c r="O540" s="63"/>
      <c r="P540" s="63"/>
      <c r="Q540" s="63"/>
      <c r="R540" s="63"/>
      <c r="S540" s="63"/>
      <c r="T540" s="64"/>
      <c r="U540" s="33"/>
      <c r="V540" s="33"/>
      <c r="W540" s="33"/>
      <c r="X540" s="33"/>
      <c r="Y540" s="33"/>
      <c r="Z540" s="33"/>
      <c r="AA540" s="33"/>
      <c r="AB540" s="33"/>
      <c r="AC540" s="33"/>
      <c r="AD540" s="33"/>
      <c r="AE540" s="33"/>
      <c r="AT540" s="16" t="s">
        <v>352</v>
      </c>
      <c r="AU540" s="16" t="s">
        <v>82</v>
      </c>
    </row>
    <row r="541" spans="1:65" s="2" customFormat="1" ht="19.5">
      <c r="A541" s="33"/>
      <c r="B541" s="34"/>
      <c r="C541" s="35"/>
      <c r="D541" s="184" t="s">
        <v>354</v>
      </c>
      <c r="E541" s="35"/>
      <c r="F541" s="189" t="s">
        <v>812</v>
      </c>
      <c r="G541" s="35"/>
      <c r="H541" s="35"/>
      <c r="I541" s="186"/>
      <c r="J541" s="35"/>
      <c r="K541" s="35"/>
      <c r="L541" s="38"/>
      <c r="M541" s="187"/>
      <c r="N541" s="188"/>
      <c r="O541" s="63"/>
      <c r="P541" s="63"/>
      <c r="Q541" s="63"/>
      <c r="R541" s="63"/>
      <c r="S541" s="63"/>
      <c r="T541" s="64"/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T541" s="16" t="s">
        <v>354</v>
      </c>
      <c r="AU541" s="16" t="s">
        <v>82</v>
      </c>
    </row>
    <row r="542" spans="1:65" s="13" customFormat="1" ht="11.25">
      <c r="B542" s="190"/>
      <c r="C542" s="191"/>
      <c r="D542" s="184" t="s">
        <v>356</v>
      </c>
      <c r="E542" s="192" t="s">
        <v>19</v>
      </c>
      <c r="F542" s="193" t="s">
        <v>813</v>
      </c>
      <c r="G542" s="191"/>
      <c r="H542" s="194">
        <v>2285.94</v>
      </c>
      <c r="I542" s="195"/>
      <c r="J542" s="191"/>
      <c r="K542" s="191"/>
      <c r="L542" s="196"/>
      <c r="M542" s="197"/>
      <c r="N542" s="198"/>
      <c r="O542" s="198"/>
      <c r="P542" s="198"/>
      <c r="Q542" s="198"/>
      <c r="R542" s="198"/>
      <c r="S542" s="198"/>
      <c r="T542" s="199"/>
      <c r="AT542" s="200" t="s">
        <v>356</v>
      </c>
      <c r="AU542" s="200" t="s">
        <v>82</v>
      </c>
      <c r="AV542" s="13" t="s">
        <v>82</v>
      </c>
      <c r="AW542" s="13" t="s">
        <v>32</v>
      </c>
      <c r="AX542" s="13" t="s">
        <v>12</v>
      </c>
      <c r="AY542" s="200" t="s">
        <v>342</v>
      </c>
    </row>
    <row r="543" spans="1:65" s="2" customFormat="1" ht="24">
      <c r="A543" s="33"/>
      <c r="B543" s="34"/>
      <c r="C543" s="171" t="s">
        <v>220</v>
      </c>
      <c r="D543" s="171" t="s">
        <v>345</v>
      </c>
      <c r="E543" s="172" t="s">
        <v>814</v>
      </c>
      <c r="F543" s="173" t="s">
        <v>815</v>
      </c>
      <c r="G543" s="174" t="s">
        <v>360</v>
      </c>
      <c r="H543" s="175">
        <v>5333.86</v>
      </c>
      <c r="I543" s="176"/>
      <c r="J543" s="177">
        <f>ROUND(I543*H543,2)</f>
        <v>0</v>
      </c>
      <c r="K543" s="173" t="s">
        <v>19</v>
      </c>
      <c r="L543" s="38"/>
      <c r="M543" s="178" t="s">
        <v>19</v>
      </c>
      <c r="N543" s="179" t="s">
        <v>42</v>
      </c>
      <c r="O543" s="63"/>
      <c r="P543" s="180">
        <f>O543*H543</f>
        <v>0</v>
      </c>
      <c r="Q543" s="180">
        <v>0</v>
      </c>
      <c r="R543" s="180">
        <f>Q543*H543</f>
        <v>0</v>
      </c>
      <c r="S543" s="180">
        <v>0</v>
      </c>
      <c r="T543" s="181">
        <f>S543*H543</f>
        <v>0</v>
      </c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  <c r="AE543" s="33"/>
      <c r="AR543" s="182" t="s">
        <v>729</v>
      </c>
      <c r="AT543" s="182" t="s">
        <v>345</v>
      </c>
      <c r="AU543" s="182" t="s">
        <v>82</v>
      </c>
      <c r="AY543" s="16" t="s">
        <v>342</v>
      </c>
      <c r="BE543" s="183">
        <f>IF(N543="základní",J543,0)</f>
        <v>0</v>
      </c>
      <c r="BF543" s="183">
        <f>IF(N543="snížená",J543,0)</f>
        <v>0</v>
      </c>
      <c r="BG543" s="183">
        <f>IF(N543="zákl. přenesená",J543,0)</f>
        <v>0</v>
      </c>
      <c r="BH543" s="183">
        <f>IF(N543="sníž. přenesená",J543,0)</f>
        <v>0</v>
      </c>
      <c r="BI543" s="183">
        <f>IF(N543="nulová",J543,0)</f>
        <v>0</v>
      </c>
      <c r="BJ543" s="16" t="s">
        <v>75</v>
      </c>
      <c r="BK543" s="183">
        <f>ROUND(I543*H543,2)</f>
        <v>0</v>
      </c>
      <c r="BL543" s="16" t="s">
        <v>729</v>
      </c>
      <c r="BM543" s="182" t="s">
        <v>816</v>
      </c>
    </row>
    <row r="544" spans="1:65" s="2" customFormat="1" ht="19.5">
      <c r="A544" s="33"/>
      <c r="B544" s="34"/>
      <c r="C544" s="35"/>
      <c r="D544" s="184" t="s">
        <v>350</v>
      </c>
      <c r="E544" s="35"/>
      <c r="F544" s="185" t="s">
        <v>815</v>
      </c>
      <c r="G544" s="35"/>
      <c r="H544" s="35"/>
      <c r="I544" s="186"/>
      <c r="J544" s="35"/>
      <c r="K544" s="35"/>
      <c r="L544" s="38"/>
      <c r="M544" s="187"/>
      <c r="N544" s="188"/>
      <c r="O544" s="63"/>
      <c r="P544" s="63"/>
      <c r="Q544" s="63"/>
      <c r="R544" s="63"/>
      <c r="S544" s="63"/>
      <c r="T544" s="64"/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  <c r="AT544" s="16" t="s">
        <v>350</v>
      </c>
      <c r="AU544" s="16" t="s">
        <v>82</v>
      </c>
    </row>
    <row r="545" spans="1:65" s="2" customFormat="1" ht="19.5">
      <c r="A545" s="33"/>
      <c r="B545" s="34"/>
      <c r="C545" s="35"/>
      <c r="D545" s="184" t="s">
        <v>354</v>
      </c>
      <c r="E545" s="35"/>
      <c r="F545" s="189" t="s">
        <v>817</v>
      </c>
      <c r="G545" s="35"/>
      <c r="H545" s="35"/>
      <c r="I545" s="186"/>
      <c r="J545" s="35"/>
      <c r="K545" s="35"/>
      <c r="L545" s="38"/>
      <c r="M545" s="187"/>
      <c r="N545" s="188"/>
      <c r="O545" s="63"/>
      <c r="P545" s="63"/>
      <c r="Q545" s="63"/>
      <c r="R545" s="63"/>
      <c r="S545" s="63"/>
      <c r="T545" s="64"/>
      <c r="U545" s="33"/>
      <c r="V545" s="33"/>
      <c r="W545" s="33"/>
      <c r="X545" s="33"/>
      <c r="Y545" s="33"/>
      <c r="Z545" s="33"/>
      <c r="AA545" s="33"/>
      <c r="AB545" s="33"/>
      <c r="AC545" s="33"/>
      <c r="AD545" s="33"/>
      <c r="AE545" s="33"/>
      <c r="AT545" s="16" t="s">
        <v>354</v>
      </c>
      <c r="AU545" s="16" t="s">
        <v>82</v>
      </c>
    </row>
    <row r="546" spans="1:65" s="13" customFormat="1" ht="11.25">
      <c r="B546" s="190"/>
      <c r="C546" s="191"/>
      <c r="D546" s="184" t="s">
        <v>356</v>
      </c>
      <c r="E546" s="192" t="s">
        <v>19</v>
      </c>
      <c r="F546" s="193" t="s">
        <v>818</v>
      </c>
      <c r="G546" s="191"/>
      <c r="H546" s="194">
        <v>5333.86</v>
      </c>
      <c r="I546" s="195"/>
      <c r="J546" s="191"/>
      <c r="K546" s="191"/>
      <c r="L546" s="196"/>
      <c r="M546" s="197"/>
      <c r="N546" s="198"/>
      <c r="O546" s="198"/>
      <c r="P546" s="198"/>
      <c r="Q546" s="198"/>
      <c r="R546" s="198"/>
      <c r="S546" s="198"/>
      <c r="T546" s="199"/>
      <c r="AT546" s="200" t="s">
        <v>356</v>
      </c>
      <c r="AU546" s="200" t="s">
        <v>82</v>
      </c>
      <c r="AV546" s="13" t="s">
        <v>82</v>
      </c>
      <c r="AW546" s="13" t="s">
        <v>32</v>
      </c>
      <c r="AX546" s="13" t="s">
        <v>12</v>
      </c>
      <c r="AY546" s="200" t="s">
        <v>342</v>
      </c>
    </row>
    <row r="547" spans="1:65" s="2" customFormat="1" ht="21.75" customHeight="1">
      <c r="A547" s="33"/>
      <c r="B547" s="34"/>
      <c r="C547" s="171" t="s">
        <v>819</v>
      </c>
      <c r="D547" s="171" t="s">
        <v>345</v>
      </c>
      <c r="E547" s="172" t="s">
        <v>820</v>
      </c>
      <c r="F547" s="173" t="s">
        <v>821</v>
      </c>
      <c r="G547" s="174" t="s">
        <v>360</v>
      </c>
      <c r="H547" s="175">
        <v>395.56</v>
      </c>
      <c r="I547" s="176"/>
      <c r="J547" s="177">
        <f>ROUND(I547*H547,2)</f>
        <v>0</v>
      </c>
      <c r="K547" s="173" t="s">
        <v>348</v>
      </c>
      <c r="L547" s="38"/>
      <c r="M547" s="178" t="s">
        <v>19</v>
      </c>
      <c r="N547" s="179" t="s">
        <v>42</v>
      </c>
      <c r="O547" s="63"/>
      <c r="P547" s="180">
        <f>O547*H547</f>
        <v>0</v>
      </c>
      <c r="Q547" s="180">
        <v>0</v>
      </c>
      <c r="R547" s="180">
        <f>Q547*H547</f>
        <v>0</v>
      </c>
      <c r="S547" s="180">
        <v>0</v>
      </c>
      <c r="T547" s="181">
        <f>S547*H547</f>
        <v>0</v>
      </c>
      <c r="U547" s="33"/>
      <c r="V547" s="33"/>
      <c r="W547" s="33"/>
      <c r="X547" s="33"/>
      <c r="Y547" s="33"/>
      <c r="Z547" s="33"/>
      <c r="AA547" s="33"/>
      <c r="AB547" s="33"/>
      <c r="AC547" s="33"/>
      <c r="AD547" s="33"/>
      <c r="AE547" s="33"/>
      <c r="AR547" s="182" t="s">
        <v>133</v>
      </c>
      <c r="AT547" s="182" t="s">
        <v>345</v>
      </c>
      <c r="AU547" s="182" t="s">
        <v>82</v>
      </c>
      <c r="AY547" s="16" t="s">
        <v>342</v>
      </c>
      <c r="BE547" s="183">
        <f>IF(N547="základní",J547,0)</f>
        <v>0</v>
      </c>
      <c r="BF547" s="183">
        <f>IF(N547="snížená",J547,0)</f>
        <v>0</v>
      </c>
      <c r="BG547" s="183">
        <f>IF(N547="zákl. přenesená",J547,0)</f>
        <v>0</v>
      </c>
      <c r="BH547" s="183">
        <f>IF(N547="sníž. přenesená",J547,0)</f>
        <v>0</v>
      </c>
      <c r="BI547" s="183">
        <f>IF(N547="nulová",J547,0)</f>
        <v>0</v>
      </c>
      <c r="BJ547" s="16" t="s">
        <v>75</v>
      </c>
      <c r="BK547" s="183">
        <f>ROUND(I547*H547,2)</f>
        <v>0</v>
      </c>
      <c r="BL547" s="16" t="s">
        <v>133</v>
      </c>
      <c r="BM547" s="182" t="s">
        <v>822</v>
      </c>
    </row>
    <row r="548" spans="1:65" s="2" customFormat="1" ht="19.5">
      <c r="A548" s="33"/>
      <c r="B548" s="34"/>
      <c r="C548" s="35"/>
      <c r="D548" s="184" t="s">
        <v>350</v>
      </c>
      <c r="E548" s="35"/>
      <c r="F548" s="185" t="s">
        <v>823</v>
      </c>
      <c r="G548" s="35"/>
      <c r="H548" s="35"/>
      <c r="I548" s="186"/>
      <c r="J548" s="35"/>
      <c r="K548" s="35"/>
      <c r="L548" s="38"/>
      <c r="M548" s="187"/>
      <c r="N548" s="188"/>
      <c r="O548" s="63"/>
      <c r="P548" s="63"/>
      <c r="Q548" s="63"/>
      <c r="R548" s="63"/>
      <c r="S548" s="63"/>
      <c r="T548" s="64"/>
      <c r="U548" s="33"/>
      <c r="V548" s="33"/>
      <c r="W548" s="33"/>
      <c r="X548" s="33"/>
      <c r="Y548" s="33"/>
      <c r="Z548" s="33"/>
      <c r="AA548" s="33"/>
      <c r="AB548" s="33"/>
      <c r="AC548" s="33"/>
      <c r="AD548" s="33"/>
      <c r="AE548" s="33"/>
      <c r="AT548" s="16" t="s">
        <v>350</v>
      </c>
      <c r="AU548" s="16" t="s">
        <v>82</v>
      </c>
    </row>
    <row r="549" spans="1:65" s="2" customFormat="1" ht="87.75">
      <c r="A549" s="33"/>
      <c r="B549" s="34"/>
      <c r="C549" s="35"/>
      <c r="D549" s="184" t="s">
        <v>352</v>
      </c>
      <c r="E549" s="35"/>
      <c r="F549" s="189" t="s">
        <v>824</v>
      </c>
      <c r="G549" s="35"/>
      <c r="H549" s="35"/>
      <c r="I549" s="186"/>
      <c r="J549" s="35"/>
      <c r="K549" s="35"/>
      <c r="L549" s="38"/>
      <c r="M549" s="187"/>
      <c r="N549" s="188"/>
      <c r="O549" s="63"/>
      <c r="P549" s="63"/>
      <c r="Q549" s="63"/>
      <c r="R549" s="63"/>
      <c r="S549" s="63"/>
      <c r="T549" s="64"/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  <c r="AT549" s="16" t="s">
        <v>352</v>
      </c>
      <c r="AU549" s="16" t="s">
        <v>82</v>
      </c>
    </row>
    <row r="550" spans="1:65" s="2" customFormat="1" ht="19.5">
      <c r="A550" s="33"/>
      <c r="B550" s="34"/>
      <c r="C550" s="35"/>
      <c r="D550" s="184" t="s">
        <v>354</v>
      </c>
      <c r="E550" s="35"/>
      <c r="F550" s="189" t="s">
        <v>825</v>
      </c>
      <c r="G550" s="35"/>
      <c r="H550" s="35"/>
      <c r="I550" s="186"/>
      <c r="J550" s="35"/>
      <c r="K550" s="35"/>
      <c r="L550" s="38"/>
      <c r="M550" s="187"/>
      <c r="N550" s="188"/>
      <c r="O550" s="63"/>
      <c r="P550" s="63"/>
      <c r="Q550" s="63"/>
      <c r="R550" s="63"/>
      <c r="S550" s="63"/>
      <c r="T550" s="64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T550" s="16" t="s">
        <v>354</v>
      </c>
      <c r="AU550" s="16" t="s">
        <v>82</v>
      </c>
    </row>
    <row r="551" spans="1:65" s="13" customFormat="1" ht="11.25">
      <c r="B551" s="190"/>
      <c r="C551" s="191"/>
      <c r="D551" s="184" t="s">
        <v>356</v>
      </c>
      <c r="E551" s="192" t="s">
        <v>19</v>
      </c>
      <c r="F551" s="193" t="s">
        <v>826</v>
      </c>
      <c r="G551" s="191"/>
      <c r="H551" s="194">
        <v>395.56</v>
      </c>
      <c r="I551" s="195"/>
      <c r="J551" s="191"/>
      <c r="K551" s="191"/>
      <c r="L551" s="196"/>
      <c r="M551" s="197"/>
      <c r="N551" s="198"/>
      <c r="O551" s="198"/>
      <c r="P551" s="198"/>
      <c r="Q551" s="198"/>
      <c r="R551" s="198"/>
      <c r="S551" s="198"/>
      <c r="T551" s="199"/>
      <c r="AT551" s="200" t="s">
        <v>356</v>
      </c>
      <c r="AU551" s="200" t="s">
        <v>82</v>
      </c>
      <c r="AV551" s="13" t="s">
        <v>82</v>
      </c>
      <c r="AW551" s="13" t="s">
        <v>32</v>
      </c>
      <c r="AX551" s="13" t="s">
        <v>12</v>
      </c>
      <c r="AY551" s="200" t="s">
        <v>342</v>
      </c>
    </row>
    <row r="552" spans="1:65" s="2" customFormat="1" ht="24">
      <c r="A552" s="33"/>
      <c r="B552" s="34"/>
      <c r="C552" s="201" t="s">
        <v>827</v>
      </c>
      <c r="D552" s="201" t="s">
        <v>386</v>
      </c>
      <c r="E552" s="202" t="s">
        <v>828</v>
      </c>
      <c r="F552" s="203" t="s">
        <v>829</v>
      </c>
      <c r="G552" s="204" t="s">
        <v>79</v>
      </c>
      <c r="H552" s="205">
        <v>407.42680000000001</v>
      </c>
      <c r="I552" s="206"/>
      <c r="J552" s="207">
        <f>ROUND(I552*H552,2)</f>
        <v>0</v>
      </c>
      <c r="K552" s="203" t="s">
        <v>19</v>
      </c>
      <c r="L552" s="208"/>
      <c r="M552" s="209" t="s">
        <v>19</v>
      </c>
      <c r="N552" s="210" t="s">
        <v>42</v>
      </c>
      <c r="O552" s="63"/>
      <c r="P552" s="180">
        <f>O552*H552</f>
        <v>0</v>
      </c>
      <c r="Q552" s="180">
        <v>1E-4</v>
      </c>
      <c r="R552" s="180">
        <f>Q552*H552</f>
        <v>4.0742680000000003E-2</v>
      </c>
      <c r="S552" s="180">
        <v>0</v>
      </c>
      <c r="T552" s="181">
        <f>S552*H552</f>
        <v>0</v>
      </c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  <c r="AE552" s="33"/>
      <c r="AR552" s="182" t="s">
        <v>729</v>
      </c>
      <c r="AT552" s="182" t="s">
        <v>386</v>
      </c>
      <c r="AU552" s="182" t="s">
        <v>82</v>
      </c>
      <c r="AY552" s="16" t="s">
        <v>342</v>
      </c>
      <c r="BE552" s="183">
        <f>IF(N552="základní",J552,0)</f>
        <v>0</v>
      </c>
      <c r="BF552" s="183">
        <f>IF(N552="snížená",J552,0)</f>
        <v>0</v>
      </c>
      <c r="BG552" s="183">
        <f>IF(N552="zákl. přenesená",J552,0)</f>
        <v>0</v>
      </c>
      <c r="BH552" s="183">
        <f>IF(N552="sníž. přenesená",J552,0)</f>
        <v>0</v>
      </c>
      <c r="BI552" s="183">
        <f>IF(N552="nulová",J552,0)</f>
        <v>0</v>
      </c>
      <c r="BJ552" s="16" t="s">
        <v>75</v>
      </c>
      <c r="BK552" s="183">
        <f>ROUND(I552*H552,2)</f>
        <v>0</v>
      </c>
      <c r="BL552" s="16" t="s">
        <v>729</v>
      </c>
      <c r="BM552" s="182" t="s">
        <v>830</v>
      </c>
    </row>
    <row r="553" spans="1:65" s="2" customFormat="1" ht="11.25">
      <c r="A553" s="33"/>
      <c r="B553" s="34"/>
      <c r="C553" s="35"/>
      <c r="D553" s="184" t="s">
        <v>350</v>
      </c>
      <c r="E553" s="35"/>
      <c r="F553" s="185" t="s">
        <v>831</v>
      </c>
      <c r="G553" s="35"/>
      <c r="H553" s="35"/>
      <c r="I553" s="186"/>
      <c r="J553" s="35"/>
      <c r="K553" s="35"/>
      <c r="L553" s="38"/>
      <c r="M553" s="187"/>
      <c r="N553" s="188"/>
      <c r="O553" s="63"/>
      <c r="P553" s="63"/>
      <c r="Q553" s="63"/>
      <c r="R553" s="63"/>
      <c r="S553" s="63"/>
      <c r="T553" s="64"/>
      <c r="U553" s="33"/>
      <c r="V553" s="33"/>
      <c r="W553" s="33"/>
      <c r="X553" s="33"/>
      <c r="Y553" s="33"/>
      <c r="Z553" s="33"/>
      <c r="AA553" s="33"/>
      <c r="AB553" s="33"/>
      <c r="AC553" s="33"/>
      <c r="AD553" s="33"/>
      <c r="AE553" s="33"/>
      <c r="AT553" s="16" t="s">
        <v>350</v>
      </c>
      <c r="AU553" s="16" t="s">
        <v>82</v>
      </c>
    </row>
    <row r="554" spans="1:65" s="2" customFormat="1" ht="19.5">
      <c r="A554" s="33"/>
      <c r="B554" s="34"/>
      <c r="C554" s="35"/>
      <c r="D554" s="184" t="s">
        <v>354</v>
      </c>
      <c r="E554" s="35"/>
      <c r="F554" s="189" t="s">
        <v>825</v>
      </c>
      <c r="G554" s="35"/>
      <c r="H554" s="35"/>
      <c r="I554" s="186"/>
      <c r="J554" s="35"/>
      <c r="K554" s="35"/>
      <c r="L554" s="38"/>
      <c r="M554" s="187"/>
      <c r="N554" s="188"/>
      <c r="O554" s="63"/>
      <c r="P554" s="63"/>
      <c r="Q554" s="63"/>
      <c r="R554" s="63"/>
      <c r="S554" s="63"/>
      <c r="T554" s="64"/>
      <c r="U554" s="33"/>
      <c r="V554" s="33"/>
      <c r="W554" s="33"/>
      <c r="X554" s="33"/>
      <c r="Y554" s="33"/>
      <c r="Z554" s="33"/>
      <c r="AA554" s="33"/>
      <c r="AB554" s="33"/>
      <c r="AC554" s="33"/>
      <c r="AD554" s="33"/>
      <c r="AE554" s="33"/>
      <c r="AT554" s="16" t="s">
        <v>354</v>
      </c>
      <c r="AU554" s="16" t="s">
        <v>82</v>
      </c>
    </row>
    <row r="555" spans="1:65" s="13" customFormat="1" ht="11.25">
      <c r="B555" s="190"/>
      <c r="C555" s="191"/>
      <c r="D555" s="184" t="s">
        <v>356</v>
      </c>
      <c r="E555" s="192" t="s">
        <v>19</v>
      </c>
      <c r="F555" s="193" t="s">
        <v>832</v>
      </c>
      <c r="G555" s="191"/>
      <c r="H555" s="194">
        <v>407.42680000000001</v>
      </c>
      <c r="I555" s="195"/>
      <c r="J555" s="191"/>
      <c r="K555" s="191"/>
      <c r="L555" s="196"/>
      <c r="M555" s="197"/>
      <c r="N555" s="198"/>
      <c r="O555" s="198"/>
      <c r="P555" s="198"/>
      <c r="Q555" s="198"/>
      <c r="R555" s="198"/>
      <c r="S555" s="198"/>
      <c r="T555" s="199"/>
      <c r="AT555" s="200" t="s">
        <v>356</v>
      </c>
      <c r="AU555" s="200" t="s">
        <v>82</v>
      </c>
      <c r="AV555" s="13" t="s">
        <v>82</v>
      </c>
      <c r="AW555" s="13" t="s">
        <v>32</v>
      </c>
      <c r="AX555" s="13" t="s">
        <v>12</v>
      </c>
      <c r="AY555" s="200" t="s">
        <v>342</v>
      </c>
    </row>
    <row r="556" spans="1:65" s="2" customFormat="1" ht="21.75" customHeight="1">
      <c r="A556" s="33"/>
      <c r="B556" s="34"/>
      <c r="C556" s="171" t="s">
        <v>833</v>
      </c>
      <c r="D556" s="171" t="s">
        <v>345</v>
      </c>
      <c r="E556" s="172" t="s">
        <v>699</v>
      </c>
      <c r="F556" s="173" t="s">
        <v>700</v>
      </c>
      <c r="G556" s="174" t="s">
        <v>85</v>
      </c>
      <c r="H556" s="175">
        <v>372</v>
      </c>
      <c r="I556" s="176"/>
      <c r="J556" s="177">
        <f>ROUND(I556*H556,2)</f>
        <v>0</v>
      </c>
      <c r="K556" s="173" t="s">
        <v>348</v>
      </c>
      <c r="L556" s="38"/>
      <c r="M556" s="178" t="s">
        <v>19</v>
      </c>
      <c r="N556" s="179" t="s">
        <v>42</v>
      </c>
      <c r="O556" s="63"/>
      <c r="P556" s="180">
        <f>O556*H556</f>
        <v>0</v>
      </c>
      <c r="Q556" s="180">
        <v>0</v>
      </c>
      <c r="R556" s="180">
        <f>Q556*H556</f>
        <v>0</v>
      </c>
      <c r="S556" s="180">
        <v>0</v>
      </c>
      <c r="T556" s="181">
        <f>S556*H556</f>
        <v>0</v>
      </c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R556" s="182" t="s">
        <v>133</v>
      </c>
      <c r="AT556" s="182" t="s">
        <v>345</v>
      </c>
      <c r="AU556" s="182" t="s">
        <v>82</v>
      </c>
      <c r="AY556" s="16" t="s">
        <v>342</v>
      </c>
      <c r="BE556" s="183">
        <f>IF(N556="základní",J556,0)</f>
        <v>0</v>
      </c>
      <c r="BF556" s="183">
        <f>IF(N556="snížená",J556,0)</f>
        <v>0</v>
      </c>
      <c r="BG556" s="183">
        <f>IF(N556="zákl. přenesená",J556,0)</f>
        <v>0</v>
      </c>
      <c r="BH556" s="183">
        <f>IF(N556="sníž. přenesená",J556,0)</f>
        <v>0</v>
      </c>
      <c r="BI556" s="183">
        <f>IF(N556="nulová",J556,0)</f>
        <v>0</v>
      </c>
      <c r="BJ556" s="16" t="s">
        <v>75</v>
      </c>
      <c r="BK556" s="183">
        <f>ROUND(I556*H556,2)</f>
        <v>0</v>
      </c>
      <c r="BL556" s="16" t="s">
        <v>133</v>
      </c>
      <c r="BM556" s="182" t="s">
        <v>834</v>
      </c>
    </row>
    <row r="557" spans="1:65" s="2" customFormat="1" ht="11.25">
      <c r="A557" s="33"/>
      <c r="B557" s="34"/>
      <c r="C557" s="35"/>
      <c r="D557" s="184" t="s">
        <v>350</v>
      </c>
      <c r="E557" s="35"/>
      <c r="F557" s="185" t="s">
        <v>702</v>
      </c>
      <c r="G557" s="35"/>
      <c r="H557" s="35"/>
      <c r="I557" s="186"/>
      <c r="J557" s="35"/>
      <c r="K557" s="35"/>
      <c r="L557" s="38"/>
      <c r="M557" s="187"/>
      <c r="N557" s="188"/>
      <c r="O557" s="63"/>
      <c r="P557" s="63"/>
      <c r="Q557" s="63"/>
      <c r="R557" s="63"/>
      <c r="S557" s="63"/>
      <c r="T557" s="64"/>
      <c r="U557" s="33"/>
      <c r="V557" s="33"/>
      <c r="W557" s="33"/>
      <c r="X557" s="33"/>
      <c r="Y557" s="33"/>
      <c r="Z557" s="33"/>
      <c r="AA557" s="33"/>
      <c r="AB557" s="33"/>
      <c r="AC557" s="33"/>
      <c r="AD557" s="33"/>
      <c r="AE557" s="33"/>
      <c r="AT557" s="16" t="s">
        <v>350</v>
      </c>
      <c r="AU557" s="16" t="s">
        <v>82</v>
      </c>
    </row>
    <row r="558" spans="1:65" s="2" customFormat="1" ht="97.5">
      <c r="A558" s="33"/>
      <c r="B558" s="34"/>
      <c r="C558" s="35"/>
      <c r="D558" s="184" t="s">
        <v>352</v>
      </c>
      <c r="E558" s="35"/>
      <c r="F558" s="189" t="s">
        <v>597</v>
      </c>
      <c r="G558" s="35"/>
      <c r="H558" s="35"/>
      <c r="I558" s="186"/>
      <c r="J558" s="35"/>
      <c r="K558" s="35"/>
      <c r="L558" s="38"/>
      <c r="M558" s="187"/>
      <c r="N558" s="188"/>
      <c r="O558" s="63"/>
      <c r="P558" s="63"/>
      <c r="Q558" s="63"/>
      <c r="R558" s="63"/>
      <c r="S558" s="63"/>
      <c r="T558" s="64"/>
      <c r="U558" s="33"/>
      <c r="V558" s="33"/>
      <c r="W558" s="33"/>
      <c r="X558" s="33"/>
      <c r="Y558" s="33"/>
      <c r="Z558" s="33"/>
      <c r="AA558" s="33"/>
      <c r="AB558" s="33"/>
      <c r="AC558" s="33"/>
      <c r="AD558" s="33"/>
      <c r="AE558" s="33"/>
      <c r="AT558" s="16" t="s">
        <v>352</v>
      </c>
      <c r="AU558" s="16" t="s">
        <v>82</v>
      </c>
    </row>
    <row r="559" spans="1:65" s="2" customFormat="1" ht="19.5">
      <c r="A559" s="33"/>
      <c r="B559" s="34"/>
      <c r="C559" s="35"/>
      <c r="D559" s="184" t="s">
        <v>354</v>
      </c>
      <c r="E559" s="35"/>
      <c r="F559" s="189" t="s">
        <v>835</v>
      </c>
      <c r="G559" s="35"/>
      <c r="H559" s="35"/>
      <c r="I559" s="186"/>
      <c r="J559" s="35"/>
      <c r="K559" s="35"/>
      <c r="L559" s="38"/>
      <c r="M559" s="187"/>
      <c r="N559" s="188"/>
      <c r="O559" s="63"/>
      <c r="P559" s="63"/>
      <c r="Q559" s="63"/>
      <c r="R559" s="63"/>
      <c r="S559" s="63"/>
      <c r="T559" s="64"/>
      <c r="U559" s="33"/>
      <c r="V559" s="33"/>
      <c r="W559" s="33"/>
      <c r="X559" s="33"/>
      <c r="Y559" s="33"/>
      <c r="Z559" s="33"/>
      <c r="AA559" s="33"/>
      <c r="AB559" s="33"/>
      <c r="AC559" s="33"/>
      <c r="AD559" s="33"/>
      <c r="AE559" s="33"/>
      <c r="AT559" s="16" t="s">
        <v>354</v>
      </c>
      <c r="AU559" s="16" t="s">
        <v>82</v>
      </c>
    </row>
    <row r="560" spans="1:65" s="13" customFormat="1" ht="11.25">
      <c r="B560" s="190"/>
      <c r="C560" s="191"/>
      <c r="D560" s="184" t="s">
        <v>356</v>
      </c>
      <c r="E560" s="192" t="s">
        <v>19</v>
      </c>
      <c r="F560" s="193" t="s">
        <v>836</v>
      </c>
      <c r="G560" s="191"/>
      <c r="H560" s="194">
        <v>372</v>
      </c>
      <c r="I560" s="195"/>
      <c r="J560" s="191"/>
      <c r="K560" s="191"/>
      <c r="L560" s="196"/>
      <c r="M560" s="197"/>
      <c r="N560" s="198"/>
      <c r="O560" s="198"/>
      <c r="P560" s="198"/>
      <c r="Q560" s="198"/>
      <c r="R560" s="198"/>
      <c r="S560" s="198"/>
      <c r="T560" s="199"/>
      <c r="AT560" s="200" t="s">
        <v>356</v>
      </c>
      <c r="AU560" s="200" t="s">
        <v>82</v>
      </c>
      <c r="AV560" s="13" t="s">
        <v>82</v>
      </c>
      <c r="AW560" s="13" t="s">
        <v>32</v>
      </c>
      <c r="AX560" s="13" t="s">
        <v>12</v>
      </c>
      <c r="AY560" s="200" t="s">
        <v>342</v>
      </c>
    </row>
    <row r="561" spans="1:65" s="2" customFormat="1" ht="24">
      <c r="A561" s="33"/>
      <c r="B561" s="34"/>
      <c r="C561" s="171" t="s">
        <v>837</v>
      </c>
      <c r="D561" s="171" t="s">
        <v>345</v>
      </c>
      <c r="E561" s="172" t="s">
        <v>838</v>
      </c>
      <c r="F561" s="173" t="s">
        <v>839</v>
      </c>
      <c r="G561" s="174" t="s">
        <v>85</v>
      </c>
      <c r="H561" s="175">
        <v>496</v>
      </c>
      <c r="I561" s="176"/>
      <c r="J561" s="177">
        <f>ROUND(I561*H561,2)</f>
        <v>0</v>
      </c>
      <c r="K561" s="173" t="s">
        <v>348</v>
      </c>
      <c r="L561" s="38"/>
      <c r="M561" s="178" t="s">
        <v>19</v>
      </c>
      <c r="N561" s="179" t="s">
        <v>42</v>
      </c>
      <c r="O561" s="63"/>
      <c r="P561" s="180">
        <f>O561*H561</f>
        <v>0</v>
      </c>
      <c r="Q561" s="180">
        <v>0</v>
      </c>
      <c r="R561" s="180">
        <f>Q561*H561</f>
        <v>0</v>
      </c>
      <c r="S561" s="180">
        <v>0</v>
      </c>
      <c r="T561" s="181">
        <f>S561*H561</f>
        <v>0</v>
      </c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R561" s="182" t="s">
        <v>133</v>
      </c>
      <c r="AT561" s="182" t="s">
        <v>345</v>
      </c>
      <c r="AU561" s="182" t="s">
        <v>82</v>
      </c>
      <c r="AY561" s="16" t="s">
        <v>342</v>
      </c>
      <c r="BE561" s="183">
        <f>IF(N561="základní",J561,0)</f>
        <v>0</v>
      </c>
      <c r="BF561" s="183">
        <f>IF(N561="snížená",J561,0)</f>
        <v>0</v>
      </c>
      <c r="BG561" s="183">
        <f>IF(N561="zákl. přenesená",J561,0)</f>
        <v>0</v>
      </c>
      <c r="BH561" s="183">
        <f>IF(N561="sníž. přenesená",J561,0)</f>
        <v>0</v>
      </c>
      <c r="BI561" s="183">
        <f>IF(N561="nulová",J561,0)</f>
        <v>0</v>
      </c>
      <c r="BJ561" s="16" t="s">
        <v>75</v>
      </c>
      <c r="BK561" s="183">
        <f>ROUND(I561*H561,2)</f>
        <v>0</v>
      </c>
      <c r="BL561" s="16" t="s">
        <v>133</v>
      </c>
      <c r="BM561" s="182" t="s">
        <v>840</v>
      </c>
    </row>
    <row r="562" spans="1:65" s="2" customFormat="1" ht="11.25">
      <c r="A562" s="33"/>
      <c r="B562" s="34"/>
      <c r="C562" s="35"/>
      <c r="D562" s="184" t="s">
        <v>350</v>
      </c>
      <c r="E562" s="35"/>
      <c r="F562" s="185" t="s">
        <v>841</v>
      </c>
      <c r="G562" s="35"/>
      <c r="H562" s="35"/>
      <c r="I562" s="186"/>
      <c r="J562" s="35"/>
      <c r="K562" s="35"/>
      <c r="L562" s="38"/>
      <c r="M562" s="187"/>
      <c r="N562" s="188"/>
      <c r="O562" s="63"/>
      <c r="P562" s="63"/>
      <c r="Q562" s="63"/>
      <c r="R562" s="63"/>
      <c r="S562" s="63"/>
      <c r="T562" s="64"/>
      <c r="U562" s="33"/>
      <c r="V562" s="33"/>
      <c r="W562" s="33"/>
      <c r="X562" s="33"/>
      <c r="Y562" s="33"/>
      <c r="Z562" s="33"/>
      <c r="AA562" s="33"/>
      <c r="AB562" s="33"/>
      <c r="AC562" s="33"/>
      <c r="AD562" s="33"/>
      <c r="AE562" s="33"/>
      <c r="AT562" s="16" t="s">
        <v>350</v>
      </c>
      <c r="AU562" s="16" t="s">
        <v>82</v>
      </c>
    </row>
    <row r="563" spans="1:65" s="2" customFormat="1" ht="68.25">
      <c r="A563" s="33"/>
      <c r="B563" s="34"/>
      <c r="C563" s="35"/>
      <c r="D563" s="184" t="s">
        <v>352</v>
      </c>
      <c r="E563" s="35"/>
      <c r="F563" s="189" t="s">
        <v>353</v>
      </c>
      <c r="G563" s="35"/>
      <c r="H563" s="35"/>
      <c r="I563" s="186"/>
      <c r="J563" s="35"/>
      <c r="K563" s="35"/>
      <c r="L563" s="38"/>
      <c r="M563" s="187"/>
      <c r="N563" s="188"/>
      <c r="O563" s="63"/>
      <c r="P563" s="63"/>
      <c r="Q563" s="63"/>
      <c r="R563" s="63"/>
      <c r="S563" s="63"/>
      <c r="T563" s="64"/>
      <c r="U563" s="33"/>
      <c r="V563" s="33"/>
      <c r="W563" s="33"/>
      <c r="X563" s="33"/>
      <c r="Y563" s="33"/>
      <c r="Z563" s="33"/>
      <c r="AA563" s="33"/>
      <c r="AB563" s="33"/>
      <c r="AC563" s="33"/>
      <c r="AD563" s="33"/>
      <c r="AE563" s="33"/>
      <c r="AT563" s="16" t="s">
        <v>352</v>
      </c>
      <c r="AU563" s="16" t="s">
        <v>82</v>
      </c>
    </row>
    <row r="564" spans="1:65" s="2" customFormat="1" ht="19.5">
      <c r="A564" s="33"/>
      <c r="B564" s="34"/>
      <c r="C564" s="35"/>
      <c r="D564" s="184" t="s">
        <v>354</v>
      </c>
      <c r="E564" s="35"/>
      <c r="F564" s="189" t="s">
        <v>842</v>
      </c>
      <c r="G564" s="35"/>
      <c r="H564" s="35"/>
      <c r="I564" s="186"/>
      <c r="J564" s="35"/>
      <c r="K564" s="35"/>
      <c r="L564" s="38"/>
      <c r="M564" s="187"/>
      <c r="N564" s="188"/>
      <c r="O564" s="63"/>
      <c r="P564" s="63"/>
      <c r="Q564" s="63"/>
      <c r="R564" s="63"/>
      <c r="S564" s="63"/>
      <c r="T564" s="64"/>
      <c r="U564" s="33"/>
      <c r="V564" s="33"/>
      <c r="W564" s="33"/>
      <c r="X564" s="33"/>
      <c r="Y564" s="33"/>
      <c r="Z564" s="33"/>
      <c r="AA564" s="33"/>
      <c r="AB564" s="33"/>
      <c r="AC564" s="33"/>
      <c r="AD564" s="33"/>
      <c r="AE564" s="33"/>
      <c r="AT564" s="16" t="s">
        <v>354</v>
      </c>
      <c r="AU564" s="16" t="s">
        <v>82</v>
      </c>
    </row>
    <row r="565" spans="1:65" s="13" customFormat="1" ht="11.25">
      <c r="B565" s="190"/>
      <c r="C565" s="191"/>
      <c r="D565" s="184" t="s">
        <v>356</v>
      </c>
      <c r="E565" s="192" t="s">
        <v>19</v>
      </c>
      <c r="F565" s="193" t="s">
        <v>843</v>
      </c>
      <c r="G565" s="191"/>
      <c r="H565" s="194">
        <v>496</v>
      </c>
      <c r="I565" s="195"/>
      <c r="J565" s="191"/>
      <c r="K565" s="191"/>
      <c r="L565" s="196"/>
      <c r="M565" s="197"/>
      <c r="N565" s="198"/>
      <c r="O565" s="198"/>
      <c r="P565" s="198"/>
      <c r="Q565" s="198"/>
      <c r="R565" s="198"/>
      <c r="S565" s="198"/>
      <c r="T565" s="199"/>
      <c r="AT565" s="200" t="s">
        <v>356</v>
      </c>
      <c r="AU565" s="200" t="s">
        <v>82</v>
      </c>
      <c r="AV565" s="13" t="s">
        <v>82</v>
      </c>
      <c r="AW565" s="13" t="s">
        <v>32</v>
      </c>
      <c r="AX565" s="13" t="s">
        <v>12</v>
      </c>
      <c r="AY565" s="200" t="s">
        <v>342</v>
      </c>
    </row>
    <row r="566" spans="1:65" s="2" customFormat="1" ht="16.5" customHeight="1">
      <c r="A566" s="33"/>
      <c r="B566" s="34"/>
      <c r="C566" s="171" t="s">
        <v>844</v>
      </c>
      <c r="D566" s="171" t="s">
        <v>345</v>
      </c>
      <c r="E566" s="172" t="s">
        <v>845</v>
      </c>
      <c r="F566" s="173" t="s">
        <v>846</v>
      </c>
      <c r="G566" s="174" t="s">
        <v>85</v>
      </c>
      <c r="H566" s="175">
        <v>992</v>
      </c>
      <c r="I566" s="176"/>
      <c r="J566" s="177">
        <f>ROUND(I566*H566,2)</f>
        <v>0</v>
      </c>
      <c r="K566" s="173" t="s">
        <v>19</v>
      </c>
      <c r="L566" s="38"/>
      <c r="M566" s="178" t="s">
        <v>19</v>
      </c>
      <c r="N566" s="179" t="s">
        <v>42</v>
      </c>
      <c r="O566" s="63"/>
      <c r="P566" s="180">
        <f>O566*H566</f>
        <v>0</v>
      </c>
      <c r="Q566" s="180">
        <v>0</v>
      </c>
      <c r="R566" s="180">
        <f>Q566*H566</f>
        <v>0</v>
      </c>
      <c r="S566" s="180">
        <v>0</v>
      </c>
      <c r="T566" s="181">
        <f>S566*H566</f>
        <v>0</v>
      </c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R566" s="182" t="s">
        <v>133</v>
      </c>
      <c r="AT566" s="182" t="s">
        <v>345</v>
      </c>
      <c r="AU566" s="182" t="s">
        <v>82</v>
      </c>
      <c r="AY566" s="16" t="s">
        <v>342</v>
      </c>
      <c r="BE566" s="183">
        <f>IF(N566="základní",J566,0)</f>
        <v>0</v>
      </c>
      <c r="BF566" s="183">
        <f>IF(N566="snížená",J566,0)</f>
        <v>0</v>
      </c>
      <c r="BG566" s="183">
        <f>IF(N566="zákl. přenesená",J566,0)</f>
        <v>0</v>
      </c>
      <c r="BH566" s="183">
        <f>IF(N566="sníž. přenesená",J566,0)</f>
        <v>0</v>
      </c>
      <c r="BI566" s="183">
        <f>IF(N566="nulová",J566,0)</f>
        <v>0</v>
      </c>
      <c r="BJ566" s="16" t="s">
        <v>75</v>
      </c>
      <c r="BK566" s="183">
        <f>ROUND(I566*H566,2)</f>
        <v>0</v>
      </c>
      <c r="BL566" s="16" t="s">
        <v>133</v>
      </c>
      <c r="BM566" s="182" t="s">
        <v>847</v>
      </c>
    </row>
    <row r="567" spans="1:65" s="2" customFormat="1" ht="11.25">
      <c r="A567" s="33"/>
      <c r="B567" s="34"/>
      <c r="C567" s="35"/>
      <c r="D567" s="184" t="s">
        <v>350</v>
      </c>
      <c r="E567" s="35"/>
      <c r="F567" s="185" t="s">
        <v>846</v>
      </c>
      <c r="G567" s="35"/>
      <c r="H567" s="35"/>
      <c r="I567" s="186"/>
      <c r="J567" s="35"/>
      <c r="K567" s="35"/>
      <c r="L567" s="38"/>
      <c r="M567" s="187"/>
      <c r="N567" s="188"/>
      <c r="O567" s="63"/>
      <c r="P567" s="63"/>
      <c r="Q567" s="63"/>
      <c r="R567" s="63"/>
      <c r="S567" s="63"/>
      <c r="T567" s="64"/>
      <c r="U567" s="33"/>
      <c r="V567" s="33"/>
      <c r="W567" s="33"/>
      <c r="X567" s="33"/>
      <c r="Y567" s="33"/>
      <c r="Z567" s="33"/>
      <c r="AA567" s="33"/>
      <c r="AB567" s="33"/>
      <c r="AC567" s="33"/>
      <c r="AD567" s="33"/>
      <c r="AE567" s="33"/>
      <c r="AT567" s="16" t="s">
        <v>350</v>
      </c>
      <c r="AU567" s="16" t="s">
        <v>82</v>
      </c>
    </row>
    <row r="568" spans="1:65" s="2" customFormat="1" ht="19.5">
      <c r="A568" s="33"/>
      <c r="B568" s="34"/>
      <c r="C568" s="35"/>
      <c r="D568" s="184" t="s">
        <v>354</v>
      </c>
      <c r="E568" s="35"/>
      <c r="F568" s="189" t="s">
        <v>848</v>
      </c>
      <c r="G568" s="35"/>
      <c r="H568" s="35"/>
      <c r="I568" s="186"/>
      <c r="J568" s="35"/>
      <c r="K568" s="35"/>
      <c r="L568" s="38"/>
      <c r="M568" s="187"/>
      <c r="N568" s="188"/>
      <c r="O568" s="63"/>
      <c r="P568" s="63"/>
      <c r="Q568" s="63"/>
      <c r="R568" s="63"/>
      <c r="S568" s="63"/>
      <c r="T568" s="64"/>
      <c r="U568" s="33"/>
      <c r="V568" s="33"/>
      <c r="W568" s="33"/>
      <c r="X568" s="33"/>
      <c r="Y568" s="33"/>
      <c r="Z568" s="33"/>
      <c r="AA568" s="33"/>
      <c r="AB568" s="33"/>
      <c r="AC568" s="33"/>
      <c r="AD568" s="33"/>
      <c r="AE568" s="33"/>
      <c r="AT568" s="16" t="s">
        <v>354</v>
      </c>
      <c r="AU568" s="16" t="s">
        <v>82</v>
      </c>
    </row>
    <row r="569" spans="1:65" s="13" customFormat="1" ht="11.25">
      <c r="B569" s="190"/>
      <c r="C569" s="191"/>
      <c r="D569" s="184" t="s">
        <v>356</v>
      </c>
      <c r="E569" s="192" t="s">
        <v>19</v>
      </c>
      <c r="F569" s="193" t="s">
        <v>849</v>
      </c>
      <c r="G569" s="191"/>
      <c r="H569" s="194">
        <v>992</v>
      </c>
      <c r="I569" s="195"/>
      <c r="J569" s="191"/>
      <c r="K569" s="191"/>
      <c r="L569" s="196"/>
      <c r="M569" s="197"/>
      <c r="N569" s="198"/>
      <c r="O569" s="198"/>
      <c r="P569" s="198"/>
      <c r="Q569" s="198"/>
      <c r="R569" s="198"/>
      <c r="S569" s="198"/>
      <c r="T569" s="199"/>
      <c r="AT569" s="200" t="s">
        <v>356</v>
      </c>
      <c r="AU569" s="200" t="s">
        <v>82</v>
      </c>
      <c r="AV569" s="13" t="s">
        <v>82</v>
      </c>
      <c r="AW569" s="13" t="s">
        <v>32</v>
      </c>
      <c r="AX569" s="13" t="s">
        <v>12</v>
      </c>
      <c r="AY569" s="200" t="s">
        <v>342</v>
      </c>
    </row>
    <row r="570" spans="1:65" s="2" customFormat="1" ht="21.75" customHeight="1">
      <c r="A570" s="33"/>
      <c r="B570" s="34"/>
      <c r="C570" s="171" t="s">
        <v>850</v>
      </c>
      <c r="D570" s="171" t="s">
        <v>345</v>
      </c>
      <c r="E570" s="172" t="s">
        <v>851</v>
      </c>
      <c r="F570" s="173" t="s">
        <v>852</v>
      </c>
      <c r="G570" s="174" t="s">
        <v>360</v>
      </c>
      <c r="H570" s="175">
        <v>5679.2</v>
      </c>
      <c r="I570" s="176"/>
      <c r="J570" s="177">
        <f>ROUND(I570*H570,2)</f>
        <v>0</v>
      </c>
      <c r="K570" s="173" t="s">
        <v>348</v>
      </c>
      <c r="L570" s="38"/>
      <c r="M570" s="178" t="s">
        <v>19</v>
      </c>
      <c r="N570" s="179" t="s">
        <v>42</v>
      </c>
      <c r="O570" s="63"/>
      <c r="P570" s="180">
        <f>O570*H570</f>
        <v>0</v>
      </c>
      <c r="Q570" s="180">
        <v>0</v>
      </c>
      <c r="R570" s="180">
        <f>Q570*H570</f>
        <v>0</v>
      </c>
      <c r="S570" s="180">
        <v>0</v>
      </c>
      <c r="T570" s="181">
        <f>S570*H570</f>
        <v>0</v>
      </c>
      <c r="U570" s="33"/>
      <c r="V570" s="33"/>
      <c r="W570" s="33"/>
      <c r="X570" s="33"/>
      <c r="Y570" s="33"/>
      <c r="Z570" s="33"/>
      <c r="AA570" s="33"/>
      <c r="AB570" s="33"/>
      <c r="AC570" s="33"/>
      <c r="AD570" s="33"/>
      <c r="AE570" s="33"/>
      <c r="AR570" s="182" t="s">
        <v>133</v>
      </c>
      <c r="AT570" s="182" t="s">
        <v>345</v>
      </c>
      <c r="AU570" s="182" t="s">
        <v>82</v>
      </c>
      <c r="AY570" s="16" t="s">
        <v>342</v>
      </c>
      <c r="BE570" s="183">
        <f>IF(N570="základní",J570,0)</f>
        <v>0</v>
      </c>
      <c r="BF570" s="183">
        <f>IF(N570="snížená",J570,0)</f>
        <v>0</v>
      </c>
      <c r="BG570" s="183">
        <f>IF(N570="zákl. přenesená",J570,0)</f>
        <v>0</v>
      </c>
      <c r="BH570" s="183">
        <f>IF(N570="sníž. přenesená",J570,0)</f>
        <v>0</v>
      </c>
      <c r="BI570" s="183">
        <f>IF(N570="nulová",J570,0)</f>
        <v>0</v>
      </c>
      <c r="BJ570" s="16" t="s">
        <v>75</v>
      </c>
      <c r="BK570" s="183">
        <f>ROUND(I570*H570,2)</f>
        <v>0</v>
      </c>
      <c r="BL570" s="16" t="s">
        <v>133</v>
      </c>
      <c r="BM570" s="182" t="s">
        <v>853</v>
      </c>
    </row>
    <row r="571" spans="1:65" s="2" customFormat="1" ht="11.25">
      <c r="A571" s="33"/>
      <c r="B571" s="34"/>
      <c r="C571" s="35"/>
      <c r="D571" s="184" t="s">
        <v>350</v>
      </c>
      <c r="E571" s="35"/>
      <c r="F571" s="185" t="s">
        <v>854</v>
      </c>
      <c r="G571" s="35"/>
      <c r="H571" s="35"/>
      <c r="I571" s="186"/>
      <c r="J571" s="35"/>
      <c r="K571" s="35"/>
      <c r="L571" s="38"/>
      <c r="M571" s="187"/>
      <c r="N571" s="188"/>
      <c r="O571" s="63"/>
      <c r="P571" s="63"/>
      <c r="Q571" s="63"/>
      <c r="R571" s="63"/>
      <c r="S571" s="63"/>
      <c r="T571" s="64"/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  <c r="AE571" s="33"/>
      <c r="AT571" s="16" t="s">
        <v>350</v>
      </c>
      <c r="AU571" s="16" t="s">
        <v>82</v>
      </c>
    </row>
    <row r="572" spans="1:65" s="2" customFormat="1" ht="87.75">
      <c r="A572" s="33"/>
      <c r="B572" s="34"/>
      <c r="C572" s="35"/>
      <c r="D572" s="184" t="s">
        <v>352</v>
      </c>
      <c r="E572" s="35"/>
      <c r="F572" s="189" t="s">
        <v>811</v>
      </c>
      <c r="G572" s="35"/>
      <c r="H572" s="35"/>
      <c r="I572" s="186"/>
      <c r="J572" s="35"/>
      <c r="K572" s="35"/>
      <c r="L572" s="38"/>
      <c r="M572" s="187"/>
      <c r="N572" s="188"/>
      <c r="O572" s="63"/>
      <c r="P572" s="63"/>
      <c r="Q572" s="63"/>
      <c r="R572" s="63"/>
      <c r="S572" s="63"/>
      <c r="T572" s="64"/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T572" s="16" t="s">
        <v>352</v>
      </c>
      <c r="AU572" s="16" t="s">
        <v>82</v>
      </c>
    </row>
    <row r="573" spans="1:65" s="13" customFormat="1" ht="11.25">
      <c r="B573" s="190"/>
      <c r="C573" s="191"/>
      <c r="D573" s="184" t="s">
        <v>356</v>
      </c>
      <c r="E573" s="192" t="s">
        <v>19</v>
      </c>
      <c r="F573" s="193" t="s">
        <v>780</v>
      </c>
      <c r="G573" s="191"/>
      <c r="H573" s="194">
        <v>5679.2</v>
      </c>
      <c r="I573" s="195"/>
      <c r="J573" s="191"/>
      <c r="K573" s="191"/>
      <c r="L573" s="196"/>
      <c r="M573" s="197"/>
      <c r="N573" s="198"/>
      <c r="O573" s="198"/>
      <c r="P573" s="198"/>
      <c r="Q573" s="198"/>
      <c r="R573" s="198"/>
      <c r="S573" s="198"/>
      <c r="T573" s="199"/>
      <c r="AT573" s="200" t="s">
        <v>356</v>
      </c>
      <c r="AU573" s="200" t="s">
        <v>82</v>
      </c>
      <c r="AV573" s="13" t="s">
        <v>82</v>
      </c>
      <c r="AW573" s="13" t="s">
        <v>32</v>
      </c>
      <c r="AX573" s="13" t="s">
        <v>12</v>
      </c>
      <c r="AY573" s="200" t="s">
        <v>342</v>
      </c>
    </row>
    <row r="574" spans="1:65" s="12" customFormat="1" ht="22.9" customHeight="1">
      <c r="B574" s="155"/>
      <c r="C574" s="156"/>
      <c r="D574" s="157" t="s">
        <v>70</v>
      </c>
      <c r="E574" s="169" t="s">
        <v>855</v>
      </c>
      <c r="F574" s="169" t="s">
        <v>856</v>
      </c>
      <c r="G574" s="156"/>
      <c r="H574" s="156"/>
      <c r="I574" s="159"/>
      <c r="J574" s="170">
        <f>BK574</f>
        <v>0</v>
      </c>
      <c r="K574" s="156"/>
      <c r="L574" s="161"/>
      <c r="M574" s="162"/>
      <c r="N574" s="163"/>
      <c r="O574" s="163"/>
      <c r="P574" s="164">
        <f>SUM(P575:P623)</f>
        <v>0</v>
      </c>
      <c r="Q574" s="163"/>
      <c r="R574" s="164">
        <f>SUM(R575:R623)</f>
        <v>25.379638368000002</v>
      </c>
      <c r="S574" s="163"/>
      <c r="T574" s="165">
        <f>SUM(T575:T623)</f>
        <v>0</v>
      </c>
      <c r="AR574" s="166" t="s">
        <v>75</v>
      </c>
      <c r="AT574" s="167" t="s">
        <v>70</v>
      </c>
      <c r="AU574" s="167" t="s">
        <v>75</v>
      </c>
      <c r="AY574" s="166" t="s">
        <v>342</v>
      </c>
      <c r="BK574" s="168">
        <f>SUM(BK575:BK623)</f>
        <v>0</v>
      </c>
    </row>
    <row r="575" spans="1:65" s="2" customFormat="1" ht="24">
      <c r="A575" s="33"/>
      <c r="B575" s="34"/>
      <c r="C575" s="171" t="s">
        <v>857</v>
      </c>
      <c r="D575" s="171" t="s">
        <v>345</v>
      </c>
      <c r="E575" s="172" t="s">
        <v>727</v>
      </c>
      <c r="F575" s="173" t="s">
        <v>728</v>
      </c>
      <c r="G575" s="174" t="s">
        <v>85</v>
      </c>
      <c r="H575" s="175">
        <v>67.2</v>
      </c>
      <c r="I575" s="176"/>
      <c r="J575" s="177">
        <f>ROUND(I575*H575,2)</f>
        <v>0</v>
      </c>
      <c r="K575" s="173" t="s">
        <v>348</v>
      </c>
      <c r="L575" s="38"/>
      <c r="M575" s="178" t="s">
        <v>19</v>
      </c>
      <c r="N575" s="179" t="s">
        <v>42</v>
      </c>
      <c r="O575" s="63"/>
      <c r="P575" s="180">
        <f>O575*H575</f>
        <v>0</v>
      </c>
      <c r="Q575" s="180">
        <v>0</v>
      </c>
      <c r="R575" s="180">
        <f>Q575*H575</f>
        <v>0</v>
      </c>
      <c r="S575" s="180">
        <v>0</v>
      </c>
      <c r="T575" s="181">
        <f>S575*H575</f>
        <v>0</v>
      </c>
      <c r="U575" s="33"/>
      <c r="V575" s="33"/>
      <c r="W575" s="33"/>
      <c r="X575" s="33"/>
      <c r="Y575" s="33"/>
      <c r="Z575" s="33"/>
      <c r="AA575" s="33"/>
      <c r="AB575" s="33"/>
      <c r="AC575" s="33"/>
      <c r="AD575" s="33"/>
      <c r="AE575" s="33"/>
      <c r="AR575" s="182" t="s">
        <v>133</v>
      </c>
      <c r="AT575" s="182" t="s">
        <v>345</v>
      </c>
      <c r="AU575" s="182" t="s">
        <v>82</v>
      </c>
      <c r="AY575" s="16" t="s">
        <v>342</v>
      </c>
      <c r="BE575" s="183">
        <f>IF(N575="základní",J575,0)</f>
        <v>0</v>
      </c>
      <c r="BF575" s="183">
        <f>IF(N575="snížená",J575,0)</f>
        <v>0</v>
      </c>
      <c r="BG575" s="183">
        <f>IF(N575="zákl. přenesená",J575,0)</f>
        <v>0</v>
      </c>
      <c r="BH575" s="183">
        <f>IF(N575="sníž. přenesená",J575,0)</f>
        <v>0</v>
      </c>
      <c r="BI575" s="183">
        <f>IF(N575="nulová",J575,0)</f>
        <v>0</v>
      </c>
      <c r="BJ575" s="16" t="s">
        <v>75</v>
      </c>
      <c r="BK575" s="183">
        <f>ROUND(I575*H575,2)</f>
        <v>0</v>
      </c>
      <c r="BL575" s="16" t="s">
        <v>133</v>
      </c>
      <c r="BM575" s="182" t="s">
        <v>858</v>
      </c>
    </row>
    <row r="576" spans="1:65" s="2" customFormat="1" ht="19.5">
      <c r="A576" s="33"/>
      <c r="B576" s="34"/>
      <c r="C576" s="35"/>
      <c r="D576" s="184" t="s">
        <v>350</v>
      </c>
      <c r="E576" s="35"/>
      <c r="F576" s="185" t="s">
        <v>731</v>
      </c>
      <c r="G576" s="35"/>
      <c r="H576" s="35"/>
      <c r="I576" s="186"/>
      <c r="J576" s="35"/>
      <c r="K576" s="35"/>
      <c r="L576" s="38"/>
      <c r="M576" s="187"/>
      <c r="N576" s="188"/>
      <c r="O576" s="63"/>
      <c r="P576" s="63"/>
      <c r="Q576" s="63"/>
      <c r="R576" s="63"/>
      <c r="S576" s="63"/>
      <c r="T576" s="64"/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  <c r="AE576" s="33"/>
      <c r="AT576" s="16" t="s">
        <v>350</v>
      </c>
      <c r="AU576" s="16" t="s">
        <v>82</v>
      </c>
    </row>
    <row r="577" spans="1:65" s="2" customFormat="1" ht="48.75">
      <c r="A577" s="33"/>
      <c r="B577" s="34"/>
      <c r="C577" s="35"/>
      <c r="D577" s="184" t="s">
        <v>352</v>
      </c>
      <c r="E577" s="35"/>
      <c r="F577" s="189" t="s">
        <v>732</v>
      </c>
      <c r="G577" s="35"/>
      <c r="H577" s="35"/>
      <c r="I577" s="186"/>
      <c r="J577" s="35"/>
      <c r="K577" s="35"/>
      <c r="L577" s="38"/>
      <c r="M577" s="187"/>
      <c r="N577" s="188"/>
      <c r="O577" s="63"/>
      <c r="P577" s="63"/>
      <c r="Q577" s="63"/>
      <c r="R577" s="63"/>
      <c r="S577" s="63"/>
      <c r="T577" s="64"/>
      <c r="U577" s="33"/>
      <c r="V577" s="33"/>
      <c r="W577" s="33"/>
      <c r="X577" s="33"/>
      <c r="Y577" s="33"/>
      <c r="Z577" s="33"/>
      <c r="AA577" s="33"/>
      <c r="AB577" s="33"/>
      <c r="AC577" s="33"/>
      <c r="AD577" s="33"/>
      <c r="AE577" s="33"/>
      <c r="AT577" s="16" t="s">
        <v>352</v>
      </c>
      <c r="AU577" s="16" t="s">
        <v>82</v>
      </c>
    </row>
    <row r="578" spans="1:65" s="2" customFormat="1" ht="19.5">
      <c r="A578" s="33"/>
      <c r="B578" s="34"/>
      <c r="C578" s="35"/>
      <c r="D578" s="184" t="s">
        <v>354</v>
      </c>
      <c r="E578" s="35"/>
      <c r="F578" s="189" t="s">
        <v>733</v>
      </c>
      <c r="G578" s="35"/>
      <c r="H578" s="35"/>
      <c r="I578" s="186"/>
      <c r="J578" s="35"/>
      <c r="K578" s="35"/>
      <c r="L578" s="38"/>
      <c r="M578" s="187"/>
      <c r="N578" s="188"/>
      <c r="O578" s="63"/>
      <c r="P578" s="63"/>
      <c r="Q578" s="63"/>
      <c r="R578" s="63"/>
      <c r="S578" s="63"/>
      <c r="T578" s="64"/>
      <c r="U578" s="33"/>
      <c r="V578" s="33"/>
      <c r="W578" s="33"/>
      <c r="X578" s="33"/>
      <c r="Y578" s="33"/>
      <c r="Z578" s="33"/>
      <c r="AA578" s="33"/>
      <c r="AB578" s="33"/>
      <c r="AC578" s="33"/>
      <c r="AD578" s="33"/>
      <c r="AE578" s="33"/>
      <c r="AT578" s="16" t="s">
        <v>354</v>
      </c>
      <c r="AU578" s="16" t="s">
        <v>82</v>
      </c>
    </row>
    <row r="579" spans="1:65" s="13" customFormat="1" ht="11.25">
      <c r="B579" s="190"/>
      <c r="C579" s="191"/>
      <c r="D579" s="184" t="s">
        <v>356</v>
      </c>
      <c r="E579" s="192" t="s">
        <v>19</v>
      </c>
      <c r="F579" s="193" t="s">
        <v>859</v>
      </c>
      <c r="G579" s="191"/>
      <c r="H579" s="194">
        <v>67.2</v>
      </c>
      <c r="I579" s="195"/>
      <c r="J579" s="191"/>
      <c r="K579" s="191"/>
      <c r="L579" s="196"/>
      <c r="M579" s="197"/>
      <c r="N579" s="198"/>
      <c r="O579" s="198"/>
      <c r="P579" s="198"/>
      <c r="Q579" s="198"/>
      <c r="R579" s="198"/>
      <c r="S579" s="198"/>
      <c r="T579" s="199"/>
      <c r="AT579" s="200" t="s">
        <v>356</v>
      </c>
      <c r="AU579" s="200" t="s">
        <v>82</v>
      </c>
      <c r="AV579" s="13" t="s">
        <v>82</v>
      </c>
      <c r="AW579" s="13" t="s">
        <v>32</v>
      </c>
      <c r="AX579" s="13" t="s">
        <v>12</v>
      </c>
      <c r="AY579" s="200" t="s">
        <v>342</v>
      </c>
    </row>
    <row r="580" spans="1:65" s="2" customFormat="1" ht="21.75" customHeight="1">
      <c r="A580" s="33"/>
      <c r="B580" s="34"/>
      <c r="C580" s="171" t="s">
        <v>860</v>
      </c>
      <c r="D580" s="171" t="s">
        <v>345</v>
      </c>
      <c r="E580" s="172" t="s">
        <v>736</v>
      </c>
      <c r="F580" s="173" t="s">
        <v>737</v>
      </c>
      <c r="G580" s="174" t="s">
        <v>85</v>
      </c>
      <c r="H580" s="175">
        <v>156.80000000000001</v>
      </c>
      <c r="I580" s="176"/>
      <c r="J580" s="177">
        <f>ROUND(I580*H580,2)</f>
        <v>0</v>
      </c>
      <c r="K580" s="173" t="s">
        <v>348</v>
      </c>
      <c r="L580" s="38"/>
      <c r="M580" s="178" t="s">
        <v>19</v>
      </c>
      <c r="N580" s="179" t="s">
        <v>42</v>
      </c>
      <c r="O580" s="63"/>
      <c r="P580" s="180">
        <f>O580*H580</f>
        <v>0</v>
      </c>
      <c r="Q580" s="180">
        <v>0</v>
      </c>
      <c r="R580" s="180">
        <f>Q580*H580</f>
        <v>0</v>
      </c>
      <c r="S580" s="180">
        <v>0</v>
      </c>
      <c r="T580" s="181">
        <f>S580*H580</f>
        <v>0</v>
      </c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  <c r="AR580" s="182" t="s">
        <v>133</v>
      </c>
      <c r="AT580" s="182" t="s">
        <v>345</v>
      </c>
      <c r="AU580" s="182" t="s">
        <v>82</v>
      </c>
      <c r="AY580" s="16" t="s">
        <v>342</v>
      </c>
      <c r="BE580" s="183">
        <f>IF(N580="základní",J580,0)</f>
        <v>0</v>
      </c>
      <c r="BF580" s="183">
        <f>IF(N580="snížená",J580,0)</f>
        <v>0</v>
      </c>
      <c r="BG580" s="183">
        <f>IF(N580="zákl. přenesená",J580,0)</f>
        <v>0</v>
      </c>
      <c r="BH580" s="183">
        <f>IF(N580="sníž. přenesená",J580,0)</f>
        <v>0</v>
      </c>
      <c r="BI580" s="183">
        <f>IF(N580="nulová",J580,0)</f>
        <v>0</v>
      </c>
      <c r="BJ580" s="16" t="s">
        <v>75</v>
      </c>
      <c r="BK580" s="183">
        <f>ROUND(I580*H580,2)</f>
        <v>0</v>
      </c>
      <c r="BL580" s="16" t="s">
        <v>133</v>
      </c>
      <c r="BM580" s="182" t="s">
        <v>861</v>
      </c>
    </row>
    <row r="581" spans="1:65" s="2" customFormat="1" ht="11.25">
      <c r="A581" s="33"/>
      <c r="B581" s="34"/>
      <c r="C581" s="35"/>
      <c r="D581" s="184" t="s">
        <v>350</v>
      </c>
      <c r="E581" s="35"/>
      <c r="F581" s="185" t="s">
        <v>739</v>
      </c>
      <c r="G581" s="35"/>
      <c r="H581" s="35"/>
      <c r="I581" s="186"/>
      <c r="J581" s="35"/>
      <c r="K581" s="35"/>
      <c r="L581" s="38"/>
      <c r="M581" s="187"/>
      <c r="N581" s="188"/>
      <c r="O581" s="63"/>
      <c r="P581" s="63"/>
      <c r="Q581" s="63"/>
      <c r="R581" s="63"/>
      <c r="S581" s="63"/>
      <c r="T581" s="64"/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T581" s="16" t="s">
        <v>350</v>
      </c>
      <c r="AU581" s="16" t="s">
        <v>82</v>
      </c>
    </row>
    <row r="582" spans="1:65" s="2" customFormat="1" ht="48.75">
      <c r="A582" s="33"/>
      <c r="B582" s="34"/>
      <c r="C582" s="35"/>
      <c r="D582" s="184" t="s">
        <v>352</v>
      </c>
      <c r="E582" s="35"/>
      <c r="F582" s="189" t="s">
        <v>732</v>
      </c>
      <c r="G582" s="35"/>
      <c r="H582" s="35"/>
      <c r="I582" s="186"/>
      <c r="J582" s="35"/>
      <c r="K582" s="35"/>
      <c r="L582" s="38"/>
      <c r="M582" s="187"/>
      <c r="N582" s="188"/>
      <c r="O582" s="63"/>
      <c r="P582" s="63"/>
      <c r="Q582" s="63"/>
      <c r="R582" s="63"/>
      <c r="S582" s="63"/>
      <c r="T582" s="64"/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T582" s="16" t="s">
        <v>352</v>
      </c>
      <c r="AU582" s="16" t="s">
        <v>82</v>
      </c>
    </row>
    <row r="583" spans="1:65" s="2" customFormat="1" ht="19.5">
      <c r="A583" s="33"/>
      <c r="B583" s="34"/>
      <c r="C583" s="35"/>
      <c r="D583" s="184" t="s">
        <v>354</v>
      </c>
      <c r="E583" s="35"/>
      <c r="F583" s="189" t="s">
        <v>740</v>
      </c>
      <c r="G583" s="35"/>
      <c r="H583" s="35"/>
      <c r="I583" s="186"/>
      <c r="J583" s="35"/>
      <c r="K583" s="35"/>
      <c r="L583" s="38"/>
      <c r="M583" s="187"/>
      <c r="N583" s="188"/>
      <c r="O583" s="63"/>
      <c r="P583" s="63"/>
      <c r="Q583" s="63"/>
      <c r="R583" s="63"/>
      <c r="S583" s="63"/>
      <c r="T583" s="64"/>
      <c r="U583" s="33"/>
      <c r="V583" s="33"/>
      <c r="W583" s="33"/>
      <c r="X583" s="33"/>
      <c r="Y583" s="33"/>
      <c r="Z583" s="33"/>
      <c r="AA583" s="33"/>
      <c r="AB583" s="33"/>
      <c r="AC583" s="33"/>
      <c r="AD583" s="33"/>
      <c r="AE583" s="33"/>
      <c r="AT583" s="16" t="s">
        <v>354</v>
      </c>
      <c r="AU583" s="16" t="s">
        <v>82</v>
      </c>
    </row>
    <row r="584" spans="1:65" s="13" customFormat="1" ht="11.25">
      <c r="B584" s="190"/>
      <c r="C584" s="191"/>
      <c r="D584" s="184" t="s">
        <v>356</v>
      </c>
      <c r="E584" s="192" t="s">
        <v>19</v>
      </c>
      <c r="F584" s="193" t="s">
        <v>862</v>
      </c>
      <c r="G584" s="191"/>
      <c r="H584" s="194">
        <v>156.80000000000001</v>
      </c>
      <c r="I584" s="195"/>
      <c r="J584" s="191"/>
      <c r="K584" s="191"/>
      <c r="L584" s="196"/>
      <c r="M584" s="197"/>
      <c r="N584" s="198"/>
      <c r="O584" s="198"/>
      <c r="P584" s="198"/>
      <c r="Q584" s="198"/>
      <c r="R584" s="198"/>
      <c r="S584" s="198"/>
      <c r="T584" s="199"/>
      <c r="AT584" s="200" t="s">
        <v>356</v>
      </c>
      <c r="AU584" s="200" t="s">
        <v>82</v>
      </c>
      <c r="AV584" s="13" t="s">
        <v>82</v>
      </c>
      <c r="AW584" s="13" t="s">
        <v>32</v>
      </c>
      <c r="AX584" s="13" t="s">
        <v>12</v>
      </c>
      <c r="AY584" s="200" t="s">
        <v>342</v>
      </c>
    </row>
    <row r="585" spans="1:65" s="2" customFormat="1" ht="21.75" customHeight="1">
      <c r="A585" s="33"/>
      <c r="B585" s="34"/>
      <c r="C585" s="171" t="s">
        <v>863</v>
      </c>
      <c r="D585" s="171" t="s">
        <v>345</v>
      </c>
      <c r="E585" s="172" t="s">
        <v>743</v>
      </c>
      <c r="F585" s="173" t="s">
        <v>744</v>
      </c>
      <c r="G585" s="174" t="s">
        <v>85</v>
      </c>
      <c r="H585" s="175">
        <v>448</v>
      </c>
      <c r="I585" s="176"/>
      <c r="J585" s="177">
        <f>ROUND(I585*H585,2)</f>
        <v>0</v>
      </c>
      <c r="K585" s="173" t="s">
        <v>348</v>
      </c>
      <c r="L585" s="38"/>
      <c r="M585" s="178" t="s">
        <v>19</v>
      </c>
      <c r="N585" s="179" t="s">
        <v>42</v>
      </c>
      <c r="O585" s="63"/>
      <c r="P585" s="180">
        <f>O585*H585</f>
        <v>0</v>
      </c>
      <c r="Q585" s="180">
        <v>0</v>
      </c>
      <c r="R585" s="180">
        <f>Q585*H585</f>
        <v>0</v>
      </c>
      <c r="S585" s="180">
        <v>0</v>
      </c>
      <c r="T585" s="181">
        <f>S585*H585</f>
        <v>0</v>
      </c>
      <c r="U585" s="33"/>
      <c r="V585" s="33"/>
      <c r="W585" s="33"/>
      <c r="X585" s="33"/>
      <c r="Y585" s="33"/>
      <c r="Z585" s="33"/>
      <c r="AA585" s="33"/>
      <c r="AB585" s="33"/>
      <c r="AC585" s="33"/>
      <c r="AD585" s="33"/>
      <c r="AE585" s="33"/>
      <c r="AR585" s="182" t="s">
        <v>133</v>
      </c>
      <c r="AT585" s="182" t="s">
        <v>345</v>
      </c>
      <c r="AU585" s="182" t="s">
        <v>82</v>
      </c>
      <c r="AY585" s="16" t="s">
        <v>342</v>
      </c>
      <c r="BE585" s="183">
        <f>IF(N585="základní",J585,0)</f>
        <v>0</v>
      </c>
      <c r="BF585" s="183">
        <f>IF(N585="snížená",J585,0)</f>
        <v>0</v>
      </c>
      <c r="BG585" s="183">
        <f>IF(N585="zákl. přenesená",J585,0)</f>
        <v>0</v>
      </c>
      <c r="BH585" s="183">
        <f>IF(N585="sníž. přenesená",J585,0)</f>
        <v>0</v>
      </c>
      <c r="BI585" s="183">
        <f>IF(N585="nulová",J585,0)</f>
        <v>0</v>
      </c>
      <c r="BJ585" s="16" t="s">
        <v>75</v>
      </c>
      <c r="BK585" s="183">
        <f>ROUND(I585*H585,2)</f>
        <v>0</v>
      </c>
      <c r="BL585" s="16" t="s">
        <v>133</v>
      </c>
      <c r="BM585" s="182" t="s">
        <v>864</v>
      </c>
    </row>
    <row r="586" spans="1:65" s="2" customFormat="1" ht="11.25">
      <c r="A586" s="33"/>
      <c r="B586" s="34"/>
      <c r="C586" s="35"/>
      <c r="D586" s="184" t="s">
        <v>350</v>
      </c>
      <c r="E586" s="35"/>
      <c r="F586" s="185" t="s">
        <v>746</v>
      </c>
      <c r="G586" s="35"/>
      <c r="H586" s="35"/>
      <c r="I586" s="186"/>
      <c r="J586" s="35"/>
      <c r="K586" s="35"/>
      <c r="L586" s="38"/>
      <c r="M586" s="187"/>
      <c r="N586" s="188"/>
      <c r="O586" s="63"/>
      <c r="P586" s="63"/>
      <c r="Q586" s="63"/>
      <c r="R586" s="63"/>
      <c r="S586" s="63"/>
      <c r="T586" s="64"/>
      <c r="U586" s="33"/>
      <c r="V586" s="33"/>
      <c r="W586" s="33"/>
      <c r="X586" s="33"/>
      <c r="Y586" s="33"/>
      <c r="Z586" s="33"/>
      <c r="AA586" s="33"/>
      <c r="AB586" s="33"/>
      <c r="AC586" s="33"/>
      <c r="AD586" s="33"/>
      <c r="AE586" s="33"/>
      <c r="AT586" s="16" t="s">
        <v>350</v>
      </c>
      <c r="AU586" s="16" t="s">
        <v>82</v>
      </c>
    </row>
    <row r="587" spans="1:65" s="2" customFormat="1" ht="48.75">
      <c r="A587" s="33"/>
      <c r="B587" s="34"/>
      <c r="C587" s="35"/>
      <c r="D587" s="184" t="s">
        <v>352</v>
      </c>
      <c r="E587" s="35"/>
      <c r="F587" s="189" t="s">
        <v>732</v>
      </c>
      <c r="G587" s="35"/>
      <c r="H587" s="35"/>
      <c r="I587" s="186"/>
      <c r="J587" s="35"/>
      <c r="K587" s="35"/>
      <c r="L587" s="38"/>
      <c r="M587" s="187"/>
      <c r="N587" s="188"/>
      <c r="O587" s="63"/>
      <c r="P587" s="63"/>
      <c r="Q587" s="63"/>
      <c r="R587" s="63"/>
      <c r="S587" s="63"/>
      <c r="T587" s="64"/>
      <c r="U587" s="33"/>
      <c r="V587" s="33"/>
      <c r="W587" s="33"/>
      <c r="X587" s="33"/>
      <c r="Y587" s="33"/>
      <c r="Z587" s="33"/>
      <c r="AA587" s="33"/>
      <c r="AB587" s="33"/>
      <c r="AC587" s="33"/>
      <c r="AD587" s="33"/>
      <c r="AE587" s="33"/>
      <c r="AT587" s="16" t="s">
        <v>352</v>
      </c>
      <c r="AU587" s="16" t="s">
        <v>82</v>
      </c>
    </row>
    <row r="588" spans="1:65" s="2" customFormat="1" ht="19.5">
      <c r="A588" s="33"/>
      <c r="B588" s="34"/>
      <c r="C588" s="35"/>
      <c r="D588" s="184" t="s">
        <v>354</v>
      </c>
      <c r="E588" s="35"/>
      <c r="F588" s="189" t="s">
        <v>543</v>
      </c>
      <c r="G588" s="35"/>
      <c r="H588" s="35"/>
      <c r="I588" s="186"/>
      <c r="J588" s="35"/>
      <c r="K588" s="35"/>
      <c r="L588" s="38"/>
      <c r="M588" s="187"/>
      <c r="N588" s="188"/>
      <c r="O588" s="63"/>
      <c r="P588" s="63"/>
      <c r="Q588" s="63"/>
      <c r="R588" s="63"/>
      <c r="S588" s="63"/>
      <c r="T588" s="64"/>
      <c r="U588" s="33"/>
      <c r="V588" s="33"/>
      <c r="W588" s="33"/>
      <c r="X588" s="33"/>
      <c r="Y588" s="33"/>
      <c r="Z588" s="33"/>
      <c r="AA588" s="33"/>
      <c r="AB588" s="33"/>
      <c r="AC588" s="33"/>
      <c r="AD588" s="33"/>
      <c r="AE588" s="33"/>
      <c r="AT588" s="16" t="s">
        <v>354</v>
      </c>
      <c r="AU588" s="16" t="s">
        <v>82</v>
      </c>
    </row>
    <row r="589" spans="1:65" s="13" customFormat="1" ht="11.25">
      <c r="B589" s="190"/>
      <c r="C589" s="191"/>
      <c r="D589" s="184" t="s">
        <v>356</v>
      </c>
      <c r="E589" s="192" t="s">
        <v>19</v>
      </c>
      <c r="F589" s="193" t="s">
        <v>865</v>
      </c>
      <c r="G589" s="191"/>
      <c r="H589" s="194">
        <v>448</v>
      </c>
      <c r="I589" s="195"/>
      <c r="J589" s="191"/>
      <c r="K589" s="191"/>
      <c r="L589" s="196"/>
      <c r="M589" s="197"/>
      <c r="N589" s="198"/>
      <c r="O589" s="198"/>
      <c r="P589" s="198"/>
      <c r="Q589" s="198"/>
      <c r="R589" s="198"/>
      <c r="S589" s="198"/>
      <c r="T589" s="199"/>
      <c r="AT589" s="200" t="s">
        <v>356</v>
      </c>
      <c r="AU589" s="200" t="s">
        <v>82</v>
      </c>
      <c r="AV589" s="13" t="s">
        <v>82</v>
      </c>
      <c r="AW589" s="13" t="s">
        <v>32</v>
      </c>
      <c r="AX589" s="13" t="s">
        <v>12</v>
      </c>
      <c r="AY589" s="200" t="s">
        <v>342</v>
      </c>
    </row>
    <row r="590" spans="1:65" s="2" customFormat="1" ht="24">
      <c r="A590" s="33"/>
      <c r="B590" s="34"/>
      <c r="C590" s="171" t="s">
        <v>866</v>
      </c>
      <c r="D590" s="171" t="s">
        <v>345</v>
      </c>
      <c r="E590" s="172" t="s">
        <v>579</v>
      </c>
      <c r="F590" s="173" t="s">
        <v>580</v>
      </c>
      <c r="G590" s="174" t="s">
        <v>479</v>
      </c>
      <c r="H590" s="175">
        <v>35.840000000000003</v>
      </c>
      <c r="I590" s="176"/>
      <c r="J590" s="177">
        <f>ROUND(I590*H590,2)</f>
        <v>0</v>
      </c>
      <c r="K590" s="173" t="s">
        <v>348</v>
      </c>
      <c r="L590" s="38"/>
      <c r="M590" s="178" t="s">
        <v>19</v>
      </c>
      <c r="N590" s="179" t="s">
        <v>42</v>
      </c>
      <c r="O590" s="63"/>
      <c r="P590" s="180">
        <f>O590*H590</f>
        <v>0</v>
      </c>
      <c r="Q590" s="180">
        <v>0</v>
      </c>
      <c r="R590" s="180">
        <f>Q590*H590</f>
        <v>0</v>
      </c>
      <c r="S590" s="180">
        <v>0</v>
      </c>
      <c r="T590" s="181">
        <f>S590*H590</f>
        <v>0</v>
      </c>
      <c r="U590" s="33"/>
      <c r="V590" s="33"/>
      <c r="W590" s="33"/>
      <c r="X590" s="33"/>
      <c r="Y590" s="33"/>
      <c r="Z590" s="33"/>
      <c r="AA590" s="33"/>
      <c r="AB590" s="33"/>
      <c r="AC590" s="33"/>
      <c r="AD590" s="33"/>
      <c r="AE590" s="33"/>
      <c r="AR590" s="182" t="s">
        <v>133</v>
      </c>
      <c r="AT590" s="182" t="s">
        <v>345</v>
      </c>
      <c r="AU590" s="182" t="s">
        <v>82</v>
      </c>
      <c r="AY590" s="16" t="s">
        <v>342</v>
      </c>
      <c r="BE590" s="183">
        <f>IF(N590="základní",J590,0)</f>
        <v>0</v>
      </c>
      <c r="BF590" s="183">
        <f>IF(N590="snížená",J590,0)</f>
        <v>0</v>
      </c>
      <c r="BG590" s="183">
        <f>IF(N590="zákl. přenesená",J590,0)</f>
        <v>0</v>
      </c>
      <c r="BH590" s="183">
        <f>IF(N590="sníž. přenesená",J590,0)</f>
        <v>0</v>
      </c>
      <c r="BI590" s="183">
        <f>IF(N590="nulová",J590,0)</f>
        <v>0</v>
      </c>
      <c r="BJ590" s="16" t="s">
        <v>75</v>
      </c>
      <c r="BK590" s="183">
        <f>ROUND(I590*H590,2)</f>
        <v>0</v>
      </c>
      <c r="BL590" s="16" t="s">
        <v>133</v>
      </c>
      <c r="BM590" s="182" t="s">
        <v>867</v>
      </c>
    </row>
    <row r="591" spans="1:65" s="2" customFormat="1" ht="19.5">
      <c r="A591" s="33"/>
      <c r="B591" s="34"/>
      <c r="C591" s="35"/>
      <c r="D591" s="184" t="s">
        <v>350</v>
      </c>
      <c r="E591" s="35"/>
      <c r="F591" s="185" t="s">
        <v>582</v>
      </c>
      <c r="G591" s="35"/>
      <c r="H591" s="35"/>
      <c r="I591" s="186"/>
      <c r="J591" s="35"/>
      <c r="K591" s="35"/>
      <c r="L591" s="38"/>
      <c r="M591" s="187"/>
      <c r="N591" s="188"/>
      <c r="O591" s="63"/>
      <c r="P591" s="63"/>
      <c r="Q591" s="63"/>
      <c r="R591" s="63"/>
      <c r="S591" s="63"/>
      <c r="T591" s="64"/>
      <c r="U591" s="33"/>
      <c r="V591" s="33"/>
      <c r="W591" s="33"/>
      <c r="X591" s="33"/>
      <c r="Y591" s="33"/>
      <c r="Z591" s="33"/>
      <c r="AA591" s="33"/>
      <c r="AB591" s="33"/>
      <c r="AC591" s="33"/>
      <c r="AD591" s="33"/>
      <c r="AE591" s="33"/>
      <c r="AT591" s="16" t="s">
        <v>350</v>
      </c>
      <c r="AU591" s="16" t="s">
        <v>82</v>
      </c>
    </row>
    <row r="592" spans="1:65" s="2" customFormat="1" ht="68.25">
      <c r="A592" s="33"/>
      <c r="B592" s="34"/>
      <c r="C592" s="35"/>
      <c r="D592" s="184" t="s">
        <v>352</v>
      </c>
      <c r="E592" s="35"/>
      <c r="F592" s="189" t="s">
        <v>482</v>
      </c>
      <c r="G592" s="35"/>
      <c r="H592" s="35"/>
      <c r="I592" s="186"/>
      <c r="J592" s="35"/>
      <c r="K592" s="35"/>
      <c r="L592" s="38"/>
      <c r="M592" s="187"/>
      <c r="N592" s="188"/>
      <c r="O592" s="63"/>
      <c r="P592" s="63"/>
      <c r="Q592" s="63"/>
      <c r="R592" s="63"/>
      <c r="S592" s="63"/>
      <c r="T592" s="64"/>
      <c r="U592" s="33"/>
      <c r="V592" s="33"/>
      <c r="W592" s="33"/>
      <c r="X592" s="33"/>
      <c r="Y592" s="33"/>
      <c r="Z592" s="33"/>
      <c r="AA592" s="33"/>
      <c r="AB592" s="33"/>
      <c r="AC592" s="33"/>
      <c r="AD592" s="33"/>
      <c r="AE592" s="33"/>
      <c r="AT592" s="16" t="s">
        <v>352</v>
      </c>
      <c r="AU592" s="16" t="s">
        <v>82</v>
      </c>
    </row>
    <row r="593" spans="1:65" s="2" customFormat="1" ht="19.5">
      <c r="A593" s="33"/>
      <c r="B593" s="34"/>
      <c r="C593" s="35"/>
      <c r="D593" s="184" t="s">
        <v>354</v>
      </c>
      <c r="E593" s="35"/>
      <c r="F593" s="189" t="s">
        <v>868</v>
      </c>
      <c r="G593" s="35"/>
      <c r="H593" s="35"/>
      <c r="I593" s="186"/>
      <c r="J593" s="35"/>
      <c r="K593" s="35"/>
      <c r="L593" s="38"/>
      <c r="M593" s="187"/>
      <c r="N593" s="188"/>
      <c r="O593" s="63"/>
      <c r="P593" s="63"/>
      <c r="Q593" s="63"/>
      <c r="R593" s="63"/>
      <c r="S593" s="63"/>
      <c r="T593" s="64"/>
      <c r="U593" s="33"/>
      <c r="V593" s="33"/>
      <c r="W593" s="33"/>
      <c r="X593" s="33"/>
      <c r="Y593" s="33"/>
      <c r="Z593" s="33"/>
      <c r="AA593" s="33"/>
      <c r="AB593" s="33"/>
      <c r="AC593" s="33"/>
      <c r="AD593" s="33"/>
      <c r="AE593" s="33"/>
      <c r="AT593" s="16" t="s">
        <v>354</v>
      </c>
      <c r="AU593" s="16" t="s">
        <v>82</v>
      </c>
    </row>
    <row r="594" spans="1:65" s="13" customFormat="1" ht="11.25">
      <c r="B594" s="190"/>
      <c r="C594" s="191"/>
      <c r="D594" s="184" t="s">
        <v>356</v>
      </c>
      <c r="E594" s="192" t="s">
        <v>19</v>
      </c>
      <c r="F594" s="193" t="s">
        <v>869</v>
      </c>
      <c r="G594" s="191"/>
      <c r="H594" s="194">
        <v>35.840000000000003</v>
      </c>
      <c r="I594" s="195"/>
      <c r="J594" s="191"/>
      <c r="K594" s="191"/>
      <c r="L594" s="196"/>
      <c r="M594" s="197"/>
      <c r="N594" s="198"/>
      <c r="O594" s="198"/>
      <c r="P594" s="198"/>
      <c r="Q594" s="198"/>
      <c r="R594" s="198"/>
      <c r="S594" s="198"/>
      <c r="T594" s="199"/>
      <c r="AT594" s="200" t="s">
        <v>356</v>
      </c>
      <c r="AU594" s="200" t="s">
        <v>82</v>
      </c>
      <c r="AV594" s="13" t="s">
        <v>82</v>
      </c>
      <c r="AW594" s="13" t="s">
        <v>32</v>
      </c>
      <c r="AX594" s="13" t="s">
        <v>12</v>
      </c>
      <c r="AY594" s="200" t="s">
        <v>342</v>
      </c>
    </row>
    <row r="595" spans="1:65" s="2" customFormat="1" ht="16.5" customHeight="1">
      <c r="A595" s="33"/>
      <c r="B595" s="34"/>
      <c r="C595" s="201" t="s">
        <v>870</v>
      </c>
      <c r="D595" s="201" t="s">
        <v>386</v>
      </c>
      <c r="E595" s="202" t="s">
        <v>871</v>
      </c>
      <c r="F595" s="203" t="s">
        <v>872</v>
      </c>
      <c r="G595" s="204" t="s">
        <v>368</v>
      </c>
      <c r="H595" s="205">
        <v>23.071999999999999</v>
      </c>
      <c r="I595" s="206"/>
      <c r="J595" s="207">
        <f>ROUND(I595*H595,2)</f>
        <v>0</v>
      </c>
      <c r="K595" s="203" t="s">
        <v>19</v>
      </c>
      <c r="L595" s="208"/>
      <c r="M595" s="209" t="s">
        <v>19</v>
      </c>
      <c r="N595" s="210" t="s">
        <v>42</v>
      </c>
      <c r="O595" s="63"/>
      <c r="P595" s="180">
        <f>O595*H595</f>
        <v>0</v>
      </c>
      <c r="Q595" s="180">
        <v>1.1000000000000001</v>
      </c>
      <c r="R595" s="180">
        <f>Q595*H595</f>
        <v>25.379200000000001</v>
      </c>
      <c r="S595" s="180">
        <v>0</v>
      </c>
      <c r="T595" s="181">
        <f>S595*H595</f>
        <v>0</v>
      </c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  <c r="AE595" s="33"/>
      <c r="AR595" s="182" t="s">
        <v>389</v>
      </c>
      <c r="AT595" s="182" t="s">
        <v>386</v>
      </c>
      <c r="AU595" s="182" t="s">
        <v>82</v>
      </c>
      <c r="AY595" s="16" t="s">
        <v>342</v>
      </c>
      <c r="BE595" s="183">
        <f>IF(N595="základní",J595,0)</f>
        <v>0</v>
      </c>
      <c r="BF595" s="183">
        <f>IF(N595="snížená",J595,0)</f>
        <v>0</v>
      </c>
      <c r="BG595" s="183">
        <f>IF(N595="zákl. přenesená",J595,0)</f>
        <v>0</v>
      </c>
      <c r="BH595" s="183">
        <f>IF(N595="sníž. přenesená",J595,0)</f>
        <v>0</v>
      </c>
      <c r="BI595" s="183">
        <f>IF(N595="nulová",J595,0)</f>
        <v>0</v>
      </c>
      <c r="BJ595" s="16" t="s">
        <v>75</v>
      </c>
      <c r="BK595" s="183">
        <f>ROUND(I595*H595,2)</f>
        <v>0</v>
      </c>
      <c r="BL595" s="16" t="s">
        <v>133</v>
      </c>
      <c r="BM595" s="182" t="s">
        <v>873</v>
      </c>
    </row>
    <row r="596" spans="1:65" s="2" customFormat="1" ht="29.25">
      <c r="A596" s="33"/>
      <c r="B596" s="34"/>
      <c r="C596" s="35"/>
      <c r="D596" s="184" t="s">
        <v>350</v>
      </c>
      <c r="E596" s="35"/>
      <c r="F596" s="185" t="s">
        <v>874</v>
      </c>
      <c r="G596" s="35"/>
      <c r="H596" s="35"/>
      <c r="I596" s="186"/>
      <c r="J596" s="35"/>
      <c r="K596" s="35"/>
      <c r="L596" s="38"/>
      <c r="M596" s="187"/>
      <c r="N596" s="188"/>
      <c r="O596" s="63"/>
      <c r="P596" s="63"/>
      <c r="Q596" s="63"/>
      <c r="R596" s="63"/>
      <c r="S596" s="63"/>
      <c r="T596" s="64"/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T596" s="16" t="s">
        <v>350</v>
      </c>
      <c r="AU596" s="16" t="s">
        <v>82</v>
      </c>
    </row>
    <row r="597" spans="1:65" s="2" customFormat="1" ht="19.5">
      <c r="A597" s="33"/>
      <c r="B597" s="34"/>
      <c r="C597" s="35"/>
      <c r="D597" s="184" t="s">
        <v>354</v>
      </c>
      <c r="E597" s="35"/>
      <c r="F597" s="189" t="s">
        <v>875</v>
      </c>
      <c r="G597" s="35"/>
      <c r="H597" s="35"/>
      <c r="I597" s="186"/>
      <c r="J597" s="35"/>
      <c r="K597" s="35"/>
      <c r="L597" s="38"/>
      <c r="M597" s="187"/>
      <c r="N597" s="188"/>
      <c r="O597" s="63"/>
      <c r="P597" s="63"/>
      <c r="Q597" s="63"/>
      <c r="R597" s="63"/>
      <c r="S597" s="63"/>
      <c r="T597" s="64"/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T597" s="16" t="s">
        <v>354</v>
      </c>
      <c r="AU597" s="16" t="s">
        <v>82</v>
      </c>
    </row>
    <row r="598" spans="1:65" s="13" customFormat="1" ht="11.25">
      <c r="B598" s="190"/>
      <c r="C598" s="191"/>
      <c r="D598" s="184" t="s">
        <v>356</v>
      </c>
      <c r="E598" s="192" t="s">
        <v>19</v>
      </c>
      <c r="F598" s="193" t="s">
        <v>876</v>
      </c>
      <c r="G598" s="191"/>
      <c r="H598" s="194">
        <v>23.071999999999999</v>
      </c>
      <c r="I598" s="195"/>
      <c r="J598" s="191"/>
      <c r="K598" s="191"/>
      <c r="L598" s="196"/>
      <c r="M598" s="197"/>
      <c r="N598" s="198"/>
      <c r="O598" s="198"/>
      <c r="P598" s="198"/>
      <c r="Q598" s="198"/>
      <c r="R598" s="198"/>
      <c r="S598" s="198"/>
      <c r="T598" s="199"/>
      <c r="AT598" s="200" t="s">
        <v>356</v>
      </c>
      <c r="AU598" s="200" t="s">
        <v>82</v>
      </c>
      <c r="AV598" s="13" t="s">
        <v>82</v>
      </c>
      <c r="AW598" s="13" t="s">
        <v>32</v>
      </c>
      <c r="AX598" s="13" t="s">
        <v>12</v>
      </c>
      <c r="AY598" s="200" t="s">
        <v>342</v>
      </c>
    </row>
    <row r="599" spans="1:65" s="2" customFormat="1" ht="21.75" customHeight="1">
      <c r="A599" s="33"/>
      <c r="B599" s="34"/>
      <c r="C599" s="171" t="s">
        <v>877</v>
      </c>
      <c r="D599" s="171" t="s">
        <v>345</v>
      </c>
      <c r="E599" s="172" t="s">
        <v>878</v>
      </c>
      <c r="F599" s="173" t="s">
        <v>879</v>
      </c>
      <c r="G599" s="174" t="s">
        <v>85</v>
      </c>
      <c r="H599" s="175">
        <v>224</v>
      </c>
      <c r="I599" s="176"/>
      <c r="J599" s="177">
        <f>ROUND(I599*H599,2)</f>
        <v>0</v>
      </c>
      <c r="K599" s="173" t="s">
        <v>19</v>
      </c>
      <c r="L599" s="38"/>
      <c r="M599" s="178" t="s">
        <v>19</v>
      </c>
      <c r="N599" s="179" t="s">
        <v>42</v>
      </c>
      <c r="O599" s="63"/>
      <c r="P599" s="180">
        <f>O599*H599</f>
        <v>0</v>
      </c>
      <c r="Q599" s="180">
        <v>0</v>
      </c>
      <c r="R599" s="180">
        <f>Q599*H599</f>
        <v>0</v>
      </c>
      <c r="S599" s="180">
        <v>0</v>
      </c>
      <c r="T599" s="181">
        <f>S599*H599</f>
        <v>0</v>
      </c>
      <c r="U599" s="33"/>
      <c r="V599" s="33"/>
      <c r="W599" s="33"/>
      <c r="X599" s="33"/>
      <c r="Y599" s="33"/>
      <c r="Z599" s="33"/>
      <c r="AA599" s="33"/>
      <c r="AB599" s="33"/>
      <c r="AC599" s="33"/>
      <c r="AD599" s="33"/>
      <c r="AE599" s="33"/>
      <c r="AR599" s="182" t="s">
        <v>133</v>
      </c>
      <c r="AT599" s="182" t="s">
        <v>345</v>
      </c>
      <c r="AU599" s="182" t="s">
        <v>82</v>
      </c>
      <c r="AY599" s="16" t="s">
        <v>342</v>
      </c>
      <c r="BE599" s="183">
        <f>IF(N599="základní",J599,0)</f>
        <v>0</v>
      </c>
      <c r="BF599" s="183">
        <f>IF(N599="snížená",J599,0)</f>
        <v>0</v>
      </c>
      <c r="BG599" s="183">
        <f>IF(N599="zákl. přenesená",J599,0)</f>
        <v>0</v>
      </c>
      <c r="BH599" s="183">
        <f>IF(N599="sníž. přenesená",J599,0)</f>
        <v>0</v>
      </c>
      <c r="BI599" s="183">
        <f>IF(N599="nulová",J599,0)</f>
        <v>0</v>
      </c>
      <c r="BJ599" s="16" t="s">
        <v>75</v>
      </c>
      <c r="BK599" s="183">
        <f>ROUND(I599*H599,2)</f>
        <v>0</v>
      </c>
      <c r="BL599" s="16" t="s">
        <v>133</v>
      </c>
      <c r="BM599" s="182" t="s">
        <v>880</v>
      </c>
    </row>
    <row r="600" spans="1:65" s="2" customFormat="1" ht="11.25">
      <c r="A600" s="33"/>
      <c r="B600" s="34"/>
      <c r="C600" s="35"/>
      <c r="D600" s="184" t="s">
        <v>350</v>
      </c>
      <c r="E600" s="35"/>
      <c r="F600" s="185" t="s">
        <v>709</v>
      </c>
      <c r="G600" s="35"/>
      <c r="H600" s="35"/>
      <c r="I600" s="186"/>
      <c r="J600" s="35"/>
      <c r="K600" s="35"/>
      <c r="L600" s="38"/>
      <c r="M600" s="187"/>
      <c r="N600" s="188"/>
      <c r="O600" s="63"/>
      <c r="P600" s="63"/>
      <c r="Q600" s="63"/>
      <c r="R600" s="63"/>
      <c r="S600" s="63"/>
      <c r="T600" s="64"/>
      <c r="U600" s="33"/>
      <c r="V600" s="33"/>
      <c r="W600" s="33"/>
      <c r="X600" s="33"/>
      <c r="Y600" s="33"/>
      <c r="Z600" s="33"/>
      <c r="AA600" s="33"/>
      <c r="AB600" s="33"/>
      <c r="AC600" s="33"/>
      <c r="AD600" s="33"/>
      <c r="AE600" s="33"/>
      <c r="AT600" s="16" t="s">
        <v>350</v>
      </c>
      <c r="AU600" s="16" t="s">
        <v>82</v>
      </c>
    </row>
    <row r="601" spans="1:65" s="2" customFormat="1" ht="19.5">
      <c r="A601" s="33"/>
      <c r="B601" s="34"/>
      <c r="C601" s="35"/>
      <c r="D601" s="184" t="s">
        <v>354</v>
      </c>
      <c r="E601" s="35"/>
      <c r="F601" s="189" t="s">
        <v>355</v>
      </c>
      <c r="G601" s="35"/>
      <c r="H601" s="35"/>
      <c r="I601" s="186"/>
      <c r="J601" s="35"/>
      <c r="K601" s="35"/>
      <c r="L601" s="38"/>
      <c r="M601" s="187"/>
      <c r="N601" s="188"/>
      <c r="O601" s="63"/>
      <c r="P601" s="63"/>
      <c r="Q601" s="63"/>
      <c r="R601" s="63"/>
      <c r="S601" s="63"/>
      <c r="T601" s="64"/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  <c r="AE601" s="33"/>
      <c r="AT601" s="16" t="s">
        <v>354</v>
      </c>
      <c r="AU601" s="16" t="s">
        <v>82</v>
      </c>
    </row>
    <row r="602" spans="1:65" s="13" customFormat="1" ht="11.25">
      <c r="B602" s="190"/>
      <c r="C602" s="191"/>
      <c r="D602" s="184" t="s">
        <v>356</v>
      </c>
      <c r="E602" s="192" t="s">
        <v>19</v>
      </c>
      <c r="F602" s="193" t="s">
        <v>881</v>
      </c>
      <c r="G602" s="191"/>
      <c r="H602" s="194">
        <v>224</v>
      </c>
      <c r="I602" s="195"/>
      <c r="J602" s="191"/>
      <c r="K602" s="191"/>
      <c r="L602" s="196"/>
      <c r="M602" s="197"/>
      <c r="N602" s="198"/>
      <c r="O602" s="198"/>
      <c r="P602" s="198"/>
      <c r="Q602" s="198"/>
      <c r="R602" s="198"/>
      <c r="S602" s="198"/>
      <c r="T602" s="199"/>
      <c r="AT602" s="200" t="s">
        <v>356</v>
      </c>
      <c r="AU602" s="200" t="s">
        <v>82</v>
      </c>
      <c r="AV602" s="13" t="s">
        <v>82</v>
      </c>
      <c r="AW602" s="13" t="s">
        <v>32</v>
      </c>
      <c r="AX602" s="13" t="s">
        <v>12</v>
      </c>
      <c r="AY602" s="200" t="s">
        <v>342</v>
      </c>
    </row>
    <row r="603" spans="1:65" s="2" customFormat="1" ht="16.5" customHeight="1">
      <c r="A603" s="33"/>
      <c r="B603" s="34"/>
      <c r="C603" s="201" t="s">
        <v>882</v>
      </c>
      <c r="D603" s="201" t="s">
        <v>386</v>
      </c>
      <c r="E603" s="202" t="s">
        <v>883</v>
      </c>
      <c r="F603" s="203" t="s">
        <v>884</v>
      </c>
      <c r="G603" s="204" t="s">
        <v>488</v>
      </c>
      <c r="H603" s="205">
        <v>0.43836799999999998</v>
      </c>
      <c r="I603" s="206"/>
      <c r="J603" s="207">
        <f>ROUND(I603*H603,2)</f>
        <v>0</v>
      </c>
      <c r="K603" s="203" t="s">
        <v>19</v>
      </c>
      <c r="L603" s="208"/>
      <c r="M603" s="209" t="s">
        <v>19</v>
      </c>
      <c r="N603" s="210" t="s">
        <v>42</v>
      </c>
      <c r="O603" s="63"/>
      <c r="P603" s="180">
        <f>O603*H603</f>
        <v>0</v>
      </c>
      <c r="Q603" s="180">
        <v>1E-3</v>
      </c>
      <c r="R603" s="180">
        <f>Q603*H603</f>
        <v>4.3836800000000002E-4</v>
      </c>
      <c r="S603" s="180">
        <v>0</v>
      </c>
      <c r="T603" s="181">
        <f>S603*H603</f>
        <v>0</v>
      </c>
      <c r="U603" s="33"/>
      <c r="V603" s="33"/>
      <c r="W603" s="33"/>
      <c r="X603" s="33"/>
      <c r="Y603" s="33"/>
      <c r="Z603" s="33"/>
      <c r="AA603" s="33"/>
      <c r="AB603" s="33"/>
      <c r="AC603" s="33"/>
      <c r="AD603" s="33"/>
      <c r="AE603" s="33"/>
      <c r="AR603" s="182" t="s">
        <v>389</v>
      </c>
      <c r="AT603" s="182" t="s">
        <v>386</v>
      </c>
      <c r="AU603" s="182" t="s">
        <v>82</v>
      </c>
      <c r="AY603" s="16" t="s">
        <v>342</v>
      </c>
      <c r="BE603" s="183">
        <f>IF(N603="základní",J603,0)</f>
        <v>0</v>
      </c>
      <c r="BF603" s="183">
        <f>IF(N603="snížená",J603,0)</f>
        <v>0</v>
      </c>
      <c r="BG603" s="183">
        <f>IF(N603="zákl. přenesená",J603,0)</f>
        <v>0</v>
      </c>
      <c r="BH603" s="183">
        <f>IF(N603="sníž. přenesená",J603,0)</f>
        <v>0</v>
      </c>
      <c r="BI603" s="183">
        <f>IF(N603="nulová",J603,0)</f>
        <v>0</v>
      </c>
      <c r="BJ603" s="16" t="s">
        <v>75</v>
      </c>
      <c r="BK603" s="183">
        <f>ROUND(I603*H603,2)</f>
        <v>0</v>
      </c>
      <c r="BL603" s="16" t="s">
        <v>133</v>
      </c>
      <c r="BM603" s="182" t="s">
        <v>885</v>
      </c>
    </row>
    <row r="604" spans="1:65" s="2" customFormat="1" ht="11.25">
      <c r="A604" s="33"/>
      <c r="B604" s="34"/>
      <c r="C604" s="35"/>
      <c r="D604" s="184" t="s">
        <v>350</v>
      </c>
      <c r="E604" s="35"/>
      <c r="F604" s="185" t="s">
        <v>886</v>
      </c>
      <c r="G604" s="35"/>
      <c r="H604" s="35"/>
      <c r="I604" s="186"/>
      <c r="J604" s="35"/>
      <c r="K604" s="35"/>
      <c r="L604" s="38"/>
      <c r="M604" s="187"/>
      <c r="N604" s="188"/>
      <c r="O604" s="63"/>
      <c r="P604" s="63"/>
      <c r="Q604" s="63"/>
      <c r="R604" s="63"/>
      <c r="S604" s="63"/>
      <c r="T604" s="64"/>
      <c r="U604" s="33"/>
      <c r="V604" s="33"/>
      <c r="W604" s="33"/>
      <c r="X604" s="33"/>
      <c r="Y604" s="33"/>
      <c r="Z604" s="33"/>
      <c r="AA604" s="33"/>
      <c r="AB604" s="33"/>
      <c r="AC604" s="33"/>
      <c r="AD604" s="33"/>
      <c r="AE604" s="33"/>
      <c r="AT604" s="16" t="s">
        <v>350</v>
      </c>
      <c r="AU604" s="16" t="s">
        <v>82</v>
      </c>
    </row>
    <row r="605" spans="1:65" s="2" customFormat="1" ht="19.5">
      <c r="A605" s="33"/>
      <c r="B605" s="34"/>
      <c r="C605" s="35"/>
      <c r="D605" s="184" t="s">
        <v>354</v>
      </c>
      <c r="E605" s="35"/>
      <c r="F605" s="189" t="s">
        <v>887</v>
      </c>
      <c r="G605" s="35"/>
      <c r="H605" s="35"/>
      <c r="I605" s="186"/>
      <c r="J605" s="35"/>
      <c r="K605" s="35"/>
      <c r="L605" s="38"/>
      <c r="M605" s="187"/>
      <c r="N605" s="188"/>
      <c r="O605" s="63"/>
      <c r="P605" s="63"/>
      <c r="Q605" s="63"/>
      <c r="R605" s="63"/>
      <c r="S605" s="63"/>
      <c r="T605" s="64"/>
      <c r="U605" s="33"/>
      <c r="V605" s="33"/>
      <c r="W605" s="33"/>
      <c r="X605" s="33"/>
      <c r="Y605" s="33"/>
      <c r="Z605" s="33"/>
      <c r="AA605" s="33"/>
      <c r="AB605" s="33"/>
      <c r="AC605" s="33"/>
      <c r="AD605" s="33"/>
      <c r="AE605" s="33"/>
      <c r="AT605" s="16" t="s">
        <v>354</v>
      </c>
      <c r="AU605" s="16" t="s">
        <v>82</v>
      </c>
    </row>
    <row r="606" spans="1:65" s="13" customFormat="1" ht="11.25">
      <c r="B606" s="190"/>
      <c r="C606" s="191"/>
      <c r="D606" s="184" t="s">
        <v>356</v>
      </c>
      <c r="E606" s="192" t="s">
        <v>19</v>
      </c>
      <c r="F606" s="193" t="s">
        <v>888</v>
      </c>
      <c r="G606" s="191"/>
      <c r="H606" s="194">
        <v>0.43836799999999998</v>
      </c>
      <c r="I606" s="195"/>
      <c r="J606" s="191"/>
      <c r="K606" s="191"/>
      <c r="L606" s="196"/>
      <c r="M606" s="197"/>
      <c r="N606" s="198"/>
      <c r="O606" s="198"/>
      <c r="P606" s="198"/>
      <c r="Q606" s="198"/>
      <c r="R606" s="198"/>
      <c r="S606" s="198"/>
      <c r="T606" s="199"/>
      <c r="AT606" s="200" t="s">
        <v>356</v>
      </c>
      <c r="AU606" s="200" t="s">
        <v>82</v>
      </c>
      <c r="AV606" s="13" t="s">
        <v>82</v>
      </c>
      <c r="AW606" s="13" t="s">
        <v>32</v>
      </c>
      <c r="AX606" s="13" t="s">
        <v>12</v>
      </c>
      <c r="AY606" s="200" t="s">
        <v>342</v>
      </c>
    </row>
    <row r="607" spans="1:65" s="2" customFormat="1" ht="16.5" customHeight="1">
      <c r="A607" s="33"/>
      <c r="B607" s="34"/>
      <c r="C607" s="171" t="s">
        <v>889</v>
      </c>
      <c r="D607" s="171" t="s">
        <v>345</v>
      </c>
      <c r="E607" s="172" t="s">
        <v>366</v>
      </c>
      <c r="F607" s="173" t="s">
        <v>367</v>
      </c>
      <c r="G607" s="174" t="s">
        <v>368</v>
      </c>
      <c r="H607" s="175">
        <v>22.4</v>
      </c>
      <c r="I607" s="176"/>
      <c r="J607" s="177">
        <f>ROUND(I607*H607,2)</f>
        <v>0</v>
      </c>
      <c r="K607" s="173" t="s">
        <v>348</v>
      </c>
      <c r="L607" s="38"/>
      <c r="M607" s="178" t="s">
        <v>19</v>
      </c>
      <c r="N607" s="179" t="s">
        <v>42</v>
      </c>
      <c r="O607" s="63"/>
      <c r="P607" s="180">
        <f>O607*H607</f>
        <v>0</v>
      </c>
      <c r="Q607" s="180">
        <v>0</v>
      </c>
      <c r="R607" s="180">
        <f>Q607*H607</f>
        <v>0</v>
      </c>
      <c r="S607" s="180">
        <v>0</v>
      </c>
      <c r="T607" s="181">
        <f>S607*H607</f>
        <v>0</v>
      </c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  <c r="AR607" s="182" t="s">
        <v>133</v>
      </c>
      <c r="AT607" s="182" t="s">
        <v>345</v>
      </c>
      <c r="AU607" s="182" t="s">
        <v>82</v>
      </c>
      <c r="AY607" s="16" t="s">
        <v>342</v>
      </c>
      <c r="BE607" s="183">
        <f>IF(N607="základní",J607,0)</f>
        <v>0</v>
      </c>
      <c r="BF607" s="183">
        <f>IF(N607="snížená",J607,0)</f>
        <v>0</v>
      </c>
      <c r="BG607" s="183">
        <f>IF(N607="zákl. přenesená",J607,0)</f>
        <v>0</v>
      </c>
      <c r="BH607" s="183">
        <f>IF(N607="sníž. přenesená",J607,0)</f>
        <v>0</v>
      </c>
      <c r="BI607" s="183">
        <f>IF(N607="nulová",J607,0)</f>
        <v>0</v>
      </c>
      <c r="BJ607" s="16" t="s">
        <v>75</v>
      </c>
      <c r="BK607" s="183">
        <f>ROUND(I607*H607,2)</f>
        <v>0</v>
      </c>
      <c r="BL607" s="16" t="s">
        <v>133</v>
      </c>
      <c r="BM607" s="182" t="s">
        <v>890</v>
      </c>
    </row>
    <row r="608" spans="1:65" s="2" customFormat="1" ht="11.25">
      <c r="A608" s="33"/>
      <c r="B608" s="34"/>
      <c r="C608" s="35"/>
      <c r="D608" s="184" t="s">
        <v>350</v>
      </c>
      <c r="E608" s="35"/>
      <c r="F608" s="185" t="s">
        <v>370</v>
      </c>
      <c r="G608" s="35"/>
      <c r="H608" s="35"/>
      <c r="I608" s="186"/>
      <c r="J608" s="35"/>
      <c r="K608" s="35"/>
      <c r="L608" s="38"/>
      <c r="M608" s="187"/>
      <c r="N608" s="188"/>
      <c r="O608" s="63"/>
      <c r="P608" s="63"/>
      <c r="Q608" s="63"/>
      <c r="R608" s="63"/>
      <c r="S608" s="63"/>
      <c r="T608" s="64"/>
      <c r="U608" s="33"/>
      <c r="V608" s="33"/>
      <c r="W608" s="33"/>
      <c r="X608" s="33"/>
      <c r="Y608" s="33"/>
      <c r="Z608" s="33"/>
      <c r="AA608" s="33"/>
      <c r="AB608" s="33"/>
      <c r="AC608" s="33"/>
      <c r="AD608" s="33"/>
      <c r="AE608" s="33"/>
      <c r="AT608" s="16" t="s">
        <v>350</v>
      </c>
      <c r="AU608" s="16" t="s">
        <v>82</v>
      </c>
    </row>
    <row r="609" spans="1:65" s="2" customFormat="1" ht="19.5">
      <c r="A609" s="33"/>
      <c r="B609" s="34"/>
      <c r="C609" s="35"/>
      <c r="D609" s="184" t="s">
        <v>354</v>
      </c>
      <c r="E609" s="35"/>
      <c r="F609" s="189" t="s">
        <v>891</v>
      </c>
      <c r="G609" s="35"/>
      <c r="H609" s="35"/>
      <c r="I609" s="186"/>
      <c r="J609" s="35"/>
      <c r="K609" s="35"/>
      <c r="L609" s="38"/>
      <c r="M609" s="187"/>
      <c r="N609" s="188"/>
      <c r="O609" s="63"/>
      <c r="P609" s="63"/>
      <c r="Q609" s="63"/>
      <c r="R609" s="63"/>
      <c r="S609" s="63"/>
      <c r="T609" s="64"/>
      <c r="U609" s="33"/>
      <c r="V609" s="33"/>
      <c r="W609" s="33"/>
      <c r="X609" s="33"/>
      <c r="Y609" s="33"/>
      <c r="Z609" s="33"/>
      <c r="AA609" s="33"/>
      <c r="AB609" s="33"/>
      <c r="AC609" s="33"/>
      <c r="AD609" s="33"/>
      <c r="AE609" s="33"/>
      <c r="AT609" s="16" t="s">
        <v>354</v>
      </c>
      <c r="AU609" s="16" t="s">
        <v>82</v>
      </c>
    </row>
    <row r="610" spans="1:65" s="13" customFormat="1" ht="11.25">
      <c r="B610" s="190"/>
      <c r="C610" s="191"/>
      <c r="D610" s="184" t="s">
        <v>356</v>
      </c>
      <c r="E610" s="192" t="s">
        <v>19</v>
      </c>
      <c r="F610" s="193" t="s">
        <v>892</v>
      </c>
      <c r="G610" s="191"/>
      <c r="H610" s="194">
        <v>22.4</v>
      </c>
      <c r="I610" s="195"/>
      <c r="J610" s="191"/>
      <c r="K610" s="191"/>
      <c r="L610" s="196"/>
      <c r="M610" s="197"/>
      <c r="N610" s="198"/>
      <c r="O610" s="198"/>
      <c r="P610" s="198"/>
      <c r="Q610" s="198"/>
      <c r="R610" s="198"/>
      <c r="S610" s="198"/>
      <c r="T610" s="199"/>
      <c r="AT610" s="200" t="s">
        <v>356</v>
      </c>
      <c r="AU610" s="200" t="s">
        <v>82</v>
      </c>
      <c r="AV610" s="13" t="s">
        <v>82</v>
      </c>
      <c r="AW610" s="13" t="s">
        <v>32</v>
      </c>
      <c r="AX610" s="13" t="s">
        <v>12</v>
      </c>
      <c r="AY610" s="200" t="s">
        <v>342</v>
      </c>
    </row>
    <row r="611" spans="1:65" s="2" customFormat="1" ht="24">
      <c r="A611" s="33"/>
      <c r="B611" s="34"/>
      <c r="C611" s="171" t="s">
        <v>893</v>
      </c>
      <c r="D611" s="171" t="s">
        <v>345</v>
      </c>
      <c r="E611" s="172" t="s">
        <v>838</v>
      </c>
      <c r="F611" s="173" t="s">
        <v>839</v>
      </c>
      <c r="G611" s="174" t="s">
        <v>85</v>
      </c>
      <c r="H611" s="175">
        <v>448</v>
      </c>
      <c r="I611" s="176"/>
      <c r="J611" s="177">
        <f>ROUND(I611*H611,2)</f>
        <v>0</v>
      </c>
      <c r="K611" s="173" t="s">
        <v>348</v>
      </c>
      <c r="L611" s="38"/>
      <c r="M611" s="178" t="s">
        <v>19</v>
      </c>
      <c r="N611" s="179" t="s">
        <v>42</v>
      </c>
      <c r="O611" s="63"/>
      <c r="P611" s="180">
        <f>O611*H611</f>
        <v>0</v>
      </c>
      <c r="Q611" s="180">
        <v>0</v>
      </c>
      <c r="R611" s="180">
        <f>Q611*H611</f>
        <v>0</v>
      </c>
      <c r="S611" s="180">
        <v>0</v>
      </c>
      <c r="T611" s="181">
        <f>S611*H611</f>
        <v>0</v>
      </c>
      <c r="U611" s="33"/>
      <c r="V611" s="33"/>
      <c r="W611" s="33"/>
      <c r="X611" s="33"/>
      <c r="Y611" s="33"/>
      <c r="Z611" s="33"/>
      <c r="AA611" s="33"/>
      <c r="AB611" s="33"/>
      <c r="AC611" s="33"/>
      <c r="AD611" s="33"/>
      <c r="AE611" s="33"/>
      <c r="AR611" s="182" t="s">
        <v>133</v>
      </c>
      <c r="AT611" s="182" t="s">
        <v>345</v>
      </c>
      <c r="AU611" s="182" t="s">
        <v>82</v>
      </c>
      <c r="AY611" s="16" t="s">
        <v>342</v>
      </c>
      <c r="BE611" s="183">
        <f>IF(N611="základní",J611,0)</f>
        <v>0</v>
      </c>
      <c r="BF611" s="183">
        <f>IF(N611="snížená",J611,0)</f>
        <v>0</v>
      </c>
      <c r="BG611" s="183">
        <f>IF(N611="zákl. přenesená",J611,0)</f>
        <v>0</v>
      </c>
      <c r="BH611" s="183">
        <f>IF(N611="sníž. přenesená",J611,0)</f>
        <v>0</v>
      </c>
      <c r="BI611" s="183">
        <f>IF(N611="nulová",J611,0)</f>
        <v>0</v>
      </c>
      <c r="BJ611" s="16" t="s">
        <v>75</v>
      </c>
      <c r="BK611" s="183">
        <f>ROUND(I611*H611,2)</f>
        <v>0</v>
      </c>
      <c r="BL611" s="16" t="s">
        <v>133</v>
      </c>
      <c r="BM611" s="182" t="s">
        <v>894</v>
      </c>
    </row>
    <row r="612" spans="1:65" s="2" customFormat="1" ht="11.25">
      <c r="A612" s="33"/>
      <c r="B612" s="34"/>
      <c r="C612" s="35"/>
      <c r="D612" s="184" t="s">
        <v>350</v>
      </c>
      <c r="E612" s="35"/>
      <c r="F612" s="185" t="s">
        <v>841</v>
      </c>
      <c r="G612" s="35"/>
      <c r="H612" s="35"/>
      <c r="I612" s="186"/>
      <c r="J612" s="35"/>
      <c r="K612" s="35"/>
      <c r="L612" s="38"/>
      <c r="M612" s="187"/>
      <c r="N612" s="188"/>
      <c r="O612" s="63"/>
      <c r="P612" s="63"/>
      <c r="Q612" s="63"/>
      <c r="R612" s="63"/>
      <c r="S612" s="63"/>
      <c r="T612" s="64"/>
      <c r="U612" s="33"/>
      <c r="V612" s="33"/>
      <c r="W612" s="33"/>
      <c r="X612" s="33"/>
      <c r="Y612" s="33"/>
      <c r="Z612" s="33"/>
      <c r="AA612" s="33"/>
      <c r="AB612" s="33"/>
      <c r="AC612" s="33"/>
      <c r="AD612" s="33"/>
      <c r="AE612" s="33"/>
      <c r="AT612" s="16" t="s">
        <v>350</v>
      </c>
      <c r="AU612" s="16" t="s">
        <v>82</v>
      </c>
    </row>
    <row r="613" spans="1:65" s="2" customFormat="1" ht="68.25">
      <c r="A613" s="33"/>
      <c r="B613" s="34"/>
      <c r="C613" s="35"/>
      <c r="D613" s="184" t="s">
        <v>352</v>
      </c>
      <c r="E613" s="35"/>
      <c r="F613" s="189" t="s">
        <v>353</v>
      </c>
      <c r="G613" s="35"/>
      <c r="H613" s="35"/>
      <c r="I613" s="186"/>
      <c r="J613" s="35"/>
      <c r="K613" s="35"/>
      <c r="L613" s="38"/>
      <c r="M613" s="187"/>
      <c r="N613" s="188"/>
      <c r="O613" s="63"/>
      <c r="P613" s="63"/>
      <c r="Q613" s="63"/>
      <c r="R613" s="63"/>
      <c r="S613" s="63"/>
      <c r="T613" s="64"/>
      <c r="U613" s="33"/>
      <c r="V613" s="33"/>
      <c r="W613" s="33"/>
      <c r="X613" s="33"/>
      <c r="Y613" s="33"/>
      <c r="Z613" s="33"/>
      <c r="AA613" s="33"/>
      <c r="AB613" s="33"/>
      <c r="AC613" s="33"/>
      <c r="AD613" s="33"/>
      <c r="AE613" s="33"/>
      <c r="AT613" s="16" t="s">
        <v>352</v>
      </c>
      <c r="AU613" s="16" t="s">
        <v>82</v>
      </c>
    </row>
    <row r="614" spans="1:65" s="2" customFormat="1" ht="19.5">
      <c r="A614" s="33"/>
      <c r="B614" s="34"/>
      <c r="C614" s="35"/>
      <c r="D614" s="184" t="s">
        <v>354</v>
      </c>
      <c r="E614" s="35"/>
      <c r="F614" s="189" t="s">
        <v>468</v>
      </c>
      <c r="G614" s="35"/>
      <c r="H614" s="35"/>
      <c r="I614" s="186"/>
      <c r="J614" s="35"/>
      <c r="K614" s="35"/>
      <c r="L614" s="38"/>
      <c r="M614" s="187"/>
      <c r="N614" s="188"/>
      <c r="O614" s="63"/>
      <c r="P614" s="63"/>
      <c r="Q614" s="63"/>
      <c r="R614" s="63"/>
      <c r="S614" s="63"/>
      <c r="T614" s="64"/>
      <c r="U614" s="33"/>
      <c r="V614" s="33"/>
      <c r="W614" s="33"/>
      <c r="X614" s="33"/>
      <c r="Y614" s="33"/>
      <c r="Z614" s="33"/>
      <c r="AA614" s="33"/>
      <c r="AB614" s="33"/>
      <c r="AC614" s="33"/>
      <c r="AD614" s="33"/>
      <c r="AE614" s="33"/>
      <c r="AT614" s="16" t="s">
        <v>354</v>
      </c>
      <c r="AU614" s="16" t="s">
        <v>82</v>
      </c>
    </row>
    <row r="615" spans="1:65" s="13" customFormat="1" ht="11.25">
      <c r="B615" s="190"/>
      <c r="C615" s="191"/>
      <c r="D615" s="184" t="s">
        <v>356</v>
      </c>
      <c r="E615" s="192" t="s">
        <v>19</v>
      </c>
      <c r="F615" s="193" t="s">
        <v>865</v>
      </c>
      <c r="G615" s="191"/>
      <c r="H615" s="194">
        <v>448</v>
      </c>
      <c r="I615" s="195"/>
      <c r="J615" s="191"/>
      <c r="K615" s="191"/>
      <c r="L615" s="196"/>
      <c r="M615" s="197"/>
      <c r="N615" s="198"/>
      <c r="O615" s="198"/>
      <c r="P615" s="198"/>
      <c r="Q615" s="198"/>
      <c r="R615" s="198"/>
      <c r="S615" s="198"/>
      <c r="T615" s="199"/>
      <c r="AT615" s="200" t="s">
        <v>356</v>
      </c>
      <c r="AU615" s="200" t="s">
        <v>82</v>
      </c>
      <c r="AV615" s="13" t="s">
        <v>82</v>
      </c>
      <c r="AW615" s="13" t="s">
        <v>32</v>
      </c>
      <c r="AX615" s="13" t="s">
        <v>12</v>
      </c>
      <c r="AY615" s="200" t="s">
        <v>342</v>
      </c>
    </row>
    <row r="616" spans="1:65" s="2" customFormat="1" ht="16.5" customHeight="1">
      <c r="A616" s="33"/>
      <c r="B616" s="34"/>
      <c r="C616" s="171" t="s">
        <v>895</v>
      </c>
      <c r="D616" s="171" t="s">
        <v>345</v>
      </c>
      <c r="E616" s="172" t="s">
        <v>896</v>
      </c>
      <c r="F616" s="173" t="s">
        <v>897</v>
      </c>
      <c r="G616" s="174" t="s">
        <v>85</v>
      </c>
      <c r="H616" s="175">
        <v>224</v>
      </c>
      <c r="I616" s="176"/>
      <c r="J616" s="177">
        <f>ROUND(I616*H616,2)</f>
        <v>0</v>
      </c>
      <c r="K616" s="173" t="s">
        <v>19</v>
      </c>
      <c r="L616" s="38"/>
      <c r="M616" s="178" t="s">
        <v>19</v>
      </c>
      <c r="N616" s="179" t="s">
        <v>42</v>
      </c>
      <c r="O616" s="63"/>
      <c r="P616" s="180">
        <f>O616*H616</f>
        <v>0</v>
      </c>
      <c r="Q616" s="180">
        <v>0</v>
      </c>
      <c r="R616" s="180">
        <f>Q616*H616</f>
        <v>0</v>
      </c>
      <c r="S616" s="180">
        <v>0</v>
      </c>
      <c r="T616" s="181">
        <f>S616*H616</f>
        <v>0</v>
      </c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  <c r="AE616" s="33"/>
      <c r="AR616" s="182" t="s">
        <v>133</v>
      </c>
      <c r="AT616" s="182" t="s">
        <v>345</v>
      </c>
      <c r="AU616" s="182" t="s">
        <v>82</v>
      </c>
      <c r="AY616" s="16" t="s">
        <v>342</v>
      </c>
      <c r="BE616" s="183">
        <f>IF(N616="základní",J616,0)</f>
        <v>0</v>
      </c>
      <c r="BF616" s="183">
        <f>IF(N616="snížená",J616,0)</f>
        <v>0</v>
      </c>
      <c r="BG616" s="183">
        <f>IF(N616="zákl. přenesená",J616,0)</f>
        <v>0</v>
      </c>
      <c r="BH616" s="183">
        <f>IF(N616="sníž. přenesená",J616,0)</f>
        <v>0</v>
      </c>
      <c r="BI616" s="183">
        <f>IF(N616="nulová",J616,0)</f>
        <v>0</v>
      </c>
      <c r="BJ616" s="16" t="s">
        <v>75</v>
      </c>
      <c r="BK616" s="183">
        <f>ROUND(I616*H616,2)</f>
        <v>0</v>
      </c>
      <c r="BL616" s="16" t="s">
        <v>133</v>
      </c>
      <c r="BM616" s="182" t="s">
        <v>898</v>
      </c>
    </row>
    <row r="617" spans="1:65" s="2" customFormat="1" ht="11.25">
      <c r="A617" s="33"/>
      <c r="B617" s="34"/>
      <c r="C617" s="35"/>
      <c r="D617" s="184" t="s">
        <v>350</v>
      </c>
      <c r="E617" s="35"/>
      <c r="F617" s="185" t="s">
        <v>897</v>
      </c>
      <c r="G617" s="35"/>
      <c r="H617" s="35"/>
      <c r="I617" s="186"/>
      <c r="J617" s="35"/>
      <c r="K617" s="35"/>
      <c r="L617" s="38"/>
      <c r="M617" s="187"/>
      <c r="N617" s="188"/>
      <c r="O617" s="63"/>
      <c r="P617" s="63"/>
      <c r="Q617" s="63"/>
      <c r="R617" s="63"/>
      <c r="S617" s="63"/>
      <c r="T617" s="64"/>
      <c r="U617" s="33"/>
      <c r="V617" s="33"/>
      <c r="W617" s="33"/>
      <c r="X617" s="33"/>
      <c r="Y617" s="33"/>
      <c r="Z617" s="33"/>
      <c r="AA617" s="33"/>
      <c r="AB617" s="33"/>
      <c r="AC617" s="33"/>
      <c r="AD617" s="33"/>
      <c r="AE617" s="33"/>
      <c r="AT617" s="16" t="s">
        <v>350</v>
      </c>
      <c r="AU617" s="16" t="s">
        <v>82</v>
      </c>
    </row>
    <row r="618" spans="1:65" s="13" customFormat="1" ht="11.25">
      <c r="B618" s="190"/>
      <c r="C618" s="191"/>
      <c r="D618" s="184" t="s">
        <v>356</v>
      </c>
      <c r="E618" s="192" t="s">
        <v>19</v>
      </c>
      <c r="F618" s="193" t="s">
        <v>881</v>
      </c>
      <c r="G618" s="191"/>
      <c r="H618" s="194">
        <v>224</v>
      </c>
      <c r="I618" s="195"/>
      <c r="J618" s="191"/>
      <c r="K618" s="191"/>
      <c r="L618" s="196"/>
      <c r="M618" s="197"/>
      <c r="N618" s="198"/>
      <c r="O618" s="198"/>
      <c r="P618" s="198"/>
      <c r="Q618" s="198"/>
      <c r="R618" s="198"/>
      <c r="S618" s="198"/>
      <c r="T618" s="199"/>
      <c r="AT618" s="200" t="s">
        <v>356</v>
      </c>
      <c r="AU618" s="200" t="s">
        <v>82</v>
      </c>
      <c r="AV618" s="13" t="s">
        <v>82</v>
      </c>
      <c r="AW618" s="13" t="s">
        <v>32</v>
      </c>
      <c r="AX618" s="13" t="s">
        <v>12</v>
      </c>
      <c r="AY618" s="200" t="s">
        <v>342</v>
      </c>
    </row>
    <row r="619" spans="1:65" s="2" customFormat="1" ht="24">
      <c r="A619" s="33"/>
      <c r="B619" s="34"/>
      <c r="C619" s="171" t="s">
        <v>899</v>
      </c>
      <c r="D619" s="171" t="s">
        <v>345</v>
      </c>
      <c r="E619" s="172" t="s">
        <v>900</v>
      </c>
      <c r="F619" s="173" t="s">
        <v>901</v>
      </c>
      <c r="G619" s="174" t="s">
        <v>902</v>
      </c>
      <c r="H619" s="175">
        <v>896</v>
      </c>
      <c r="I619" s="176"/>
      <c r="J619" s="177">
        <f>ROUND(I619*H619,2)</f>
        <v>0</v>
      </c>
      <c r="K619" s="173" t="s">
        <v>348</v>
      </c>
      <c r="L619" s="38"/>
      <c r="M619" s="178" t="s">
        <v>19</v>
      </c>
      <c r="N619" s="179" t="s">
        <v>42</v>
      </c>
      <c r="O619" s="63"/>
      <c r="P619" s="180">
        <f>O619*H619</f>
        <v>0</v>
      </c>
      <c r="Q619" s="180">
        <v>0</v>
      </c>
      <c r="R619" s="180">
        <f>Q619*H619</f>
        <v>0</v>
      </c>
      <c r="S619" s="180">
        <v>0</v>
      </c>
      <c r="T619" s="181">
        <f>S619*H619</f>
        <v>0</v>
      </c>
      <c r="U619" s="33"/>
      <c r="V619" s="33"/>
      <c r="W619" s="33"/>
      <c r="X619" s="33"/>
      <c r="Y619" s="33"/>
      <c r="Z619" s="33"/>
      <c r="AA619" s="33"/>
      <c r="AB619" s="33"/>
      <c r="AC619" s="33"/>
      <c r="AD619" s="33"/>
      <c r="AE619" s="33"/>
      <c r="AR619" s="182" t="s">
        <v>133</v>
      </c>
      <c r="AT619" s="182" t="s">
        <v>345</v>
      </c>
      <c r="AU619" s="182" t="s">
        <v>82</v>
      </c>
      <c r="AY619" s="16" t="s">
        <v>342</v>
      </c>
      <c r="BE619" s="183">
        <f>IF(N619="základní",J619,0)</f>
        <v>0</v>
      </c>
      <c r="BF619" s="183">
        <f>IF(N619="snížená",J619,0)</f>
        <v>0</v>
      </c>
      <c r="BG619" s="183">
        <f>IF(N619="zákl. přenesená",J619,0)</f>
        <v>0</v>
      </c>
      <c r="BH619" s="183">
        <f>IF(N619="sníž. přenesená",J619,0)</f>
        <v>0</v>
      </c>
      <c r="BI619" s="183">
        <f>IF(N619="nulová",J619,0)</f>
        <v>0</v>
      </c>
      <c r="BJ619" s="16" t="s">
        <v>75</v>
      </c>
      <c r="BK619" s="183">
        <f>ROUND(I619*H619,2)</f>
        <v>0</v>
      </c>
      <c r="BL619" s="16" t="s">
        <v>133</v>
      </c>
      <c r="BM619" s="182" t="s">
        <v>903</v>
      </c>
    </row>
    <row r="620" spans="1:65" s="2" customFormat="1" ht="11.25">
      <c r="A620" s="33"/>
      <c r="B620" s="34"/>
      <c r="C620" s="35"/>
      <c r="D620" s="184" t="s">
        <v>350</v>
      </c>
      <c r="E620" s="35"/>
      <c r="F620" s="185" t="s">
        <v>904</v>
      </c>
      <c r="G620" s="35"/>
      <c r="H620" s="35"/>
      <c r="I620" s="186"/>
      <c r="J620" s="35"/>
      <c r="K620" s="35"/>
      <c r="L620" s="38"/>
      <c r="M620" s="187"/>
      <c r="N620" s="188"/>
      <c r="O620" s="63"/>
      <c r="P620" s="63"/>
      <c r="Q620" s="63"/>
      <c r="R620" s="63"/>
      <c r="S620" s="63"/>
      <c r="T620" s="64"/>
      <c r="U620" s="33"/>
      <c r="V620" s="33"/>
      <c r="W620" s="33"/>
      <c r="X620" s="33"/>
      <c r="Y620" s="33"/>
      <c r="Z620" s="33"/>
      <c r="AA620" s="33"/>
      <c r="AB620" s="33"/>
      <c r="AC620" s="33"/>
      <c r="AD620" s="33"/>
      <c r="AE620" s="33"/>
      <c r="AT620" s="16" t="s">
        <v>350</v>
      </c>
      <c r="AU620" s="16" t="s">
        <v>82</v>
      </c>
    </row>
    <row r="621" spans="1:65" s="2" customFormat="1" ht="78">
      <c r="A621" s="33"/>
      <c r="B621" s="34"/>
      <c r="C621" s="35"/>
      <c r="D621" s="184" t="s">
        <v>352</v>
      </c>
      <c r="E621" s="35"/>
      <c r="F621" s="189" t="s">
        <v>905</v>
      </c>
      <c r="G621" s="35"/>
      <c r="H621" s="35"/>
      <c r="I621" s="186"/>
      <c r="J621" s="35"/>
      <c r="K621" s="35"/>
      <c r="L621" s="38"/>
      <c r="M621" s="187"/>
      <c r="N621" s="188"/>
      <c r="O621" s="63"/>
      <c r="P621" s="63"/>
      <c r="Q621" s="63"/>
      <c r="R621" s="63"/>
      <c r="S621" s="63"/>
      <c r="T621" s="64"/>
      <c r="U621" s="33"/>
      <c r="V621" s="33"/>
      <c r="W621" s="33"/>
      <c r="X621" s="33"/>
      <c r="Y621" s="33"/>
      <c r="Z621" s="33"/>
      <c r="AA621" s="33"/>
      <c r="AB621" s="33"/>
      <c r="AC621" s="33"/>
      <c r="AD621" s="33"/>
      <c r="AE621" s="33"/>
      <c r="AT621" s="16" t="s">
        <v>352</v>
      </c>
      <c r="AU621" s="16" t="s">
        <v>82</v>
      </c>
    </row>
    <row r="622" spans="1:65" s="2" customFormat="1" ht="19.5">
      <c r="A622" s="33"/>
      <c r="B622" s="34"/>
      <c r="C622" s="35"/>
      <c r="D622" s="184" t="s">
        <v>354</v>
      </c>
      <c r="E622" s="35"/>
      <c r="F622" s="189" t="s">
        <v>468</v>
      </c>
      <c r="G622" s="35"/>
      <c r="H622" s="35"/>
      <c r="I622" s="186"/>
      <c r="J622" s="35"/>
      <c r="K622" s="35"/>
      <c r="L622" s="38"/>
      <c r="M622" s="187"/>
      <c r="N622" s="188"/>
      <c r="O622" s="63"/>
      <c r="P622" s="63"/>
      <c r="Q622" s="63"/>
      <c r="R622" s="63"/>
      <c r="S622" s="63"/>
      <c r="T622" s="64"/>
      <c r="U622" s="33"/>
      <c r="V622" s="33"/>
      <c r="W622" s="33"/>
      <c r="X622" s="33"/>
      <c r="Y622" s="33"/>
      <c r="Z622" s="33"/>
      <c r="AA622" s="33"/>
      <c r="AB622" s="33"/>
      <c r="AC622" s="33"/>
      <c r="AD622" s="33"/>
      <c r="AE622" s="33"/>
      <c r="AT622" s="16" t="s">
        <v>354</v>
      </c>
      <c r="AU622" s="16" t="s">
        <v>82</v>
      </c>
    </row>
    <row r="623" spans="1:65" s="13" customFormat="1" ht="11.25">
      <c r="B623" s="190"/>
      <c r="C623" s="191"/>
      <c r="D623" s="184" t="s">
        <v>356</v>
      </c>
      <c r="E623" s="192" t="s">
        <v>19</v>
      </c>
      <c r="F623" s="193" t="s">
        <v>906</v>
      </c>
      <c r="G623" s="191"/>
      <c r="H623" s="194">
        <v>896</v>
      </c>
      <c r="I623" s="195"/>
      <c r="J623" s="191"/>
      <c r="K623" s="191"/>
      <c r="L623" s="196"/>
      <c r="M623" s="197"/>
      <c r="N623" s="198"/>
      <c r="O623" s="198"/>
      <c r="P623" s="198"/>
      <c r="Q623" s="198"/>
      <c r="R623" s="198"/>
      <c r="S623" s="198"/>
      <c r="T623" s="199"/>
      <c r="AT623" s="200" t="s">
        <v>356</v>
      </c>
      <c r="AU623" s="200" t="s">
        <v>82</v>
      </c>
      <c r="AV623" s="13" t="s">
        <v>82</v>
      </c>
      <c r="AW623" s="13" t="s">
        <v>32</v>
      </c>
      <c r="AX623" s="13" t="s">
        <v>12</v>
      </c>
      <c r="AY623" s="200" t="s">
        <v>342</v>
      </c>
    </row>
    <row r="624" spans="1:65" s="12" customFormat="1" ht="22.9" customHeight="1">
      <c r="B624" s="155"/>
      <c r="C624" s="156"/>
      <c r="D624" s="157" t="s">
        <v>70</v>
      </c>
      <c r="E624" s="169" t="s">
        <v>907</v>
      </c>
      <c r="F624" s="169" t="s">
        <v>908</v>
      </c>
      <c r="G624" s="156"/>
      <c r="H624" s="156"/>
      <c r="I624" s="159"/>
      <c r="J624" s="170">
        <f>BK624</f>
        <v>0</v>
      </c>
      <c r="K624" s="156"/>
      <c r="L624" s="161"/>
      <c r="M624" s="162"/>
      <c r="N624" s="163"/>
      <c r="O624" s="163"/>
      <c r="P624" s="164">
        <f>SUM(P625:P665)</f>
        <v>0</v>
      </c>
      <c r="Q624" s="163"/>
      <c r="R624" s="164">
        <f>SUM(R625:R665)</f>
        <v>6.3720012700000002</v>
      </c>
      <c r="S624" s="163"/>
      <c r="T624" s="165">
        <f>SUM(T625:T665)</f>
        <v>0</v>
      </c>
      <c r="AR624" s="166" t="s">
        <v>75</v>
      </c>
      <c r="AT624" s="167" t="s">
        <v>70</v>
      </c>
      <c r="AU624" s="167" t="s">
        <v>75</v>
      </c>
      <c r="AY624" s="166" t="s">
        <v>342</v>
      </c>
      <c r="BK624" s="168">
        <f>SUM(BK625:BK665)</f>
        <v>0</v>
      </c>
    </row>
    <row r="625" spans="1:65" s="2" customFormat="1" ht="21.75" customHeight="1">
      <c r="A625" s="33"/>
      <c r="B625" s="34"/>
      <c r="C625" s="171" t="s">
        <v>909</v>
      </c>
      <c r="D625" s="171" t="s">
        <v>345</v>
      </c>
      <c r="E625" s="172" t="s">
        <v>699</v>
      </c>
      <c r="F625" s="173" t="s">
        <v>700</v>
      </c>
      <c r="G625" s="174" t="s">
        <v>85</v>
      </c>
      <c r="H625" s="175">
        <v>1572.08</v>
      </c>
      <c r="I625" s="176"/>
      <c r="J625" s="177">
        <f>ROUND(I625*H625,2)</f>
        <v>0</v>
      </c>
      <c r="K625" s="173" t="s">
        <v>348</v>
      </c>
      <c r="L625" s="38"/>
      <c r="M625" s="178" t="s">
        <v>19</v>
      </c>
      <c r="N625" s="179" t="s">
        <v>42</v>
      </c>
      <c r="O625" s="63"/>
      <c r="P625" s="180">
        <f>O625*H625</f>
        <v>0</v>
      </c>
      <c r="Q625" s="180">
        <v>0</v>
      </c>
      <c r="R625" s="180">
        <f>Q625*H625</f>
        <v>0</v>
      </c>
      <c r="S625" s="180">
        <v>0</v>
      </c>
      <c r="T625" s="181">
        <f>S625*H625</f>
        <v>0</v>
      </c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R625" s="182" t="s">
        <v>133</v>
      </c>
      <c r="AT625" s="182" t="s">
        <v>345</v>
      </c>
      <c r="AU625" s="182" t="s">
        <v>82</v>
      </c>
      <c r="AY625" s="16" t="s">
        <v>342</v>
      </c>
      <c r="BE625" s="183">
        <f>IF(N625="základní",J625,0)</f>
        <v>0</v>
      </c>
      <c r="BF625" s="183">
        <f>IF(N625="snížená",J625,0)</f>
        <v>0</v>
      </c>
      <c r="BG625" s="183">
        <f>IF(N625="zákl. přenesená",J625,0)</f>
        <v>0</v>
      </c>
      <c r="BH625" s="183">
        <f>IF(N625="sníž. přenesená",J625,0)</f>
        <v>0</v>
      </c>
      <c r="BI625" s="183">
        <f>IF(N625="nulová",J625,0)</f>
        <v>0</v>
      </c>
      <c r="BJ625" s="16" t="s">
        <v>75</v>
      </c>
      <c r="BK625" s="183">
        <f>ROUND(I625*H625,2)</f>
        <v>0</v>
      </c>
      <c r="BL625" s="16" t="s">
        <v>133</v>
      </c>
      <c r="BM625" s="182" t="s">
        <v>910</v>
      </c>
    </row>
    <row r="626" spans="1:65" s="2" customFormat="1" ht="11.25">
      <c r="A626" s="33"/>
      <c r="B626" s="34"/>
      <c r="C626" s="35"/>
      <c r="D626" s="184" t="s">
        <v>350</v>
      </c>
      <c r="E626" s="35"/>
      <c r="F626" s="185" t="s">
        <v>702</v>
      </c>
      <c r="G626" s="35"/>
      <c r="H626" s="35"/>
      <c r="I626" s="186"/>
      <c r="J626" s="35"/>
      <c r="K626" s="35"/>
      <c r="L626" s="38"/>
      <c r="M626" s="187"/>
      <c r="N626" s="188"/>
      <c r="O626" s="63"/>
      <c r="P626" s="63"/>
      <c r="Q626" s="63"/>
      <c r="R626" s="63"/>
      <c r="S626" s="63"/>
      <c r="T626" s="64"/>
      <c r="U626" s="33"/>
      <c r="V626" s="33"/>
      <c r="W626" s="33"/>
      <c r="X626" s="33"/>
      <c r="Y626" s="33"/>
      <c r="Z626" s="33"/>
      <c r="AA626" s="33"/>
      <c r="AB626" s="33"/>
      <c r="AC626" s="33"/>
      <c r="AD626" s="33"/>
      <c r="AE626" s="33"/>
      <c r="AT626" s="16" t="s">
        <v>350</v>
      </c>
      <c r="AU626" s="16" t="s">
        <v>82</v>
      </c>
    </row>
    <row r="627" spans="1:65" s="2" customFormat="1" ht="97.5">
      <c r="A627" s="33"/>
      <c r="B627" s="34"/>
      <c r="C627" s="35"/>
      <c r="D627" s="184" t="s">
        <v>352</v>
      </c>
      <c r="E627" s="35"/>
      <c r="F627" s="189" t="s">
        <v>597</v>
      </c>
      <c r="G627" s="35"/>
      <c r="H627" s="35"/>
      <c r="I627" s="186"/>
      <c r="J627" s="35"/>
      <c r="K627" s="35"/>
      <c r="L627" s="38"/>
      <c r="M627" s="187"/>
      <c r="N627" s="188"/>
      <c r="O627" s="63"/>
      <c r="P627" s="63"/>
      <c r="Q627" s="63"/>
      <c r="R627" s="63"/>
      <c r="S627" s="63"/>
      <c r="T627" s="64"/>
      <c r="U627" s="33"/>
      <c r="V627" s="33"/>
      <c r="W627" s="33"/>
      <c r="X627" s="33"/>
      <c r="Y627" s="33"/>
      <c r="Z627" s="33"/>
      <c r="AA627" s="33"/>
      <c r="AB627" s="33"/>
      <c r="AC627" s="33"/>
      <c r="AD627" s="33"/>
      <c r="AE627" s="33"/>
      <c r="AT627" s="16" t="s">
        <v>352</v>
      </c>
      <c r="AU627" s="16" t="s">
        <v>82</v>
      </c>
    </row>
    <row r="628" spans="1:65" s="2" customFormat="1" ht="19.5">
      <c r="A628" s="33"/>
      <c r="B628" s="34"/>
      <c r="C628" s="35"/>
      <c r="D628" s="184" t="s">
        <v>354</v>
      </c>
      <c r="E628" s="35"/>
      <c r="F628" s="189" t="s">
        <v>911</v>
      </c>
      <c r="G628" s="35"/>
      <c r="H628" s="35"/>
      <c r="I628" s="186"/>
      <c r="J628" s="35"/>
      <c r="K628" s="35"/>
      <c r="L628" s="38"/>
      <c r="M628" s="187"/>
      <c r="N628" s="188"/>
      <c r="O628" s="63"/>
      <c r="P628" s="63"/>
      <c r="Q628" s="63"/>
      <c r="R628" s="63"/>
      <c r="S628" s="63"/>
      <c r="T628" s="64"/>
      <c r="U628" s="33"/>
      <c r="V628" s="33"/>
      <c r="W628" s="33"/>
      <c r="X628" s="33"/>
      <c r="Y628" s="33"/>
      <c r="Z628" s="33"/>
      <c r="AA628" s="33"/>
      <c r="AB628" s="33"/>
      <c r="AC628" s="33"/>
      <c r="AD628" s="33"/>
      <c r="AE628" s="33"/>
      <c r="AT628" s="16" t="s">
        <v>354</v>
      </c>
      <c r="AU628" s="16" t="s">
        <v>82</v>
      </c>
    </row>
    <row r="629" spans="1:65" s="13" customFormat="1" ht="11.25">
      <c r="B629" s="190"/>
      <c r="C629" s="191"/>
      <c r="D629" s="184" t="s">
        <v>356</v>
      </c>
      <c r="E629" s="192" t="s">
        <v>19</v>
      </c>
      <c r="F629" s="193" t="s">
        <v>912</v>
      </c>
      <c r="G629" s="191"/>
      <c r="H629" s="194">
        <v>1572.08</v>
      </c>
      <c r="I629" s="195"/>
      <c r="J629" s="191"/>
      <c r="K629" s="191"/>
      <c r="L629" s="196"/>
      <c r="M629" s="197"/>
      <c r="N629" s="198"/>
      <c r="O629" s="198"/>
      <c r="P629" s="198"/>
      <c r="Q629" s="198"/>
      <c r="R629" s="198"/>
      <c r="S629" s="198"/>
      <c r="T629" s="199"/>
      <c r="AT629" s="200" t="s">
        <v>356</v>
      </c>
      <c r="AU629" s="200" t="s">
        <v>82</v>
      </c>
      <c r="AV629" s="13" t="s">
        <v>82</v>
      </c>
      <c r="AW629" s="13" t="s">
        <v>32</v>
      </c>
      <c r="AX629" s="13" t="s">
        <v>12</v>
      </c>
      <c r="AY629" s="200" t="s">
        <v>342</v>
      </c>
    </row>
    <row r="630" spans="1:65" s="2" customFormat="1" ht="24">
      <c r="A630" s="33"/>
      <c r="B630" s="34"/>
      <c r="C630" s="171" t="s">
        <v>913</v>
      </c>
      <c r="D630" s="171" t="s">
        <v>345</v>
      </c>
      <c r="E630" s="172" t="s">
        <v>838</v>
      </c>
      <c r="F630" s="173" t="s">
        <v>839</v>
      </c>
      <c r="G630" s="174" t="s">
        <v>85</v>
      </c>
      <c r="H630" s="175">
        <v>914</v>
      </c>
      <c r="I630" s="176"/>
      <c r="J630" s="177">
        <f>ROUND(I630*H630,2)</f>
        <v>0</v>
      </c>
      <c r="K630" s="173" t="s">
        <v>348</v>
      </c>
      <c r="L630" s="38"/>
      <c r="M630" s="178" t="s">
        <v>19</v>
      </c>
      <c r="N630" s="179" t="s">
        <v>42</v>
      </c>
      <c r="O630" s="63"/>
      <c r="P630" s="180">
        <f>O630*H630</f>
        <v>0</v>
      </c>
      <c r="Q630" s="180">
        <v>0</v>
      </c>
      <c r="R630" s="180">
        <f>Q630*H630</f>
        <v>0</v>
      </c>
      <c r="S630" s="180">
        <v>0</v>
      </c>
      <c r="T630" s="181">
        <f>S630*H630</f>
        <v>0</v>
      </c>
      <c r="U630" s="33"/>
      <c r="V630" s="33"/>
      <c r="W630" s="33"/>
      <c r="X630" s="33"/>
      <c r="Y630" s="33"/>
      <c r="Z630" s="33"/>
      <c r="AA630" s="33"/>
      <c r="AB630" s="33"/>
      <c r="AC630" s="33"/>
      <c r="AD630" s="33"/>
      <c r="AE630" s="33"/>
      <c r="AR630" s="182" t="s">
        <v>133</v>
      </c>
      <c r="AT630" s="182" t="s">
        <v>345</v>
      </c>
      <c r="AU630" s="182" t="s">
        <v>82</v>
      </c>
      <c r="AY630" s="16" t="s">
        <v>342</v>
      </c>
      <c r="BE630" s="183">
        <f>IF(N630="základní",J630,0)</f>
        <v>0</v>
      </c>
      <c r="BF630" s="183">
        <f>IF(N630="snížená",J630,0)</f>
        <v>0</v>
      </c>
      <c r="BG630" s="183">
        <f>IF(N630="zákl. přenesená",J630,0)</f>
        <v>0</v>
      </c>
      <c r="BH630" s="183">
        <f>IF(N630="sníž. přenesená",J630,0)</f>
        <v>0</v>
      </c>
      <c r="BI630" s="183">
        <f>IF(N630="nulová",J630,0)</f>
        <v>0</v>
      </c>
      <c r="BJ630" s="16" t="s">
        <v>75</v>
      </c>
      <c r="BK630" s="183">
        <f>ROUND(I630*H630,2)</f>
        <v>0</v>
      </c>
      <c r="BL630" s="16" t="s">
        <v>133</v>
      </c>
      <c r="BM630" s="182" t="s">
        <v>914</v>
      </c>
    </row>
    <row r="631" spans="1:65" s="2" customFormat="1" ht="11.25">
      <c r="A631" s="33"/>
      <c r="B631" s="34"/>
      <c r="C631" s="35"/>
      <c r="D631" s="184" t="s">
        <v>350</v>
      </c>
      <c r="E631" s="35"/>
      <c r="F631" s="185" t="s">
        <v>841</v>
      </c>
      <c r="G631" s="35"/>
      <c r="H631" s="35"/>
      <c r="I631" s="186"/>
      <c r="J631" s="35"/>
      <c r="K631" s="35"/>
      <c r="L631" s="38"/>
      <c r="M631" s="187"/>
      <c r="N631" s="188"/>
      <c r="O631" s="63"/>
      <c r="P631" s="63"/>
      <c r="Q631" s="63"/>
      <c r="R631" s="63"/>
      <c r="S631" s="63"/>
      <c r="T631" s="64"/>
      <c r="U631" s="33"/>
      <c r="V631" s="33"/>
      <c r="W631" s="33"/>
      <c r="X631" s="33"/>
      <c r="Y631" s="33"/>
      <c r="Z631" s="33"/>
      <c r="AA631" s="33"/>
      <c r="AB631" s="33"/>
      <c r="AC631" s="33"/>
      <c r="AD631" s="33"/>
      <c r="AE631" s="33"/>
      <c r="AT631" s="16" t="s">
        <v>350</v>
      </c>
      <c r="AU631" s="16" t="s">
        <v>82</v>
      </c>
    </row>
    <row r="632" spans="1:65" s="2" customFormat="1" ht="68.25">
      <c r="A632" s="33"/>
      <c r="B632" s="34"/>
      <c r="C632" s="35"/>
      <c r="D632" s="184" t="s">
        <v>352</v>
      </c>
      <c r="E632" s="35"/>
      <c r="F632" s="189" t="s">
        <v>353</v>
      </c>
      <c r="G632" s="35"/>
      <c r="H632" s="35"/>
      <c r="I632" s="186"/>
      <c r="J632" s="35"/>
      <c r="K632" s="35"/>
      <c r="L632" s="38"/>
      <c r="M632" s="187"/>
      <c r="N632" s="188"/>
      <c r="O632" s="63"/>
      <c r="P632" s="63"/>
      <c r="Q632" s="63"/>
      <c r="R632" s="63"/>
      <c r="S632" s="63"/>
      <c r="T632" s="64"/>
      <c r="U632" s="33"/>
      <c r="V632" s="33"/>
      <c r="W632" s="33"/>
      <c r="X632" s="33"/>
      <c r="Y632" s="33"/>
      <c r="Z632" s="33"/>
      <c r="AA632" s="33"/>
      <c r="AB632" s="33"/>
      <c r="AC632" s="33"/>
      <c r="AD632" s="33"/>
      <c r="AE632" s="33"/>
      <c r="AT632" s="16" t="s">
        <v>352</v>
      </c>
      <c r="AU632" s="16" t="s">
        <v>82</v>
      </c>
    </row>
    <row r="633" spans="1:65" s="2" customFormat="1" ht="19.5">
      <c r="A633" s="33"/>
      <c r="B633" s="34"/>
      <c r="C633" s="35"/>
      <c r="D633" s="184" t="s">
        <v>354</v>
      </c>
      <c r="E633" s="35"/>
      <c r="F633" s="189" t="s">
        <v>543</v>
      </c>
      <c r="G633" s="35"/>
      <c r="H633" s="35"/>
      <c r="I633" s="186"/>
      <c r="J633" s="35"/>
      <c r="K633" s="35"/>
      <c r="L633" s="38"/>
      <c r="M633" s="187"/>
      <c r="N633" s="188"/>
      <c r="O633" s="63"/>
      <c r="P633" s="63"/>
      <c r="Q633" s="63"/>
      <c r="R633" s="63"/>
      <c r="S633" s="63"/>
      <c r="T633" s="64"/>
      <c r="U633" s="33"/>
      <c r="V633" s="33"/>
      <c r="W633" s="33"/>
      <c r="X633" s="33"/>
      <c r="Y633" s="33"/>
      <c r="Z633" s="33"/>
      <c r="AA633" s="33"/>
      <c r="AB633" s="33"/>
      <c r="AC633" s="33"/>
      <c r="AD633" s="33"/>
      <c r="AE633" s="33"/>
      <c r="AT633" s="16" t="s">
        <v>354</v>
      </c>
      <c r="AU633" s="16" t="s">
        <v>82</v>
      </c>
    </row>
    <row r="634" spans="1:65" s="13" customFormat="1" ht="11.25">
      <c r="B634" s="190"/>
      <c r="C634" s="191"/>
      <c r="D634" s="184" t="s">
        <v>356</v>
      </c>
      <c r="E634" s="192" t="s">
        <v>19</v>
      </c>
      <c r="F634" s="193" t="s">
        <v>915</v>
      </c>
      <c r="G634" s="191"/>
      <c r="H634" s="194">
        <v>914</v>
      </c>
      <c r="I634" s="195"/>
      <c r="J634" s="191"/>
      <c r="K634" s="191"/>
      <c r="L634" s="196"/>
      <c r="M634" s="197"/>
      <c r="N634" s="198"/>
      <c r="O634" s="198"/>
      <c r="P634" s="198"/>
      <c r="Q634" s="198"/>
      <c r="R634" s="198"/>
      <c r="S634" s="198"/>
      <c r="T634" s="199"/>
      <c r="AT634" s="200" t="s">
        <v>356</v>
      </c>
      <c r="AU634" s="200" t="s">
        <v>82</v>
      </c>
      <c r="AV634" s="13" t="s">
        <v>82</v>
      </c>
      <c r="AW634" s="13" t="s">
        <v>32</v>
      </c>
      <c r="AX634" s="13" t="s">
        <v>12</v>
      </c>
      <c r="AY634" s="200" t="s">
        <v>342</v>
      </c>
    </row>
    <row r="635" spans="1:65" s="2" customFormat="1" ht="24">
      <c r="A635" s="33"/>
      <c r="B635" s="34"/>
      <c r="C635" s="171" t="s">
        <v>916</v>
      </c>
      <c r="D635" s="171" t="s">
        <v>345</v>
      </c>
      <c r="E635" s="172" t="s">
        <v>557</v>
      </c>
      <c r="F635" s="173" t="s">
        <v>558</v>
      </c>
      <c r="G635" s="174" t="s">
        <v>479</v>
      </c>
      <c r="H635" s="175">
        <v>1.8280000000000001E-2</v>
      </c>
      <c r="I635" s="176"/>
      <c r="J635" s="177">
        <f>ROUND(I635*H635,2)</f>
        <v>0</v>
      </c>
      <c r="K635" s="173" t="s">
        <v>348</v>
      </c>
      <c r="L635" s="38"/>
      <c r="M635" s="178" t="s">
        <v>19</v>
      </c>
      <c r="N635" s="179" t="s">
        <v>42</v>
      </c>
      <c r="O635" s="63"/>
      <c r="P635" s="180">
        <f>O635*H635</f>
        <v>0</v>
      </c>
      <c r="Q635" s="180">
        <v>0</v>
      </c>
      <c r="R635" s="180">
        <f>Q635*H635</f>
        <v>0</v>
      </c>
      <c r="S635" s="180">
        <v>0</v>
      </c>
      <c r="T635" s="181">
        <f>S635*H635</f>
        <v>0</v>
      </c>
      <c r="U635" s="33"/>
      <c r="V635" s="33"/>
      <c r="W635" s="33"/>
      <c r="X635" s="33"/>
      <c r="Y635" s="33"/>
      <c r="Z635" s="33"/>
      <c r="AA635" s="33"/>
      <c r="AB635" s="33"/>
      <c r="AC635" s="33"/>
      <c r="AD635" s="33"/>
      <c r="AE635" s="33"/>
      <c r="AR635" s="182" t="s">
        <v>133</v>
      </c>
      <c r="AT635" s="182" t="s">
        <v>345</v>
      </c>
      <c r="AU635" s="182" t="s">
        <v>82</v>
      </c>
      <c r="AY635" s="16" t="s">
        <v>342</v>
      </c>
      <c r="BE635" s="183">
        <f>IF(N635="základní",J635,0)</f>
        <v>0</v>
      </c>
      <c r="BF635" s="183">
        <f>IF(N635="snížená",J635,0)</f>
        <v>0</v>
      </c>
      <c r="BG635" s="183">
        <f>IF(N635="zákl. přenesená",J635,0)</f>
        <v>0</v>
      </c>
      <c r="BH635" s="183">
        <f>IF(N635="sníž. přenesená",J635,0)</f>
        <v>0</v>
      </c>
      <c r="BI635" s="183">
        <f>IF(N635="nulová",J635,0)</f>
        <v>0</v>
      </c>
      <c r="BJ635" s="16" t="s">
        <v>75</v>
      </c>
      <c r="BK635" s="183">
        <f>ROUND(I635*H635,2)</f>
        <v>0</v>
      </c>
      <c r="BL635" s="16" t="s">
        <v>133</v>
      </c>
      <c r="BM635" s="182" t="s">
        <v>917</v>
      </c>
    </row>
    <row r="636" spans="1:65" s="2" customFormat="1" ht="19.5">
      <c r="A636" s="33"/>
      <c r="B636" s="34"/>
      <c r="C636" s="35"/>
      <c r="D636" s="184" t="s">
        <v>350</v>
      </c>
      <c r="E636" s="35"/>
      <c r="F636" s="185" t="s">
        <v>560</v>
      </c>
      <c r="G636" s="35"/>
      <c r="H636" s="35"/>
      <c r="I636" s="186"/>
      <c r="J636" s="35"/>
      <c r="K636" s="35"/>
      <c r="L636" s="38"/>
      <c r="M636" s="187"/>
      <c r="N636" s="188"/>
      <c r="O636" s="63"/>
      <c r="P636" s="63"/>
      <c r="Q636" s="63"/>
      <c r="R636" s="63"/>
      <c r="S636" s="63"/>
      <c r="T636" s="64"/>
      <c r="U636" s="33"/>
      <c r="V636" s="33"/>
      <c r="W636" s="33"/>
      <c r="X636" s="33"/>
      <c r="Y636" s="33"/>
      <c r="Z636" s="33"/>
      <c r="AA636" s="33"/>
      <c r="AB636" s="33"/>
      <c r="AC636" s="33"/>
      <c r="AD636" s="33"/>
      <c r="AE636" s="33"/>
      <c r="AT636" s="16" t="s">
        <v>350</v>
      </c>
      <c r="AU636" s="16" t="s">
        <v>82</v>
      </c>
    </row>
    <row r="637" spans="1:65" s="2" customFormat="1" ht="68.25">
      <c r="A637" s="33"/>
      <c r="B637" s="34"/>
      <c r="C637" s="35"/>
      <c r="D637" s="184" t="s">
        <v>352</v>
      </c>
      <c r="E637" s="35"/>
      <c r="F637" s="189" t="s">
        <v>482</v>
      </c>
      <c r="G637" s="35"/>
      <c r="H637" s="35"/>
      <c r="I637" s="186"/>
      <c r="J637" s="35"/>
      <c r="K637" s="35"/>
      <c r="L637" s="38"/>
      <c r="M637" s="187"/>
      <c r="N637" s="188"/>
      <c r="O637" s="63"/>
      <c r="P637" s="63"/>
      <c r="Q637" s="63"/>
      <c r="R637" s="63"/>
      <c r="S637" s="63"/>
      <c r="T637" s="64"/>
      <c r="U637" s="33"/>
      <c r="V637" s="33"/>
      <c r="W637" s="33"/>
      <c r="X637" s="33"/>
      <c r="Y637" s="33"/>
      <c r="Z637" s="33"/>
      <c r="AA637" s="33"/>
      <c r="AB637" s="33"/>
      <c r="AC637" s="33"/>
      <c r="AD637" s="33"/>
      <c r="AE637" s="33"/>
      <c r="AT637" s="16" t="s">
        <v>352</v>
      </c>
      <c r="AU637" s="16" t="s">
        <v>82</v>
      </c>
    </row>
    <row r="638" spans="1:65" s="2" customFormat="1" ht="19.5">
      <c r="A638" s="33"/>
      <c r="B638" s="34"/>
      <c r="C638" s="35"/>
      <c r="D638" s="184" t="s">
        <v>354</v>
      </c>
      <c r="E638" s="35"/>
      <c r="F638" s="189" t="s">
        <v>918</v>
      </c>
      <c r="G638" s="35"/>
      <c r="H638" s="35"/>
      <c r="I638" s="186"/>
      <c r="J638" s="35"/>
      <c r="K638" s="35"/>
      <c r="L638" s="38"/>
      <c r="M638" s="187"/>
      <c r="N638" s="188"/>
      <c r="O638" s="63"/>
      <c r="P638" s="63"/>
      <c r="Q638" s="63"/>
      <c r="R638" s="63"/>
      <c r="S638" s="63"/>
      <c r="T638" s="64"/>
      <c r="U638" s="33"/>
      <c r="V638" s="33"/>
      <c r="W638" s="33"/>
      <c r="X638" s="33"/>
      <c r="Y638" s="33"/>
      <c r="Z638" s="33"/>
      <c r="AA638" s="33"/>
      <c r="AB638" s="33"/>
      <c r="AC638" s="33"/>
      <c r="AD638" s="33"/>
      <c r="AE638" s="33"/>
      <c r="AT638" s="16" t="s">
        <v>354</v>
      </c>
      <c r="AU638" s="16" t="s">
        <v>82</v>
      </c>
    </row>
    <row r="639" spans="1:65" s="13" customFormat="1" ht="11.25">
      <c r="B639" s="190"/>
      <c r="C639" s="191"/>
      <c r="D639" s="184" t="s">
        <v>356</v>
      </c>
      <c r="E639" s="192" t="s">
        <v>19</v>
      </c>
      <c r="F639" s="193" t="s">
        <v>919</v>
      </c>
      <c r="G639" s="191"/>
      <c r="H639" s="194">
        <v>1.8280000000000001E-2</v>
      </c>
      <c r="I639" s="195"/>
      <c r="J639" s="191"/>
      <c r="K639" s="191"/>
      <c r="L639" s="196"/>
      <c r="M639" s="197"/>
      <c r="N639" s="198"/>
      <c r="O639" s="198"/>
      <c r="P639" s="198"/>
      <c r="Q639" s="198"/>
      <c r="R639" s="198"/>
      <c r="S639" s="198"/>
      <c r="T639" s="199"/>
      <c r="AT639" s="200" t="s">
        <v>356</v>
      </c>
      <c r="AU639" s="200" t="s">
        <v>82</v>
      </c>
      <c r="AV639" s="13" t="s">
        <v>82</v>
      </c>
      <c r="AW639" s="13" t="s">
        <v>32</v>
      </c>
      <c r="AX639" s="13" t="s">
        <v>12</v>
      </c>
      <c r="AY639" s="200" t="s">
        <v>342</v>
      </c>
    </row>
    <row r="640" spans="1:65" s="2" customFormat="1" ht="16.5" customHeight="1">
      <c r="A640" s="33"/>
      <c r="B640" s="34"/>
      <c r="C640" s="201" t="s">
        <v>920</v>
      </c>
      <c r="D640" s="201" t="s">
        <v>386</v>
      </c>
      <c r="E640" s="202" t="s">
        <v>486</v>
      </c>
      <c r="F640" s="203" t="s">
        <v>487</v>
      </c>
      <c r="G640" s="204" t="s">
        <v>488</v>
      </c>
      <c r="H640" s="205">
        <v>18.828399999999998</v>
      </c>
      <c r="I640" s="206"/>
      <c r="J640" s="207">
        <f>ROUND(I640*H640,2)</f>
        <v>0</v>
      </c>
      <c r="K640" s="203" t="s">
        <v>19</v>
      </c>
      <c r="L640" s="208"/>
      <c r="M640" s="209" t="s">
        <v>19</v>
      </c>
      <c r="N640" s="210" t="s">
        <v>42</v>
      </c>
      <c r="O640" s="63"/>
      <c r="P640" s="180">
        <f>O640*H640</f>
        <v>0</v>
      </c>
      <c r="Q640" s="180">
        <v>1E-3</v>
      </c>
      <c r="R640" s="180">
        <f>Q640*H640</f>
        <v>1.8828399999999999E-2</v>
      </c>
      <c r="S640" s="180">
        <v>0</v>
      </c>
      <c r="T640" s="181">
        <f>S640*H640</f>
        <v>0</v>
      </c>
      <c r="U640" s="33"/>
      <c r="V640" s="33"/>
      <c r="W640" s="33"/>
      <c r="X640" s="33"/>
      <c r="Y640" s="33"/>
      <c r="Z640" s="33"/>
      <c r="AA640" s="33"/>
      <c r="AB640" s="33"/>
      <c r="AC640" s="33"/>
      <c r="AD640" s="33"/>
      <c r="AE640" s="33"/>
      <c r="AR640" s="182" t="s">
        <v>389</v>
      </c>
      <c r="AT640" s="182" t="s">
        <v>386</v>
      </c>
      <c r="AU640" s="182" t="s">
        <v>82</v>
      </c>
      <c r="AY640" s="16" t="s">
        <v>342</v>
      </c>
      <c r="BE640" s="183">
        <f>IF(N640="základní",J640,0)</f>
        <v>0</v>
      </c>
      <c r="BF640" s="183">
        <f>IF(N640="snížená",J640,0)</f>
        <v>0</v>
      </c>
      <c r="BG640" s="183">
        <f>IF(N640="zákl. přenesená",J640,0)</f>
        <v>0</v>
      </c>
      <c r="BH640" s="183">
        <f>IF(N640="sníž. přenesená",J640,0)</f>
        <v>0</v>
      </c>
      <c r="BI640" s="183">
        <f>IF(N640="nulová",J640,0)</f>
        <v>0</v>
      </c>
      <c r="BJ640" s="16" t="s">
        <v>75</v>
      </c>
      <c r="BK640" s="183">
        <f>ROUND(I640*H640,2)</f>
        <v>0</v>
      </c>
      <c r="BL640" s="16" t="s">
        <v>133</v>
      </c>
      <c r="BM640" s="182" t="s">
        <v>921</v>
      </c>
    </row>
    <row r="641" spans="1:65" s="2" customFormat="1" ht="11.25">
      <c r="A641" s="33"/>
      <c r="B641" s="34"/>
      <c r="C641" s="35"/>
      <c r="D641" s="184" t="s">
        <v>350</v>
      </c>
      <c r="E641" s="35"/>
      <c r="F641" s="185" t="s">
        <v>490</v>
      </c>
      <c r="G641" s="35"/>
      <c r="H641" s="35"/>
      <c r="I641" s="186"/>
      <c r="J641" s="35"/>
      <c r="K641" s="35"/>
      <c r="L641" s="38"/>
      <c r="M641" s="187"/>
      <c r="N641" s="188"/>
      <c r="O641" s="63"/>
      <c r="P641" s="63"/>
      <c r="Q641" s="63"/>
      <c r="R641" s="63"/>
      <c r="S641" s="63"/>
      <c r="T641" s="64"/>
      <c r="U641" s="33"/>
      <c r="V641" s="33"/>
      <c r="W641" s="33"/>
      <c r="X641" s="33"/>
      <c r="Y641" s="33"/>
      <c r="Z641" s="33"/>
      <c r="AA641" s="33"/>
      <c r="AB641" s="33"/>
      <c r="AC641" s="33"/>
      <c r="AD641" s="33"/>
      <c r="AE641" s="33"/>
      <c r="AT641" s="16" t="s">
        <v>350</v>
      </c>
      <c r="AU641" s="16" t="s">
        <v>82</v>
      </c>
    </row>
    <row r="642" spans="1:65" s="2" customFormat="1" ht="19.5">
      <c r="A642" s="33"/>
      <c r="B642" s="34"/>
      <c r="C642" s="35"/>
      <c r="D642" s="184" t="s">
        <v>354</v>
      </c>
      <c r="E642" s="35"/>
      <c r="F642" s="189" t="s">
        <v>918</v>
      </c>
      <c r="G642" s="35"/>
      <c r="H642" s="35"/>
      <c r="I642" s="186"/>
      <c r="J642" s="35"/>
      <c r="K642" s="35"/>
      <c r="L642" s="38"/>
      <c r="M642" s="187"/>
      <c r="N642" s="188"/>
      <c r="O642" s="63"/>
      <c r="P642" s="63"/>
      <c r="Q642" s="63"/>
      <c r="R642" s="63"/>
      <c r="S642" s="63"/>
      <c r="T642" s="64"/>
      <c r="U642" s="33"/>
      <c r="V642" s="33"/>
      <c r="W642" s="33"/>
      <c r="X642" s="33"/>
      <c r="Y642" s="33"/>
      <c r="Z642" s="33"/>
      <c r="AA642" s="33"/>
      <c r="AB642" s="33"/>
      <c r="AC642" s="33"/>
      <c r="AD642" s="33"/>
      <c r="AE642" s="33"/>
      <c r="AT642" s="16" t="s">
        <v>354</v>
      </c>
      <c r="AU642" s="16" t="s">
        <v>82</v>
      </c>
    </row>
    <row r="643" spans="1:65" s="13" customFormat="1" ht="11.25">
      <c r="B643" s="190"/>
      <c r="C643" s="191"/>
      <c r="D643" s="184" t="s">
        <v>356</v>
      </c>
      <c r="E643" s="192" t="s">
        <v>19</v>
      </c>
      <c r="F643" s="193" t="s">
        <v>922</v>
      </c>
      <c r="G643" s="191"/>
      <c r="H643" s="194">
        <v>18.828399999999998</v>
      </c>
      <c r="I643" s="195"/>
      <c r="J643" s="191"/>
      <c r="K643" s="191"/>
      <c r="L643" s="196"/>
      <c r="M643" s="197"/>
      <c r="N643" s="198"/>
      <c r="O643" s="198"/>
      <c r="P643" s="198"/>
      <c r="Q643" s="198"/>
      <c r="R643" s="198"/>
      <c r="S643" s="198"/>
      <c r="T643" s="199"/>
      <c r="AT643" s="200" t="s">
        <v>356</v>
      </c>
      <c r="AU643" s="200" t="s">
        <v>82</v>
      </c>
      <c r="AV643" s="13" t="s">
        <v>82</v>
      </c>
      <c r="AW643" s="13" t="s">
        <v>32</v>
      </c>
      <c r="AX643" s="13" t="s">
        <v>12</v>
      </c>
      <c r="AY643" s="200" t="s">
        <v>342</v>
      </c>
    </row>
    <row r="644" spans="1:65" s="2" customFormat="1" ht="24">
      <c r="A644" s="33"/>
      <c r="B644" s="34"/>
      <c r="C644" s="171" t="s">
        <v>923</v>
      </c>
      <c r="D644" s="171" t="s">
        <v>345</v>
      </c>
      <c r="E644" s="172" t="s">
        <v>579</v>
      </c>
      <c r="F644" s="173" t="s">
        <v>580</v>
      </c>
      <c r="G644" s="174" t="s">
        <v>479</v>
      </c>
      <c r="H644" s="175">
        <v>6.1695000000000002</v>
      </c>
      <c r="I644" s="176"/>
      <c r="J644" s="177">
        <f>ROUND(I644*H644,2)</f>
        <v>0</v>
      </c>
      <c r="K644" s="173" t="s">
        <v>348</v>
      </c>
      <c r="L644" s="38"/>
      <c r="M644" s="178" t="s">
        <v>19</v>
      </c>
      <c r="N644" s="179" t="s">
        <v>42</v>
      </c>
      <c r="O644" s="63"/>
      <c r="P644" s="180">
        <f>O644*H644</f>
        <v>0</v>
      </c>
      <c r="Q644" s="180">
        <v>0</v>
      </c>
      <c r="R644" s="180">
        <f>Q644*H644</f>
        <v>0</v>
      </c>
      <c r="S644" s="180">
        <v>0</v>
      </c>
      <c r="T644" s="181">
        <f>S644*H644</f>
        <v>0</v>
      </c>
      <c r="U644" s="33"/>
      <c r="V644" s="33"/>
      <c r="W644" s="33"/>
      <c r="X644" s="33"/>
      <c r="Y644" s="33"/>
      <c r="Z644" s="33"/>
      <c r="AA644" s="33"/>
      <c r="AB644" s="33"/>
      <c r="AC644" s="33"/>
      <c r="AD644" s="33"/>
      <c r="AE644" s="33"/>
      <c r="AR644" s="182" t="s">
        <v>133</v>
      </c>
      <c r="AT644" s="182" t="s">
        <v>345</v>
      </c>
      <c r="AU644" s="182" t="s">
        <v>82</v>
      </c>
      <c r="AY644" s="16" t="s">
        <v>342</v>
      </c>
      <c r="BE644" s="183">
        <f>IF(N644="základní",J644,0)</f>
        <v>0</v>
      </c>
      <c r="BF644" s="183">
        <f>IF(N644="snížená",J644,0)</f>
        <v>0</v>
      </c>
      <c r="BG644" s="183">
        <f>IF(N644="zákl. přenesená",J644,0)</f>
        <v>0</v>
      </c>
      <c r="BH644" s="183">
        <f>IF(N644="sníž. přenesená",J644,0)</f>
        <v>0</v>
      </c>
      <c r="BI644" s="183">
        <f>IF(N644="nulová",J644,0)</f>
        <v>0</v>
      </c>
      <c r="BJ644" s="16" t="s">
        <v>75</v>
      </c>
      <c r="BK644" s="183">
        <f>ROUND(I644*H644,2)</f>
        <v>0</v>
      </c>
      <c r="BL644" s="16" t="s">
        <v>133</v>
      </c>
      <c r="BM644" s="182" t="s">
        <v>924</v>
      </c>
    </row>
    <row r="645" spans="1:65" s="2" customFormat="1" ht="19.5">
      <c r="A645" s="33"/>
      <c r="B645" s="34"/>
      <c r="C645" s="35"/>
      <c r="D645" s="184" t="s">
        <v>350</v>
      </c>
      <c r="E645" s="35"/>
      <c r="F645" s="185" t="s">
        <v>582</v>
      </c>
      <c r="G645" s="35"/>
      <c r="H645" s="35"/>
      <c r="I645" s="186"/>
      <c r="J645" s="35"/>
      <c r="K645" s="35"/>
      <c r="L645" s="38"/>
      <c r="M645" s="187"/>
      <c r="N645" s="188"/>
      <c r="O645" s="63"/>
      <c r="P645" s="63"/>
      <c r="Q645" s="63"/>
      <c r="R645" s="63"/>
      <c r="S645" s="63"/>
      <c r="T645" s="64"/>
      <c r="U645" s="33"/>
      <c r="V645" s="33"/>
      <c r="W645" s="33"/>
      <c r="X645" s="33"/>
      <c r="Y645" s="33"/>
      <c r="Z645" s="33"/>
      <c r="AA645" s="33"/>
      <c r="AB645" s="33"/>
      <c r="AC645" s="33"/>
      <c r="AD645" s="33"/>
      <c r="AE645" s="33"/>
      <c r="AT645" s="16" t="s">
        <v>350</v>
      </c>
      <c r="AU645" s="16" t="s">
        <v>82</v>
      </c>
    </row>
    <row r="646" spans="1:65" s="2" customFormat="1" ht="68.25">
      <c r="A646" s="33"/>
      <c r="B646" s="34"/>
      <c r="C646" s="35"/>
      <c r="D646" s="184" t="s">
        <v>352</v>
      </c>
      <c r="E646" s="35"/>
      <c r="F646" s="189" t="s">
        <v>482</v>
      </c>
      <c r="G646" s="35"/>
      <c r="H646" s="35"/>
      <c r="I646" s="186"/>
      <c r="J646" s="35"/>
      <c r="K646" s="35"/>
      <c r="L646" s="38"/>
      <c r="M646" s="187"/>
      <c r="N646" s="188"/>
      <c r="O646" s="63"/>
      <c r="P646" s="63"/>
      <c r="Q646" s="63"/>
      <c r="R646" s="63"/>
      <c r="S646" s="63"/>
      <c r="T646" s="64"/>
      <c r="U646" s="33"/>
      <c r="V646" s="33"/>
      <c r="W646" s="33"/>
      <c r="X646" s="33"/>
      <c r="Y646" s="33"/>
      <c r="Z646" s="33"/>
      <c r="AA646" s="33"/>
      <c r="AB646" s="33"/>
      <c r="AC646" s="33"/>
      <c r="AD646" s="33"/>
      <c r="AE646" s="33"/>
      <c r="AT646" s="16" t="s">
        <v>352</v>
      </c>
      <c r="AU646" s="16" t="s">
        <v>82</v>
      </c>
    </row>
    <row r="647" spans="1:65" s="2" customFormat="1" ht="19.5">
      <c r="A647" s="33"/>
      <c r="B647" s="34"/>
      <c r="C647" s="35"/>
      <c r="D647" s="184" t="s">
        <v>354</v>
      </c>
      <c r="E647" s="35"/>
      <c r="F647" s="189" t="s">
        <v>925</v>
      </c>
      <c r="G647" s="35"/>
      <c r="H647" s="35"/>
      <c r="I647" s="186"/>
      <c r="J647" s="35"/>
      <c r="K647" s="35"/>
      <c r="L647" s="38"/>
      <c r="M647" s="187"/>
      <c r="N647" s="188"/>
      <c r="O647" s="63"/>
      <c r="P647" s="63"/>
      <c r="Q647" s="63"/>
      <c r="R647" s="63"/>
      <c r="S647" s="63"/>
      <c r="T647" s="64"/>
      <c r="U647" s="33"/>
      <c r="V647" s="33"/>
      <c r="W647" s="33"/>
      <c r="X647" s="33"/>
      <c r="Y647" s="33"/>
      <c r="Z647" s="33"/>
      <c r="AA647" s="33"/>
      <c r="AB647" s="33"/>
      <c r="AC647" s="33"/>
      <c r="AD647" s="33"/>
      <c r="AE647" s="33"/>
      <c r="AT647" s="16" t="s">
        <v>354</v>
      </c>
      <c r="AU647" s="16" t="s">
        <v>82</v>
      </c>
    </row>
    <row r="648" spans="1:65" s="13" customFormat="1" ht="11.25">
      <c r="B648" s="190"/>
      <c r="C648" s="191"/>
      <c r="D648" s="184" t="s">
        <v>356</v>
      </c>
      <c r="E648" s="192" t="s">
        <v>19</v>
      </c>
      <c r="F648" s="193" t="s">
        <v>926</v>
      </c>
      <c r="G648" s="191"/>
      <c r="H648" s="194">
        <v>6.1695000000000002</v>
      </c>
      <c r="I648" s="195"/>
      <c r="J648" s="191"/>
      <c r="K648" s="191"/>
      <c r="L648" s="196"/>
      <c r="M648" s="197"/>
      <c r="N648" s="198"/>
      <c r="O648" s="198"/>
      <c r="P648" s="198"/>
      <c r="Q648" s="198"/>
      <c r="R648" s="198"/>
      <c r="S648" s="198"/>
      <c r="T648" s="199"/>
      <c r="AT648" s="200" t="s">
        <v>356</v>
      </c>
      <c r="AU648" s="200" t="s">
        <v>82</v>
      </c>
      <c r="AV648" s="13" t="s">
        <v>82</v>
      </c>
      <c r="AW648" s="13" t="s">
        <v>32</v>
      </c>
      <c r="AX648" s="13" t="s">
        <v>12</v>
      </c>
      <c r="AY648" s="200" t="s">
        <v>342</v>
      </c>
    </row>
    <row r="649" spans="1:65" s="2" customFormat="1" ht="16.5" customHeight="1">
      <c r="A649" s="33"/>
      <c r="B649" s="34"/>
      <c r="C649" s="201" t="s">
        <v>927</v>
      </c>
      <c r="D649" s="201" t="s">
        <v>386</v>
      </c>
      <c r="E649" s="202" t="s">
        <v>928</v>
      </c>
      <c r="F649" s="203" t="s">
        <v>929</v>
      </c>
      <c r="G649" s="204" t="s">
        <v>479</v>
      </c>
      <c r="H649" s="205">
        <v>5.7756116999999998</v>
      </c>
      <c r="I649" s="206"/>
      <c r="J649" s="207">
        <f>ROUND(I649*H649,2)</f>
        <v>0</v>
      </c>
      <c r="K649" s="203" t="s">
        <v>19</v>
      </c>
      <c r="L649" s="208"/>
      <c r="M649" s="209" t="s">
        <v>19</v>
      </c>
      <c r="N649" s="210" t="s">
        <v>42</v>
      </c>
      <c r="O649" s="63"/>
      <c r="P649" s="180">
        <f>O649*H649</f>
        <v>0</v>
      </c>
      <c r="Q649" s="180">
        <v>1.1000000000000001</v>
      </c>
      <c r="R649" s="180">
        <f>Q649*H649</f>
        <v>6.3531728699999999</v>
      </c>
      <c r="S649" s="180">
        <v>0</v>
      </c>
      <c r="T649" s="181">
        <f>S649*H649</f>
        <v>0</v>
      </c>
      <c r="U649" s="33"/>
      <c r="V649" s="33"/>
      <c r="W649" s="33"/>
      <c r="X649" s="33"/>
      <c r="Y649" s="33"/>
      <c r="Z649" s="33"/>
      <c r="AA649" s="33"/>
      <c r="AB649" s="33"/>
      <c r="AC649" s="33"/>
      <c r="AD649" s="33"/>
      <c r="AE649" s="33"/>
      <c r="AR649" s="182" t="s">
        <v>389</v>
      </c>
      <c r="AT649" s="182" t="s">
        <v>386</v>
      </c>
      <c r="AU649" s="182" t="s">
        <v>82</v>
      </c>
      <c r="AY649" s="16" t="s">
        <v>342</v>
      </c>
      <c r="BE649" s="183">
        <f>IF(N649="základní",J649,0)</f>
        <v>0</v>
      </c>
      <c r="BF649" s="183">
        <f>IF(N649="snížená",J649,0)</f>
        <v>0</v>
      </c>
      <c r="BG649" s="183">
        <f>IF(N649="zákl. přenesená",J649,0)</f>
        <v>0</v>
      </c>
      <c r="BH649" s="183">
        <f>IF(N649="sníž. přenesená",J649,0)</f>
        <v>0</v>
      </c>
      <c r="BI649" s="183">
        <f>IF(N649="nulová",J649,0)</f>
        <v>0</v>
      </c>
      <c r="BJ649" s="16" t="s">
        <v>75</v>
      </c>
      <c r="BK649" s="183">
        <f>ROUND(I649*H649,2)</f>
        <v>0</v>
      </c>
      <c r="BL649" s="16" t="s">
        <v>133</v>
      </c>
      <c r="BM649" s="182" t="s">
        <v>930</v>
      </c>
    </row>
    <row r="650" spans="1:65" s="2" customFormat="1" ht="11.25">
      <c r="A650" s="33"/>
      <c r="B650" s="34"/>
      <c r="C650" s="35"/>
      <c r="D650" s="184" t="s">
        <v>350</v>
      </c>
      <c r="E650" s="35"/>
      <c r="F650" s="185" t="s">
        <v>929</v>
      </c>
      <c r="G650" s="35"/>
      <c r="H650" s="35"/>
      <c r="I650" s="186"/>
      <c r="J650" s="35"/>
      <c r="K650" s="35"/>
      <c r="L650" s="38"/>
      <c r="M650" s="187"/>
      <c r="N650" s="188"/>
      <c r="O650" s="63"/>
      <c r="P650" s="63"/>
      <c r="Q650" s="63"/>
      <c r="R650" s="63"/>
      <c r="S650" s="63"/>
      <c r="T650" s="64"/>
      <c r="U650" s="33"/>
      <c r="V650" s="33"/>
      <c r="W650" s="33"/>
      <c r="X650" s="33"/>
      <c r="Y650" s="33"/>
      <c r="Z650" s="33"/>
      <c r="AA650" s="33"/>
      <c r="AB650" s="33"/>
      <c r="AC650" s="33"/>
      <c r="AD650" s="33"/>
      <c r="AE650" s="33"/>
      <c r="AT650" s="16" t="s">
        <v>350</v>
      </c>
      <c r="AU650" s="16" t="s">
        <v>82</v>
      </c>
    </row>
    <row r="651" spans="1:65" s="13" customFormat="1" ht="11.25">
      <c r="B651" s="190"/>
      <c r="C651" s="191"/>
      <c r="D651" s="184" t="s">
        <v>356</v>
      </c>
      <c r="E651" s="192" t="s">
        <v>19</v>
      </c>
      <c r="F651" s="193" t="s">
        <v>931</v>
      </c>
      <c r="G651" s="191"/>
      <c r="H651" s="194">
        <v>5.7756116999999998</v>
      </c>
      <c r="I651" s="195"/>
      <c r="J651" s="191"/>
      <c r="K651" s="191"/>
      <c r="L651" s="196"/>
      <c r="M651" s="197"/>
      <c r="N651" s="198"/>
      <c r="O651" s="198"/>
      <c r="P651" s="198"/>
      <c r="Q651" s="198"/>
      <c r="R651" s="198"/>
      <c r="S651" s="198"/>
      <c r="T651" s="199"/>
      <c r="AT651" s="200" t="s">
        <v>356</v>
      </c>
      <c r="AU651" s="200" t="s">
        <v>82</v>
      </c>
      <c r="AV651" s="13" t="s">
        <v>82</v>
      </c>
      <c r="AW651" s="13" t="s">
        <v>32</v>
      </c>
      <c r="AX651" s="13" t="s">
        <v>12</v>
      </c>
      <c r="AY651" s="200" t="s">
        <v>342</v>
      </c>
    </row>
    <row r="652" spans="1:65" s="2" customFormat="1" ht="16.5" customHeight="1">
      <c r="A652" s="33"/>
      <c r="B652" s="34"/>
      <c r="C652" s="171" t="s">
        <v>932</v>
      </c>
      <c r="D652" s="171" t="s">
        <v>345</v>
      </c>
      <c r="E652" s="172" t="s">
        <v>366</v>
      </c>
      <c r="F652" s="173" t="s">
        <v>367</v>
      </c>
      <c r="G652" s="174" t="s">
        <v>368</v>
      </c>
      <c r="H652" s="175">
        <v>17.920000000000002</v>
      </c>
      <c r="I652" s="176"/>
      <c r="J652" s="177">
        <f>ROUND(I652*H652,2)</f>
        <v>0</v>
      </c>
      <c r="K652" s="173" t="s">
        <v>348</v>
      </c>
      <c r="L652" s="38"/>
      <c r="M652" s="178" t="s">
        <v>19</v>
      </c>
      <c r="N652" s="179" t="s">
        <v>42</v>
      </c>
      <c r="O652" s="63"/>
      <c r="P652" s="180">
        <f>O652*H652</f>
        <v>0</v>
      </c>
      <c r="Q652" s="180">
        <v>0</v>
      </c>
      <c r="R652" s="180">
        <f>Q652*H652</f>
        <v>0</v>
      </c>
      <c r="S652" s="180">
        <v>0</v>
      </c>
      <c r="T652" s="181">
        <f>S652*H652</f>
        <v>0</v>
      </c>
      <c r="U652" s="33"/>
      <c r="V652" s="33"/>
      <c r="W652" s="33"/>
      <c r="X652" s="33"/>
      <c r="Y652" s="33"/>
      <c r="Z652" s="33"/>
      <c r="AA652" s="33"/>
      <c r="AB652" s="33"/>
      <c r="AC652" s="33"/>
      <c r="AD652" s="33"/>
      <c r="AE652" s="33"/>
      <c r="AR652" s="182" t="s">
        <v>133</v>
      </c>
      <c r="AT652" s="182" t="s">
        <v>345</v>
      </c>
      <c r="AU652" s="182" t="s">
        <v>82</v>
      </c>
      <c r="AY652" s="16" t="s">
        <v>342</v>
      </c>
      <c r="BE652" s="183">
        <f>IF(N652="základní",J652,0)</f>
        <v>0</v>
      </c>
      <c r="BF652" s="183">
        <f>IF(N652="snížená",J652,0)</f>
        <v>0</v>
      </c>
      <c r="BG652" s="183">
        <f>IF(N652="zákl. přenesená",J652,0)</f>
        <v>0</v>
      </c>
      <c r="BH652" s="183">
        <f>IF(N652="sníž. přenesená",J652,0)</f>
        <v>0</v>
      </c>
      <c r="BI652" s="183">
        <f>IF(N652="nulová",J652,0)</f>
        <v>0</v>
      </c>
      <c r="BJ652" s="16" t="s">
        <v>75</v>
      </c>
      <c r="BK652" s="183">
        <f>ROUND(I652*H652,2)</f>
        <v>0</v>
      </c>
      <c r="BL652" s="16" t="s">
        <v>133</v>
      </c>
      <c r="BM652" s="182" t="s">
        <v>933</v>
      </c>
    </row>
    <row r="653" spans="1:65" s="2" customFormat="1" ht="11.25">
      <c r="A653" s="33"/>
      <c r="B653" s="34"/>
      <c r="C653" s="35"/>
      <c r="D653" s="184" t="s">
        <v>350</v>
      </c>
      <c r="E653" s="35"/>
      <c r="F653" s="185" t="s">
        <v>370</v>
      </c>
      <c r="G653" s="35"/>
      <c r="H653" s="35"/>
      <c r="I653" s="186"/>
      <c r="J653" s="35"/>
      <c r="K653" s="35"/>
      <c r="L653" s="38"/>
      <c r="M653" s="187"/>
      <c r="N653" s="188"/>
      <c r="O653" s="63"/>
      <c r="P653" s="63"/>
      <c r="Q653" s="63"/>
      <c r="R653" s="63"/>
      <c r="S653" s="63"/>
      <c r="T653" s="64"/>
      <c r="U653" s="33"/>
      <c r="V653" s="33"/>
      <c r="W653" s="33"/>
      <c r="X653" s="33"/>
      <c r="Y653" s="33"/>
      <c r="Z653" s="33"/>
      <c r="AA653" s="33"/>
      <c r="AB653" s="33"/>
      <c r="AC653" s="33"/>
      <c r="AD653" s="33"/>
      <c r="AE653" s="33"/>
      <c r="AT653" s="16" t="s">
        <v>350</v>
      </c>
      <c r="AU653" s="16" t="s">
        <v>82</v>
      </c>
    </row>
    <row r="654" spans="1:65" s="2" customFormat="1" ht="19.5">
      <c r="A654" s="33"/>
      <c r="B654" s="34"/>
      <c r="C654" s="35"/>
      <c r="D654" s="184" t="s">
        <v>354</v>
      </c>
      <c r="E654" s="35"/>
      <c r="F654" s="189" t="s">
        <v>934</v>
      </c>
      <c r="G654" s="35"/>
      <c r="H654" s="35"/>
      <c r="I654" s="186"/>
      <c r="J654" s="35"/>
      <c r="K654" s="35"/>
      <c r="L654" s="38"/>
      <c r="M654" s="187"/>
      <c r="N654" s="188"/>
      <c r="O654" s="63"/>
      <c r="P654" s="63"/>
      <c r="Q654" s="63"/>
      <c r="R654" s="63"/>
      <c r="S654" s="63"/>
      <c r="T654" s="64"/>
      <c r="U654" s="33"/>
      <c r="V654" s="33"/>
      <c r="W654" s="33"/>
      <c r="X654" s="33"/>
      <c r="Y654" s="33"/>
      <c r="Z654" s="33"/>
      <c r="AA654" s="33"/>
      <c r="AB654" s="33"/>
      <c r="AC654" s="33"/>
      <c r="AD654" s="33"/>
      <c r="AE654" s="33"/>
      <c r="AT654" s="16" t="s">
        <v>354</v>
      </c>
      <c r="AU654" s="16" t="s">
        <v>82</v>
      </c>
    </row>
    <row r="655" spans="1:65" s="13" customFormat="1" ht="11.25">
      <c r="B655" s="190"/>
      <c r="C655" s="191"/>
      <c r="D655" s="184" t="s">
        <v>356</v>
      </c>
      <c r="E655" s="192" t="s">
        <v>19</v>
      </c>
      <c r="F655" s="193" t="s">
        <v>935</v>
      </c>
      <c r="G655" s="191"/>
      <c r="H655" s="194">
        <v>17.920000000000002</v>
      </c>
      <c r="I655" s="195"/>
      <c r="J655" s="191"/>
      <c r="K655" s="191"/>
      <c r="L655" s="196"/>
      <c r="M655" s="197"/>
      <c r="N655" s="198"/>
      <c r="O655" s="198"/>
      <c r="P655" s="198"/>
      <c r="Q655" s="198"/>
      <c r="R655" s="198"/>
      <c r="S655" s="198"/>
      <c r="T655" s="199"/>
      <c r="AT655" s="200" t="s">
        <v>356</v>
      </c>
      <c r="AU655" s="200" t="s">
        <v>82</v>
      </c>
      <c r="AV655" s="13" t="s">
        <v>82</v>
      </c>
      <c r="AW655" s="13" t="s">
        <v>32</v>
      </c>
      <c r="AX655" s="13" t="s">
        <v>12</v>
      </c>
      <c r="AY655" s="200" t="s">
        <v>342</v>
      </c>
    </row>
    <row r="656" spans="1:65" s="2" customFormat="1" ht="33" customHeight="1">
      <c r="A656" s="33"/>
      <c r="B656" s="34"/>
      <c r="C656" s="171" t="s">
        <v>936</v>
      </c>
      <c r="D656" s="171" t="s">
        <v>345</v>
      </c>
      <c r="E656" s="172" t="s">
        <v>937</v>
      </c>
      <c r="F656" s="173" t="s">
        <v>938</v>
      </c>
      <c r="G656" s="174" t="s">
        <v>85</v>
      </c>
      <c r="H656" s="175">
        <v>1371</v>
      </c>
      <c r="I656" s="176"/>
      <c r="J656" s="177">
        <f>ROUND(I656*H656,2)</f>
        <v>0</v>
      </c>
      <c r="K656" s="173" t="s">
        <v>348</v>
      </c>
      <c r="L656" s="38"/>
      <c r="M656" s="178" t="s">
        <v>19</v>
      </c>
      <c r="N656" s="179" t="s">
        <v>42</v>
      </c>
      <c r="O656" s="63"/>
      <c r="P656" s="180">
        <f>O656*H656</f>
        <v>0</v>
      </c>
      <c r="Q656" s="180">
        <v>0</v>
      </c>
      <c r="R656" s="180">
        <f>Q656*H656</f>
        <v>0</v>
      </c>
      <c r="S656" s="180">
        <v>0</v>
      </c>
      <c r="T656" s="181">
        <f>S656*H656</f>
        <v>0</v>
      </c>
      <c r="U656" s="33"/>
      <c r="V656" s="33"/>
      <c r="W656" s="33"/>
      <c r="X656" s="33"/>
      <c r="Y656" s="33"/>
      <c r="Z656" s="33"/>
      <c r="AA656" s="33"/>
      <c r="AB656" s="33"/>
      <c r="AC656" s="33"/>
      <c r="AD656" s="33"/>
      <c r="AE656" s="33"/>
      <c r="AR656" s="182" t="s">
        <v>133</v>
      </c>
      <c r="AT656" s="182" t="s">
        <v>345</v>
      </c>
      <c r="AU656" s="182" t="s">
        <v>82</v>
      </c>
      <c r="AY656" s="16" t="s">
        <v>342</v>
      </c>
      <c r="BE656" s="183">
        <f>IF(N656="základní",J656,0)</f>
        <v>0</v>
      </c>
      <c r="BF656" s="183">
        <f>IF(N656="snížená",J656,0)</f>
        <v>0</v>
      </c>
      <c r="BG656" s="183">
        <f>IF(N656="zákl. přenesená",J656,0)</f>
        <v>0</v>
      </c>
      <c r="BH656" s="183">
        <f>IF(N656="sníž. přenesená",J656,0)</f>
        <v>0</v>
      </c>
      <c r="BI656" s="183">
        <f>IF(N656="nulová",J656,0)</f>
        <v>0</v>
      </c>
      <c r="BJ656" s="16" t="s">
        <v>75</v>
      </c>
      <c r="BK656" s="183">
        <f>ROUND(I656*H656,2)</f>
        <v>0</v>
      </c>
      <c r="BL656" s="16" t="s">
        <v>133</v>
      </c>
      <c r="BM656" s="182" t="s">
        <v>939</v>
      </c>
    </row>
    <row r="657" spans="1:65" s="2" customFormat="1" ht="19.5">
      <c r="A657" s="33"/>
      <c r="B657" s="34"/>
      <c r="C657" s="35"/>
      <c r="D657" s="184" t="s">
        <v>350</v>
      </c>
      <c r="E657" s="35"/>
      <c r="F657" s="185" t="s">
        <v>940</v>
      </c>
      <c r="G657" s="35"/>
      <c r="H657" s="35"/>
      <c r="I657" s="186"/>
      <c r="J657" s="35"/>
      <c r="K657" s="35"/>
      <c r="L657" s="38"/>
      <c r="M657" s="187"/>
      <c r="N657" s="188"/>
      <c r="O657" s="63"/>
      <c r="P657" s="63"/>
      <c r="Q657" s="63"/>
      <c r="R657" s="63"/>
      <c r="S657" s="63"/>
      <c r="T657" s="64"/>
      <c r="U657" s="33"/>
      <c r="V657" s="33"/>
      <c r="W657" s="33"/>
      <c r="X657" s="33"/>
      <c r="Y657" s="33"/>
      <c r="Z657" s="33"/>
      <c r="AA657" s="33"/>
      <c r="AB657" s="33"/>
      <c r="AC657" s="33"/>
      <c r="AD657" s="33"/>
      <c r="AE657" s="33"/>
      <c r="AT657" s="16" t="s">
        <v>350</v>
      </c>
      <c r="AU657" s="16" t="s">
        <v>82</v>
      </c>
    </row>
    <row r="658" spans="1:65" s="2" customFormat="1" ht="68.25">
      <c r="A658" s="33"/>
      <c r="B658" s="34"/>
      <c r="C658" s="35"/>
      <c r="D658" s="184" t="s">
        <v>352</v>
      </c>
      <c r="E658" s="35"/>
      <c r="F658" s="189" t="s">
        <v>523</v>
      </c>
      <c r="G658" s="35"/>
      <c r="H658" s="35"/>
      <c r="I658" s="186"/>
      <c r="J658" s="35"/>
      <c r="K658" s="35"/>
      <c r="L658" s="38"/>
      <c r="M658" s="187"/>
      <c r="N658" s="188"/>
      <c r="O658" s="63"/>
      <c r="P658" s="63"/>
      <c r="Q658" s="63"/>
      <c r="R658" s="63"/>
      <c r="S658" s="63"/>
      <c r="T658" s="64"/>
      <c r="U658" s="33"/>
      <c r="V658" s="33"/>
      <c r="W658" s="33"/>
      <c r="X658" s="33"/>
      <c r="Y658" s="33"/>
      <c r="Z658" s="33"/>
      <c r="AA658" s="33"/>
      <c r="AB658" s="33"/>
      <c r="AC658" s="33"/>
      <c r="AD658" s="33"/>
      <c r="AE658" s="33"/>
      <c r="AT658" s="16" t="s">
        <v>352</v>
      </c>
      <c r="AU658" s="16" t="s">
        <v>82</v>
      </c>
    </row>
    <row r="659" spans="1:65" s="2" customFormat="1" ht="19.5">
      <c r="A659" s="33"/>
      <c r="B659" s="34"/>
      <c r="C659" s="35"/>
      <c r="D659" s="184" t="s">
        <v>354</v>
      </c>
      <c r="E659" s="35"/>
      <c r="F659" s="189" t="s">
        <v>835</v>
      </c>
      <c r="G659" s="35"/>
      <c r="H659" s="35"/>
      <c r="I659" s="186"/>
      <c r="J659" s="35"/>
      <c r="K659" s="35"/>
      <c r="L659" s="38"/>
      <c r="M659" s="187"/>
      <c r="N659" s="188"/>
      <c r="O659" s="63"/>
      <c r="P659" s="63"/>
      <c r="Q659" s="63"/>
      <c r="R659" s="63"/>
      <c r="S659" s="63"/>
      <c r="T659" s="64"/>
      <c r="U659" s="33"/>
      <c r="V659" s="33"/>
      <c r="W659" s="33"/>
      <c r="X659" s="33"/>
      <c r="Y659" s="33"/>
      <c r="Z659" s="33"/>
      <c r="AA659" s="33"/>
      <c r="AB659" s="33"/>
      <c r="AC659" s="33"/>
      <c r="AD659" s="33"/>
      <c r="AE659" s="33"/>
      <c r="AT659" s="16" t="s">
        <v>354</v>
      </c>
      <c r="AU659" s="16" t="s">
        <v>82</v>
      </c>
    </row>
    <row r="660" spans="1:65" s="13" customFormat="1" ht="11.25">
      <c r="B660" s="190"/>
      <c r="C660" s="191"/>
      <c r="D660" s="184" t="s">
        <v>356</v>
      </c>
      <c r="E660" s="192" t="s">
        <v>19</v>
      </c>
      <c r="F660" s="193" t="s">
        <v>941</v>
      </c>
      <c r="G660" s="191"/>
      <c r="H660" s="194">
        <v>1371</v>
      </c>
      <c r="I660" s="195"/>
      <c r="J660" s="191"/>
      <c r="K660" s="191"/>
      <c r="L660" s="196"/>
      <c r="M660" s="197"/>
      <c r="N660" s="198"/>
      <c r="O660" s="198"/>
      <c r="P660" s="198"/>
      <c r="Q660" s="198"/>
      <c r="R660" s="198"/>
      <c r="S660" s="198"/>
      <c r="T660" s="199"/>
      <c r="AT660" s="200" t="s">
        <v>356</v>
      </c>
      <c r="AU660" s="200" t="s">
        <v>82</v>
      </c>
      <c r="AV660" s="13" t="s">
        <v>82</v>
      </c>
      <c r="AW660" s="13" t="s">
        <v>32</v>
      </c>
      <c r="AX660" s="13" t="s">
        <v>12</v>
      </c>
      <c r="AY660" s="200" t="s">
        <v>342</v>
      </c>
    </row>
    <row r="661" spans="1:65" s="2" customFormat="1" ht="24">
      <c r="A661" s="33"/>
      <c r="B661" s="34"/>
      <c r="C661" s="171" t="s">
        <v>942</v>
      </c>
      <c r="D661" s="171" t="s">
        <v>345</v>
      </c>
      <c r="E661" s="172" t="s">
        <v>943</v>
      </c>
      <c r="F661" s="173" t="s">
        <v>944</v>
      </c>
      <c r="G661" s="174" t="s">
        <v>85</v>
      </c>
      <c r="H661" s="175">
        <v>457</v>
      </c>
      <c r="I661" s="176"/>
      <c r="J661" s="177">
        <f>ROUND(I661*H661,2)</f>
        <v>0</v>
      </c>
      <c r="K661" s="173" t="s">
        <v>348</v>
      </c>
      <c r="L661" s="38"/>
      <c r="M661" s="178" t="s">
        <v>19</v>
      </c>
      <c r="N661" s="179" t="s">
        <v>42</v>
      </c>
      <c r="O661" s="63"/>
      <c r="P661" s="180">
        <f>O661*H661</f>
        <v>0</v>
      </c>
      <c r="Q661" s="180">
        <v>0</v>
      </c>
      <c r="R661" s="180">
        <f>Q661*H661</f>
        <v>0</v>
      </c>
      <c r="S661" s="180">
        <v>0</v>
      </c>
      <c r="T661" s="181">
        <f>S661*H661</f>
        <v>0</v>
      </c>
      <c r="U661" s="33"/>
      <c r="V661" s="33"/>
      <c r="W661" s="33"/>
      <c r="X661" s="33"/>
      <c r="Y661" s="33"/>
      <c r="Z661" s="33"/>
      <c r="AA661" s="33"/>
      <c r="AB661" s="33"/>
      <c r="AC661" s="33"/>
      <c r="AD661" s="33"/>
      <c r="AE661" s="33"/>
      <c r="AR661" s="182" t="s">
        <v>133</v>
      </c>
      <c r="AT661" s="182" t="s">
        <v>345</v>
      </c>
      <c r="AU661" s="182" t="s">
        <v>82</v>
      </c>
      <c r="AY661" s="16" t="s">
        <v>342</v>
      </c>
      <c r="BE661" s="183">
        <f>IF(N661="základní",J661,0)</f>
        <v>0</v>
      </c>
      <c r="BF661" s="183">
        <f>IF(N661="snížená",J661,0)</f>
        <v>0</v>
      </c>
      <c r="BG661" s="183">
        <f>IF(N661="zákl. přenesená",J661,0)</f>
        <v>0</v>
      </c>
      <c r="BH661" s="183">
        <f>IF(N661="sníž. přenesená",J661,0)</f>
        <v>0</v>
      </c>
      <c r="BI661" s="183">
        <f>IF(N661="nulová",J661,0)</f>
        <v>0</v>
      </c>
      <c r="BJ661" s="16" t="s">
        <v>75</v>
      </c>
      <c r="BK661" s="183">
        <f>ROUND(I661*H661,2)</f>
        <v>0</v>
      </c>
      <c r="BL661" s="16" t="s">
        <v>133</v>
      </c>
      <c r="BM661" s="182" t="s">
        <v>945</v>
      </c>
    </row>
    <row r="662" spans="1:65" s="2" customFormat="1" ht="19.5">
      <c r="A662" s="33"/>
      <c r="B662" s="34"/>
      <c r="C662" s="35"/>
      <c r="D662" s="184" t="s">
        <v>350</v>
      </c>
      <c r="E662" s="35"/>
      <c r="F662" s="185" t="s">
        <v>946</v>
      </c>
      <c r="G662" s="35"/>
      <c r="H662" s="35"/>
      <c r="I662" s="186"/>
      <c r="J662" s="35"/>
      <c r="K662" s="35"/>
      <c r="L662" s="38"/>
      <c r="M662" s="187"/>
      <c r="N662" s="188"/>
      <c r="O662" s="63"/>
      <c r="P662" s="63"/>
      <c r="Q662" s="63"/>
      <c r="R662" s="63"/>
      <c r="S662" s="63"/>
      <c r="T662" s="64"/>
      <c r="U662" s="33"/>
      <c r="V662" s="33"/>
      <c r="W662" s="33"/>
      <c r="X662" s="33"/>
      <c r="Y662" s="33"/>
      <c r="Z662" s="33"/>
      <c r="AA662" s="33"/>
      <c r="AB662" s="33"/>
      <c r="AC662" s="33"/>
      <c r="AD662" s="33"/>
      <c r="AE662" s="33"/>
      <c r="AT662" s="16" t="s">
        <v>350</v>
      </c>
      <c r="AU662" s="16" t="s">
        <v>82</v>
      </c>
    </row>
    <row r="663" spans="1:65" s="2" customFormat="1" ht="136.5">
      <c r="A663" s="33"/>
      <c r="B663" s="34"/>
      <c r="C663" s="35"/>
      <c r="D663" s="184" t="s">
        <v>352</v>
      </c>
      <c r="E663" s="35"/>
      <c r="F663" s="189" t="s">
        <v>947</v>
      </c>
      <c r="G663" s="35"/>
      <c r="H663" s="35"/>
      <c r="I663" s="186"/>
      <c r="J663" s="35"/>
      <c r="K663" s="35"/>
      <c r="L663" s="38"/>
      <c r="M663" s="187"/>
      <c r="N663" s="188"/>
      <c r="O663" s="63"/>
      <c r="P663" s="63"/>
      <c r="Q663" s="63"/>
      <c r="R663" s="63"/>
      <c r="S663" s="63"/>
      <c r="T663" s="64"/>
      <c r="U663" s="33"/>
      <c r="V663" s="33"/>
      <c r="W663" s="33"/>
      <c r="X663" s="33"/>
      <c r="Y663" s="33"/>
      <c r="Z663" s="33"/>
      <c r="AA663" s="33"/>
      <c r="AB663" s="33"/>
      <c r="AC663" s="33"/>
      <c r="AD663" s="33"/>
      <c r="AE663" s="33"/>
      <c r="AT663" s="16" t="s">
        <v>352</v>
      </c>
      <c r="AU663" s="16" t="s">
        <v>82</v>
      </c>
    </row>
    <row r="664" spans="1:65" s="2" customFormat="1" ht="19.5">
      <c r="A664" s="33"/>
      <c r="B664" s="34"/>
      <c r="C664" s="35"/>
      <c r="D664" s="184" t="s">
        <v>354</v>
      </c>
      <c r="E664" s="35"/>
      <c r="F664" s="189" t="s">
        <v>747</v>
      </c>
      <c r="G664" s="35"/>
      <c r="H664" s="35"/>
      <c r="I664" s="186"/>
      <c r="J664" s="35"/>
      <c r="K664" s="35"/>
      <c r="L664" s="38"/>
      <c r="M664" s="187"/>
      <c r="N664" s="188"/>
      <c r="O664" s="63"/>
      <c r="P664" s="63"/>
      <c r="Q664" s="63"/>
      <c r="R664" s="63"/>
      <c r="S664" s="63"/>
      <c r="T664" s="64"/>
      <c r="U664" s="33"/>
      <c r="V664" s="33"/>
      <c r="W664" s="33"/>
      <c r="X664" s="33"/>
      <c r="Y664" s="33"/>
      <c r="Z664" s="33"/>
      <c r="AA664" s="33"/>
      <c r="AB664" s="33"/>
      <c r="AC664" s="33"/>
      <c r="AD664" s="33"/>
      <c r="AE664" s="33"/>
      <c r="AT664" s="16" t="s">
        <v>354</v>
      </c>
      <c r="AU664" s="16" t="s">
        <v>82</v>
      </c>
    </row>
    <row r="665" spans="1:65" s="13" customFormat="1" ht="11.25">
      <c r="B665" s="190"/>
      <c r="C665" s="191"/>
      <c r="D665" s="184" t="s">
        <v>356</v>
      </c>
      <c r="E665" s="192" t="s">
        <v>19</v>
      </c>
      <c r="F665" s="193" t="s">
        <v>948</v>
      </c>
      <c r="G665" s="191"/>
      <c r="H665" s="194">
        <v>457</v>
      </c>
      <c r="I665" s="195"/>
      <c r="J665" s="191"/>
      <c r="K665" s="191"/>
      <c r="L665" s="196"/>
      <c r="M665" s="197"/>
      <c r="N665" s="198"/>
      <c r="O665" s="198"/>
      <c r="P665" s="198"/>
      <c r="Q665" s="198"/>
      <c r="R665" s="198"/>
      <c r="S665" s="198"/>
      <c r="T665" s="199"/>
      <c r="AT665" s="200" t="s">
        <v>356</v>
      </c>
      <c r="AU665" s="200" t="s">
        <v>82</v>
      </c>
      <c r="AV665" s="13" t="s">
        <v>82</v>
      </c>
      <c r="AW665" s="13" t="s">
        <v>32</v>
      </c>
      <c r="AX665" s="13" t="s">
        <v>12</v>
      </c>
      <c r="AY665" s="200" t="s">
        <v>342</v>
      </c>
    </row>
    <row r="666" spans="1:65" s="12" customFormat="1" ht="22.9" customHeight="1">
      <c r="B666" s="155"/>
      <c r="C666" s="156"/>
      <c r="D666" s="157" t="s">
        <v>70</v>
      </c>
      <c r="E666" s="169" t="s">
        <v>949</v>
      </c>
      <c r="F666" s="169" t="s">
        <v>950</v>
      </c>
      <c r="G666" s="156"/>
      <c r="H666" s="156"/>
      <c r="I666" s="159"/>
      <c r="J666" s="170">
        <f>BK666</f>
        <v>0</v>
      </c>
      <c r="K666" s="156"/>
      <c r="L666" s="161"/>
      <c r="M666" s="162"/>
      <c r="N666" s="163"/>
      <c r="O666" s="163"/>
      <c r="P666" s="164">
        <f>SUM(P667:P730)</f>
        <v>0</v>
      </c>
      <c r="Q666" s="163"/>
      <c r="R666" s="164">
        <f>SUM(R667:R730)</f>
        <v>3.9961981199999999</v>
      </c>
      <c r="S666" s="163"/>
      <c r="T666" s="165">
        <f>SUM(T667:T730)</f>
        <v>0</v>
      </c>
      <c r="AR666" s="166" t="s">
        <v>75</v>
      </c>
      <c r="AT666" s="167" t="s">
        <v>70</v>
      </c>
      <c r="AU666" s="167" t="s">
        <v>75</v>
      </c>
      <c r="AY666" s="166" t="s">
        <v>342</v>
      </c>
      <c r="BK666" s="168">
        <f>SUM(BK667:BK730)</f>
        <v>0</v>
      </c>
    </row>
    <row r="667" spans="1:65" s="2" customFormat="1" ht="21.75" customHeight="1">
      <c r="A667" s="33"/>
      <c r="B667" s="34"/>
      <c r="C667" s="171" t="s">
        <v>951</v>
      </c>
      <c r="D667" s="171" t="s">
        <v>345</v>
      </c>
      <c r="E667" s="172" t="s">
        <v>952</v>
      </c>
      <c r="F667" s="173" t="s">
        <v>953</v>
      </c>
      <c r="G667" s="174" t="s">
        <v>360</v>
      </c>
      <c r="H667" s="175">
        <v>322.5</v>
      </c>
      <c r="I667" s="176"/>
      <c r="J667" s="177">
        <f>ROUND(I667*H667,2)</f>
        <v>0</v>
      </c>
      <c r="K667" s="173" t="s">
        <v>348</v>
      </c>
      <c r="L667" s="38"/>
      <c r="M667" s="178" t="s">
        <v>19</v>
      </c>
      <c r="N667" s="179" t="s">
        <v>42</v>
      </c>
      <c r="O667" s="63"/>
      <c r="P667" s="180">
        <f>O667*H667</f>
        <v>0</v>
      </c>
      <c r="Q667" s="180">
        <v>0</v>
      </c>
      <c r="R667" s="180">
        <f>Q667*H667</f>
        <v>0</v>
      </c>
      <c r="S667" s="180">
        <v>0</v>
      </c>
      <c r="T667" s="181">
        <f>S667*H667</f>
        <v>0</v>
      </c>
      <c r="U667" s="33"/>
      <c r="V667" s="33"/>
      <c r="W667" s="33"/>
      <c r="X667" s="33"/>
      <c r="Y667" s="33"/>
      <c r="Z667" s="33"/>
      <c r="AA667" s="33"/>
      <c r="AB667" s="33"/>
      <c r="AC667" s="33"/>
      <c r="AD667" s="33"/>
      <c r="AE667" s="33"/>
      <c r="AR667" s="182" t="s">
        <v>133</v>
      </c>
      <c r="AT667" s="182" t="s">
        <v>345</v>
      </c>
      <c r="AU667" s="182" t="s">
        <v>82</v>
      </c>
      <c r="AY667" s="16" t="s">
        <v>342</v>
      </c>
      <c r="BE667" s="183">
        <f>IF(N667="základní",J667,0)</f>
        <v>0</v>
      </c>
      <c r="BF667" s="183">
        <f>IF(N667="snížená",J667,0)</f>
        <v>0</v>
      </c>
      <c r="BG667" s="183">
        <f>IF(N667="zákl. přenesená",J667,0)</f>
        <v>0</v>
      </c>
      <c r="BH667" s="183">
        <f>IF(N667="sníž. přenesená",J667,0)</f>
        <v>0</v>
      </c>
      <c r="BI667" s="183">
        <f>IF(N667="nulová",J667,0)</f>
        <v>0</v>
      </c>
      <c r="BJ667" s="16" t="s">
        <v>75</v>
      </c>
      <c r="BK667" s="183">
        <f>ROUND(I667*H667,2)</f>
        <v>0</v>
      </c>
      <c r="BL667" s="16" t="s">
        <v>133</v>
      </c>
      <c r="BM667" s="182" t="s">
        <v>954</v>
      </c>
    </row>
    <row r="668" spans="1:65" s="2" customFormat="1" ht="11.25">
      <c r="A668" s="33"/>
      <c r="B668" s="34"/>
      <c r="C668" s="35"/>
      <c r="D668" s="184" t="s">
        <v>350</v>
      </c>
      <c r="E668" s="35"/>
      <c r="F668" s="185" t="s">
        <v>955</v>
      </c>
      <c r="G668" s="35"/>
      <c r="H668" s="35"/>
      <c r="I668" s="186"/>
      <c r="J668" s="35"/>
      <c r="K668" s="35"/>
      <c r="L668" s="38"/>
      <c r="M668" s="187"/>
      <c r="N668" s="188"/>
      <c r="O668" s="63"/>
      <c r="P668" s="63"/>
      <c r="Q668" s="63"/>
      <c r="R668" s="63"/>
      <c r="S668" s="63"/>
      <c r="T668" s="64"/>
      <c r="U668" s="33"/>
      <c r="V668" s="33"/>
      <c r="W668" s="33"/>
      <c r="X668" s="33"/>
      <c r="Y668" s="33"/>
      <c r="Z668" s="33"/>
      <c r="AA668" s="33"/>
      <c r="AB668" s="33"/>
      <c r="AC668" s="33"/>
      <c r="AD668" s="33"/>
      <c r="AE668" s="33"/>
      <c r="AT668" s="16" t="s">
        <v>350</v>
      </c>
      <c r="AU668" s="16" t="s">
        <v>82</v>
      </c>
    </row>
    <row r="669" spans="1:65" s="2" customFormat="1" ht="87.75">
      <c r="A669" s="33"/>
      <c r="B669" s="34"/>
      <c r="C669" s="35"/>
      <c r="D669" s="184" t="s">
        <v>352</v>
      </c>
      <c r="E669" s="35"/>
      <c r="F669" s="189" t="s">
        <v>511</v>
      </c>
      <c r="G669" s="35"/>
      <c r="H669" s="35"/>
      <c r="I669" s="186"/>
      <c r="J669" s="35"/>
      <c r="K669" s="35"/>
      <c r="L669" s="38"/>
      <c r="M669" s="187"/>
      <c r="N669" s="188"/>
      <c r="O669" s="63"/>
      <c r="P669" s="63"/>
      <c r="Q669" s="63"/>
      <c r="R669" s="63"/>
      <c r="S669" s="63"/>
      <c r="T669" s="64"/>
      <c r="U669" s="33"/>
      <c r="V669" s="33"/>
      <c r="W669" s="33"/>
      <c r="X669" s="33"/>
      <c r="Y669" s="33"/>
      <c r="Z669" s="33"/>
      <c r="AA669" s="33"/>
      <c r="AB669" s="33"/>
      <c r="AC669" s="33"/>
      <c r="AD669" s="33"/>
      <c r="AE669" s="33"/>
      <c r="AT669" s="16" t="s">
        <v>352</v>
      </c>
      <c r="AU669" s="16" t="s">
        <v>82</v>
      </c>
    </row>
    <row r="670" spans="1:65" s="2" customFormat="1" ht="19.5">
      <c r="A670" s="33"/>
      <c r="B670" s="34"/>
      <c r="C670" s="35"/>
      <c r="D670" s="184" t="s">
        <v>354</v>
      </c>
      <c r="E670" s="35"/>
      <c r="F670" s="189" t="s">
        <v>956</v>
      </c>
      <c r="G670" s="35"/>
      <c r="H670" s="35"/>
      <c r="I670" s="186"/>
      <c r="J670" s="35"/>
      <c r="K670" s="35"/>
      <c r="L670" s="38"/>
      <c r="M670" s="187"/>
      <c r="N670" s="188"/>
      <c r="O670" s="63"/>
      <c r="P670" s="63"/>
      <c r="Q670" s="63"/>
      <c r="R670" s="63"/>
      <c r="S670" s="63"/>
      <c r="T670" s="64"/>
      <c r="U670" s="33"/>
      <c r="V670" s="33"/>
      <c r="W670" s="33"/>
      <c r="X670" s="33"/>
      <c r="Y670" s="33"/>
      <c r="Z670" s="33"/>
      <c r="AA670" s="33"/>
      <c r="AB670" s="33"/>
      <c r="AC670" s="33"/>
      <c r="AD670" s="33"/>
      <c r="AE670" s="33"/>
      <c r="AT670" s="16" t="s">
        <v>354</v>
      </c>
      <c r="AU670" s="16" t="s">
        <v>82</v>
      </c>
    </row>
    <row r="671" spans="1:65" s="13" customFormat="1" ht="11.25">
      <c r="B671" s="190"/>
      <c r="C671" s="191"/>
      <c r="D671" s="184" t="s">
        <v>356</v>
      </c>
      <c r="E671" s="192" t="s">
        <v>19</v>
      </c>
      <c r="F671" s="193" t="s">
        <v>957</v>
      </c>
      <c r="G671" s="191"/>
      <c r="H671" s="194">
        <v>322.5</v>
      </c>
      <c r="I671" s="195"/>
      <c r="J671" s="191"/>
      <c r="K671" s="191"/>
      <c r="L671" s="196"/>
      <c r="M671" s="197"/>
      <c r="N671" s="198"/>
      <c r="O671" s="198"/>
      <c r="P671" s="198"/>
      <c r="Q671" s="198"/>
      <c r="R671" s="198"/>
      <c r="S671" s="198"/>
      <c r="T671" s="199"/>
      <c r="AT671" s="200" t="s">
        <v>356</v>
      </c>
      <c r="AU671" s="200" t="s">
        <v>82</v>
      </c>
      <c r="AV671" s="13" t="s">
        <v>82</v>
      </c>
      <c r="AW671" s="13" t="s">
        <v>32</v>
      </c>
      <c r="AX671" s="13" t="s">
        <v>12</v>
      </c>
      <c r="AY671" s="200" t="s">
        <v>342</v>
      </c>
    </row>
    <row r="672" spans="1:65" s="2" customFormat="1" ht="16.5" customHeight="1">
      <c r="A672" s="33"/>
      <c r="B672" s="34"/>
      <c r="C672" s="171" t="s">
        <v>958</v>
      </c>
      <c r="D672" s="171" t="s">
        <v>345</v>
      </c>
      <c r="E672" s="172" t="s">
        <v>959</v>
      </c>
      <c r="F672" s="173" t="s">
        <v>960</v>
      </c>
      <c r="G672" s="174" t="s">
        <v>360</v>
      </c>
      <c r="H672" s="175">
        <v>967.5</v>
      </c>
      <c r="I672" s="176"/>
      <c r="J672" s="177">
        <f>ROUND(I672*H672,2)</f>
        <v>0</v>
      </c>
      <c r="K672" s="173" t="s">
        <v>348</v>
      </c>
      <c r="L672" s="38"/>
      <c r="M672" s="178" t="s">
        <v>19</v>
      </c>
      <c r="N672" s="179" t="s">
        <v>42</v>
      </c>
      <c r="O672" s="63"/>
      <c r="P672" s="180">
        <f>O672*H672</f>
        <v>0</v>
      </c>
      <c r="Q672" s="180">
        <v>0</v>
      </c>
      <c r="R672" s="180">
        <f>Q672*H672</f>
        <v>0</v>
      </c>
      <c r="S672" s="180">
        <v>0</v>
      </c>
      <c r="T672" s="181">
        <f>S672*H672</f>
        <v>0</v>
      </c>
      <c r="U672" s="33"/>
      <c r="V672" s="33"/>
      <c r="W672" s="33"/>
      <c r="X672" s="33"/>
      <c r="Y672" s="33"/>
      <c r="Z672" s="33"/>
      <c r="AA672" s="33"/>
      <c r="AB672" s="33"/>
      <c r="AC672" s="33"/>
      <c r="AD672" s="33"/>
      <c r="AE672" s="33"/>
      <c r="AR672" s="182" t="s">
        <v>133</v>
      </c>
      <c r="AT672" s="182" t="s">
        <v>345</v>
      </c>
      <c r="AU672" s="182" t="s">
        <v>82</v>
      </c>
      <c r="AY672" s="16" t="s">
        <v>342</v>
      </c>
      <c r="BE672" s="183">
        <f>IF(N672="základní",J672,0)</f>
        <v>0</v>
      </c>
      <c r="BF672" s="183">
        <f>IF(N672="snížená",J672,0)</f>
        <v>0</v>
      </c>
      <c r="BG672" s="183">
        <f>IF(N672="zákl. přenesená",J672,0)</f>
        <v>0</v>
      </c>
      <c r="BH672" s="183">
        <f>IF(N672="sníž. přenesená",J672,0)</f>
        <v>0</v>
      </c>
      <c r="BI672" s="183">
        <f>IF(N672="nulová",J672,0)</f>
        <v>0</v>
      </c>
      <c r="BJ672" s="16" t="s">
        <v>75</v>
      </c>
      <c r="BK672" s="183">
        <f>ROUND(I672*H672,2)</f>
        <v>0</v>
      </c>
      <c r="BL672" s="16" t="s">
        <v>133</v>
      </c>
      <c r="BM672" s="182" t="s">
        <v>961</v>
      </c>
    </row>
    <row r="673" spans="1:65" s="2" customFormat="1" ht="11.25">
      <c r="A673" s="33"/>
      <c r="B673" s="34"/>
      <c r="C673" s="35"/>
      <c r="D673" s="184" t="s">
        <v>350</v>
      </c>
      <c r="E673" s="35"/>
      <c r="F673" s="185" t="s">
        <v>962</v>
      </c>
      <c r="G673" s="35"/>
      <c r="H673" s="35"/>
      <c r="I673" s="186"/>
      <c r="J673" s="35"/>
      <c r="K673" s="35"/>
      <c r="L673" s="38"/>
      <c r="M673" s="187"/>
      <c r="N673" s="188"/>
      <c r="O673" s="63"/>
      <c r="P673" s="63"/>
      <c r="Q673" s="63"/>
      <c r="R673" s="63"/>
      <c r="S673" s="63"/>
      <c r="T673" s="64"/>
      <c r="U673" s="33"/>
      <c r="V673" s="33"/>
      <c r="W673" s="33"/>
      <c r="X673" s="33"/>
      <c r="Y673" s="33"/>
      <c r="Z673" s="33"/>
      <c r="AA673" s="33"/>
      <c r="AB673" s="33"/>
      <c r="AC673" s="33"/>
      <c r="AD673" s="33"/>
      <c r="AE673" s="33"/>
      <c r="AT673" s="16" t="s">
        <v>350</v>
      </c>
      <c r="AU673" s="16" t="s">
        <v>82</v>
      </c>
    </row>
    <row r="674" spans="1:65" s="2" customFormat="1" ht="146.25">
      <c r="A674" s="33"/>
      <c r="B674" s="34"/>
      <c r="C674" s="35"/>
      <c r="D674" s="184" t="s">
        <v>352</v>
      </c>
      <c r="E674" s="35"/>
      <c r="F674" s="189" t="s">
        <v>467</v>
      </c>
      <c r="G674" s="35"/>
      <c r="H674" s="35"/>
      <c r="I674" s="186"/>
      <c r="J674" s="35"/>
      <c r="K674" s="35"/>
      <c r="L674" s="38"/>
      <c r="M674" s="187"/>
      <c r="N674" s="188"/>
      <c r="O674" s="63"/>
      <c r="P674" s="63"/>
      <c r="Q674" s="63"/>
      <c r="R674" s="63"/>
      <c r="S674" s="63"/>
      <c r="T674" s="64"/>
      <c r="U674" s="33"/>
      <c r="V674" s="33"/>
      <c r="W674" s="33"/>
      <c r="X674" s="33"/>
      <c r="Y674" s="33"/>
      <c r="Z674" s="33"/>
      <c r="AA674" s="33"/>
      <c r="AB674" s="33"/>
      <c r="AC674" s="33"/>
      <c r="AD674" s="33"/>
      <c r="AE674" s="33"/>
      <c r="AT674" s="16" t="s">
        <v>352</v>
      </c>
      <c r="AU674" s="16" t="s">
        <v>82</v>
      </c>
    </row>
    <row r="675" spans="1:65" s="2" customFormat="1" ht="19.5">
      <c r="A675" s="33"/>
      <c r="B675" s="34"/>
      <c r="C675" s="35"/>
      <c r="D675" s="184" t="s">
        <v>354</v>
      </c>
      <c r="E675" s="35"/>
      <c r="F675" s="189" t="s">
        <v>963</v>
      </c>
      <c r="G675" s="35"/>
      <c r="H675" s="35"/>
      <c r="I675" s="186"/>
      <c r="J675" s="35"/>
      <c r="K675" s="35"/>
      <c r="L675" s="38"/>
      <c r="M675" s="187"/>
      <c r="N675" s="188"/>
      <c r="O675" s="63"/>
      <c r="P675" s="63"/>
      <c r="Q675" s="63"/>
      <c r="R675" s="63"/>
      <c r="S675" s="63"/>
      <c r="T675" s="64"/>
      <c r="U675" s="33"/>
      <c r="V675" s="33"/>
      <c r="W675" s="33"/>
      <c r="X675" s="33"/>
      <c r="Y675" s="33"/>
      <c r="Z675" s="33"/>
      <c r="AA675" s="33"/>
      <c r="AB675" s="33"/>
      <c r="AC675" s="33"/>
      <c r="AD675" s="33"/>
      <c r="AE675" s="33"/>
      <c r="AT675" s="16" t="s">
        <v>354</v>
      </c>
      <c r="AU675" s="16" t="s">
        <v>82</v>
      </c>
    </row>
    <row r="676" spans="1:65" s="13" customFormat="1" ht="11.25">
      <c r="B676" s="190"/>
      <c r="C676" s="191"/>
      <c r="D676" s="184" t="s">
        <v>356</v>
      </c>
      <c r="E676" s="192" t="s">
        <v>19</v>
      </c>
      <c r="F676" s="193" t="s">
        <v>964</v>
      </c>
      <c r="G676" s="191"/>
      <c r="H676" s="194">
        <v>967.5</v>
      </c>
      <c r="I676" s="195"/>
      <c r="J676" s="191"/>
      <c r="K676" s="191"/>
      <c r="L676" s="196"/>
      <c r="M676" s="197"/>
      <c r="N676" s="198"/>
      <c r="O676" s="198"/>
      <c r="P676" s="198"/>
      <c r="Q676" s="198"/>
      <c r="R676" s="198"/>
      <c r="S676" s="198"/>
      <c r="T676" s="199"/>
      <c r="AT676" s="200" t="s">
        <v>356</v>
      </c>
      <c r="AU676" s="200" t="s">
        <v>82</v>
      </c>
      <c r="AV676" s="13" t="s">
        <v>82</v>
      </c>
      <c r="AW676" s="13" t="s">
        <v>32</v>
      </c>
      <c r="AX676" s="13" t="s">
        <v>12</v>
      </c>
      <c r="AY676" s="200" t="s">
        <v>342</v>
      </c>
    </row>
    <row r="677" spans="1:65" s="2" customFormat="1" ht="24">
      <c r="A677" s="33"/>
      <c r="B677" s="34"/>
      <c r="C677" s="171" t="s">
        <v>965</v>
      </c>
      <c r="D677" s="171" t="s">
        <v>345</v>
      </c>
      <c r="E677" s="172" t="s">
        <v>477</v>
      </c>
      <c r="F677" s="173" t="s">
        <v>478</v>
      </c>
      <c r="G677" s="174" t="s">
        <v>479</v>
      </c>
      <c r="H677" s="175">
        <v>1.0319999999999999E-2</v>
      </c>
      <c r="I677" s="176"/>
      <c r="J677" s="177">
        <f>ROUND(I677*H677,2)</f>
        <v>0</v>
      </c>
      <c r="K677" s="173" t="s">
        <v>348</v>
      </c>
      <c r="L677" s="38"/>
      <c r="M677" s="178" t="s">
        <v>19</v>
      </c>
      <c r="N677" s="179" t="s">
        <v>42</v>
      </c>
      <c r="O677" s="63"/>
      <c r="P677" s="180">
        <f>O677*H677</f>
        <v>0</v>
      </c>
      <c r="Q677" s="180">
        <v>0</v>
      </c>
      <c r="R677" s="180">
        <f>Q677*H677</f>
        <v>0</v>
      </c>
      <c r="S677" s="180">
        <v>0</v>
      </c>
      <c r="T677" s="181">
        <f>S677*H677</f>
        <v>0</v>
      </c>
      <c r="U677" s="33"/>
      <c r="V677" s="33"/>
      <c r="W677" s="33"/>
      <c r="X677" s="33"/>
      <c r="Y677" s="33"/>
      <c r="Z677" s="33"/>
      <c r="AA677" s="33"/>
      <c r="AB677" s="33"/>
      <c r="AC677" s="33"/>
      <c r="AD677" s="33"/>
      <c r="AE677" s="33"/>
      <c r="AR677" s="182" t="s">
        <v>133</v>
      </c>
      <c r="AT677" s="182" t="s">
        <v>345</v>
      </c>
      <c r="AU677" s="182" t="s">
        <v>82</v>
      </c>
      <c r="AY677" s="16" t="s">
        <v>342</v>
      </c>
      <c r="BE677" s="183">
        <f>IF(N677="základní",J677,0)</f>
        <v>0</v>
      </c>
      <c r="BF677" s="183">
        <f>IF(N677="snížená",J677,0)</f>
        <v>0</v>
      </c>
      <c r="BG677" s="183">
        <f>IF(N677="zákl. přenesená",J677,0)</f>
        <v>0</v>
      </c>
      <c r="BH677" s="183">
        <f>IF(N677="sníž. přenesená",J677,0)</f>
        <v>0</v>
      </c>
      <c r="BI677" s="183">
        <f>IF(N677="nulová",J677,0)</f>
        <v>0</v>
      </c>
      <c r="BJ677" s="16" t="s">
        <v>75</v>
      </c>
      <c r="BK677" s="183">
        <f>ROUND(I677*H677,2)</f>
        <v>0</v>
      </c>
      <c r="BL677" s="16" t="s">
        <v>133</v>
      </c>
      <c r="BM677" s="182" t="s">
        <v>966</v>
      </c>
    </row>
    <row r="678" spans="1:65" s="2" customFormat="1" ht="19.5">
      <c r="A678" s="33"/>
      <c r="B678" s="34"/>
      <c r="C678" s="35"/>
      <c r="D678" s="184" t="s">
        <v>350</v>
      </c>
      <c r="E678" s="35"/>
      <c r="F678" s="185" t="s">
        <v>481</v>
      </c>
      <c r="G678" s="35"/>
      <c r="H678" s="35"/>
      <c r="I678" s="186"/>
      <c r="J678" s="35"/>
      <c r="K678" s="35"/>
      <c r="L678" s="38"/>
      <c r="M678" s="187"/>
      <c r="N678" s="188"/>
      <c r="O678" s="63"/>
      <c r="P678" s="63"/>
      <c r="Q678" s="63"/>
      <c r="R678" s="63"/>
      <c r="S678" s="63"/>
      <c r="T678" s="64"/>
      <c r="U678" s="33"/>
      <c r="V678" s="33"/>
      <c r="W678" s="33"/>
      <c r="X678" s="33"/>
      <c r="Y678" s="33"/>
      <c r="Z678" s="33"/>
      <c r="AA678" s="33"/>
      <c r="AB678" s="33"/>
      <c r="AC678" s="33"/>
      <c r="AD678" s="33"/>
      <c r="AE678" s="33"/>
      <c r="AT678" s="16" t="s">
        <v>350</v>
      </c>
      <c r="AU678" s="16" t="s">
        <v>82</v>
      </c>
    </row>
    <row r="679" spans="1:65" s="2" customFormat="1" ht="68.25">
      <c r="A679" s="33"/>
      <c r="B679" s="34"/>
      <c r="C679" s="35"/>
      <c r="D679" s="184" t="s">
        <v>352</v>
      </c>
      <c r="E679" s="35"/>
      <c r="F679" s="189" t="s">
        <v>482</v>
      </c>
      <c r="G679" s="35"/>
      <c r="H679" s="35"/>
      <c r="I679" s="186"/>
      <c r="J679" s="35"/>
      <c r="K679" s="35"/>
      <c r="L679" s="38"/>
      <c r="M679" s="187"/>
      <c r="N679" s="188"/>
      <c r="O679" s="63"/>
      <c r="P679" s="63"/>
      <c r="Q679" s="63"/>
      <c r="R679" s="63"/>
      <c r="S679" s="63"/>
      <c r="T679" s="64"/>
      <c r="U679" s="33"/>
      <c r="V679" s="33"/>
      <c r="W679" s="33"/>
      <c r="X679" s="33"/>
      <c r="Y679" s="33"/>
      <c r="Z679" s="33"/>
      <c r="AA679" s="33"/>
      <c r="AB679" s="33"/>
      <c r="AC679" s="33"/>
      <c r="AD679" s="33"/>
      <c r="AE679" s="33"/>
      <c r="AT679" s="16" t="s">
        <v>352</v>
      </c>
      <c r="AU679" s="16" t="s">
        <v>82</v>
      </c>
    </row>
    <row r="680" spans="1:65" s="2" customFormat="1" ht="19.5">
      <c r="A680" s="33"/>
      <c r="B680" s="34"/>
      <c r="C680" s="35"/>
      <c r="D680" s="184" t="s">
        <v>354</v>
      </c>
      <c r="E680" s="35"/>
      <c r="F680" s="189" t="s">
        <v>967</v>
      </c>
      <c r="G680" s="35"/>
      <c r="H680" s="35"/>
      <c r="I680" s="186"/>
      <c r="J680" s="35"/>
      <c r="K680" s="35"/>
      <c r="L680" s="38"/>
      <c r="M680" s="187"/>
      <c r="N680" s="188"/>
      <c r="O680" s="63"/>
      <c r="P680" s="63"/>
      <c r="Q680" s="63"/>
      <c r="R680" s="63"/>
      <c r="S680" s="63"/>
      <c r="T680" s="64"/>
      <c r="U680" s="33"/>
      <c r="V680" s="33"/>
      <c r="W680" s="33"/>
      <c r="X680" s="33"/>
      <c r="Y680" s="33"/>
      <c r="Z680" s="33"/>
      <c r="AA680" s="33"/>
      <c r="AB680" s="33"/>
      <c r="AC680" s="33"/>
      <c r="AD680" s="33"/>
      <c r="AE680" s="33"/>
      <c r="AT680" s="16" t="s">
        <v>354</v>
      </c>
      <c r="AU680" s="16" t="s">
        <v>82</v>
      </c>
    </row>
    <row r="681" spans="1:65" s="13" customFormat="1" ht="11.25">
      <c r="B681" s="190"/>
      <c r="C681" s="191"/>
      <c r="D681" s="184" t="s">
        <v>356</v>
      </c>
      <c r="E681" s="192" t="s">
        <v>19</v>
      </c>
      <c r="F681" s="193" t="s">
        <v>968</v>
      </c>
      <c r="G681" s="191"/>
      <c r="H681" s="194">
        <v>1.0319999999999999E-2</v>
      </c>
      <c r="I681" s="195"/>
      <c r="J681" s="191"/>
      <c r="K681" s="191"/>
      <c r="L681" s="196"/>
      <c r="M681" s="197"/>
      <c r="N681" s="198"/>
      <c r="O681" s="198"/>
      <c r="P681" s="198"/>
      <c r="Q681" s="198"/>
      <c r="R681" s="198"/>
      <c r="S681" s="198"/>
      <c r="T681" s="199"/>
      <c r="AT681" s="200" t="s">
        <v>356</v>
      </c>
      <c r="AU681" s="200" t="s">
        <v>82</v>
      </c>
      <c r="AV681" s="13" t="s">
        <v>82</v>
      </c>
      <c r="AW681" s="13" t="s">
        <v>32</v>
      </c>
      <c r="AX681" s="13" t="s">
        <v>12</v>
      </c>
      <c r="AY681" s="200" t="s">
        <v>342</v>
      </c>
    </row>
    <row r="682" spans="1:65" s="2" customFormat="1" ht="16.5" customHeight="1">
      <c r="A682" s="33"/>
      <c r="B682" s="34"/>
      <c r="C682" s="201" t="s">
        <v>184</v>
      </c>
      <c r="D682" s="201" t="s">
        <v>386</v>
      </c>
      <c r="E682" s="202" t="s">
        <v>486</v>
      </c>
      <c r="F682" s="203" t="s">
        <v>487</v>
      </c>
      <c r="G682" s="204" t="s">
        <v>488</v>
      </c>
      <c r="H682" s="205">
        <v>10.6296</v>
      </c>
      <c r="I682" s="206"/>
      <c r="J682" s="207">
        <f>ROUND(I682*H682,2)</f>
        <v>0</v>
      </c>
      <c r="K682" s="203" t="s">
        <v>19</v>
      </c>
      <c r="L682" s="208"/>
      <c r="M682" s="209" t="s">
        <v>19</v>
      </c>
      <c r="N682" s="210" t="s">
        <v>42</v>
      </c>
      <c r="O682" s="63"/>
      <c r="P682" s="180">
        <f>O682*H682</f>
        <v>0</v>
      </c>
      <c r="Q682" s="180">
        <v>1E-3</v>
      </c>
      <c r="R682" s="180">
        <f>Q682*H682</f>
        <v>1.0629599999999999E-2</v>
      </c>
      <c r="S682" s="180">
        <v>0</v>
      </c>
      <c r="T682" s="181">
        <f>S682*H682</f>
        <v>0</v>
      </c>
      <c r="U682" s="33"/>
      <c r="V682" s="33"/>
      <c r="W682" s="33"/>
      <c r="X682" s="33"/>
      <c r="Y682" s="33"/>
      <c r="Z682" s="33"/>
      <c r="AA682" s="33"/>
      <c r="AB682" s="33"/>
      <c r="AC682" s="33"/>
      <c r="AD682" s="33"/>
      <c r="AE682" s="33"/>
      <c r="AR682" s="182" t="s">
        <v>389</v>
      </c>
      <c r="AT682" s="182" t="s">
        <v>386</v>
      </c>
      <c r="AU682" s="182" t="s">
        <v>82</v>
      </c>
      <c r="AY682" s="16" t="s">
        <v>342</v>
      </c>
      <c r="BE682" s="183">
        <f>IF(N682="základní",J682,0)</f>
        <v>0</v>
      </c>
      <c r="BF682" s="183">
        <f>IF(N682="snížená",J682,0)</f>
        <v>0</v>
      </c>
      <c r="BG682" s="183">
        <f>IF(N682="zákl. přenesená",J682,0)</f>
        <v>0</v>
      </c>
      <c r="BH682" s="183">
        <f>IF(N682="sníž. přenesená",J682,0)</f>
        <v>0</v>
      </c>
      <c r="BI682" s="183">
        <f>IF(N682="nulová",J682,0)</f>
        <v>0</v>
      </c>
      <c r="BJ682" s="16" t="s">
        <v>75</v>
      </c>
      <c r="BK682" s="183">
        <f>ROUND(I682*H682,2)</f>
        <v>0</v>
      </c>
      <c r="BL682" s="16" t="s">
        <v>133</v>
      </c>
      <c r="BM682" s="182" t="s">
        <v>969</v>
      </c>
    </row>
    <row r="683" spans="1:65" s="2" customFormat="1" ht="11.25">
      <c r="A683" s="33"/>
      <c r="B683" s="34"/>
      <c r="C683" s="35"/>
      <c r="D683" s="184" t="s">
        <v>350</v>
      </c>
      <c r="E683" s="35"/>
      <c r="F683" s="185" t="s">
        <v>490</v>
      </c>
      <c r="G683" s="35"/>
      <c r="H683" s="35"/>
      <c r="I683" s="186"/>
      <c r="J683" s="35"/>
      <c r="K683" s="35"/>
      <c r="L683" s="38"/>
      <c r="M683" s="187"/>
      <c r="N683" s="188"/>
      <c r="O683" s="63"/>
      <c r="P683" s="63"/>
      <c r="Q683" s="63"/>
      <c r="R683" s="63"/>
      <c r="S683" s="63"/>
      <c r="T683" s="64"/>
      <c r="U683" s="33"/>
      <c r="V683" s="33"/>
      <c r="W683" s="33"/>
      <c r="X683" s="33"/>
      <c r="Y683" s="33"/>
      <c r="Z683" s="33"/>
      <c r="AA683" s="33"/>
      <c r="AB683" s="33"/>
      <c r="AC683" s="33"/>
      <c r="AD683" s="33"/>
      <c r="AE683" s="33"/>
      <c r="AT683" s="16" t="s">
        <v>350</v>
      </c>
      <c r="AU683" s="16" t="s">
        <v>82</v>
      </c>
    </row>
    <row r="684" spans="1:65" s="2" customFormat="1" ht="19.5">
      <c r="A684" s="33"/>
      <c r="B684" s="34"/>
      <c r="C684" s="35"/>
      <c r="D684" s="184" t="s">
        <v>354</v>
      </c>
      <c r="E684" s="35"/>
      <c r="F684" s="189" t="s">
        <v>967</v>
      </c>
      <c r="G684" s="35"/>
      <c r="H684" s="35"/>
      <c r="I684" s="186"/>
      <c r="J684" s="35"/>
      <c r="K684" s="35"/>
      <c r="L684" s="38"/>
      <c r="M684" s="187"/>
      <c r="N684" s="188"/>
      <c r="O684" s="63"/>
      <c r="P684" s="63"/>
      <c r="Q684" s="63"/>
      <c r="R684" s="63"/>
      <c r="S684" s="63"/>
      <c r="T684" s="64"/>
      <c r="U684" s="33"/>
      <c r="V684" s="33"/>
      <c r="W684" s="33"/>
      <c r="X684" s="33"/>
      <c r="Y684" s="33"/>
      <c r="Z684" s="33"/>
      <c r="AA684" s="33"/>
      <c r="AB684" s="33"/>
      <c r="AC684" s="33"/>
      <c r="AD684" s="33"/>
      <c r="AE684" s="33"/>
      <c r="AT684" s="16" t="s">
        <v>354</v>
      </c>
      <c r="AU684" s="16" t="s">
        <v>82</v>
      </c>
    </row>
    <row r="685" spans="1:65" s="13" customFormat="1" ht="11.25">
      <c r="B685" s="190"/>
      <c r="C685" s="191"/>
      <c r="D685" s="184" t="s">
        <v>356</v>
      </c>
      <c r="E685" s="192" t="s">
        <v>19</v>
      </c>
      <c r="F685" s="193" t="s">
        <v>970</v>
      </c>
      <c r="G685" s="191"/>
      <c r="H685" s="194">
        <v>10.6296</v>
      </c>
      <c r="I685" s="195"/>
      <c r="J685" s="191"/>
      <c r="K685" s="191"/>
      <c r="L685" s="196"/>
      <c r="M685" s="197"/>
      <c r="N685" s="198"/>
      <c r="O685" s="198"/>
      <c r="P685" s="198"/>
      <c r="Q685" s="198"/>
      <c r="R685" s="198"/>
      <c r="S685" s="198"/>
      <c r="T685" s="199"/>
      <c r="AT685" s="200" t="s">
        <v>356</v>
      </c>
      <c r="AU685" s="200" t="s">
        <v>82</v>
      </c>
      <c r="AV685" s="13" t="s">
        <v>82</v>
      </c>
      <c r="AW685" s="13" t="s">
        <v>32</v>
      </c>
      <c r="AX685" s="13" t="s">
        <v>12</v>
      </c>
      <c r="AY685" s="200" t="s">
        <v>342</v>
      </c>
    </row>
    <row r="686" spans="1:65" s="2" customFormat="1" ht="24">
      <c r="A686" s="33"/>
      <c r="B686" s="34"/>
      <c r="C686" s="171" t="s">
        <v>971</v>
      </c>
      <c r="D686" s="171" t="s">
        <v>345</v>
      </c>
      <c r="E686" s="172" t="s">
        <v>579</v>
      </c>
      <c r="F686" s="173" t="s">
        <v>580</v>
      </c>
      <c r="G686" s="174" t="s">
        <v>479</v>
      </c>
      <c r="H686" s="175">
        <v>3.87</v>
      </c>
      <c r="I686" s="176"/>
      <c r="J686" s="177">
        <f>ROUND(I686*H686,2)</f>
        <v>0</v>
      </c>
      <c r="K686" s="173" t="s">
        <v>348</v>
      </c>
      <c r="L686" s="38"/>
      <c r="M686" s="178" t="s">
        <v>19</v>
      </c>
      <c r="N686" s="179" t="s">
        <v>42</v>
      </c>
      <c r="O686" s="63"/>
      <c r="P686" s="180">
        <f>O686*H686</f>
        <v>0</v>
      </c>
      <c r="Q686" s="180">
        <v>0</v>
      </c>
      <c r="R686" s="180">
        <f>Q686*H686</f>
        <v>0</v>
      </c>
      <c r="S686" s="180">
        <v>0</v>
      </c>
      <c r="T686" s="181">
        <f>S686*H686</f>
        <v>0</v>
      </c>
      <c r="U686" s="33"/>
      <c r="V686" s="33"/>
      <c r="W686" s="33"/>
      <c r="X686" s="33"/>
      <c r="Y686" s="33"/>
      <c r="Z686" s="33"/>
      <c r="AA686" s="33"/>
      <c r="AB686" s="33"/>
      <c r="AC686" s="33"/>
      <c r="AD686" s="33"/>
      <c r="AE686" s="33"/>
      <c r="AR686" s="182" t="s">
        <v>133</v>
      </c>
      <c r="AT686" s="182" t="s">
        <v>345</v>
      </c>
      <c r="AU686" s="182" t="s">
        <v>82</v>
      </c>
      <c r="AY686" s="16" t="s">
        <v>342</v>
      </c>
      <c r="BE686" s="183">
        <f>IF(N686="základní",J686,0)</f>
        <v>0</v>
      </c>
      <c r="BF686" s="183">
        <f>IF(N686="snížená",J686,0)</f>
        <v>0</v>
      </c>
      <c r="BG686" s="183">
        <f>IF(N686="zákl. přenesená",J686,0)</f>
        <v>0</v>
      </c>
      <c r="BH686" s="183">
        <f>IF(N686="sníž. přenesená",J686,0)</f>
        <v>0</v>
      </c>
      <c r="BI686" s="183">
        <f>IF(N686="nulová",J686,0)</f>
        <v>0</v>
      </c>
      <c r="BJ686" s="16" t="s">
        <v>75</v>
      </c>
      <c r="BK686" s="183">
        <f>ROUND(I686*H686,2)</f>
        <v>0</v>
      </c>
      <c r="BL686" s="16" t="s">
        <v>133</v>
      </c>
      <c r="BM686" s="182" t="s">
        <v>972</v>
      </c>
    </row>
    <row r="687" spans="1:65" s="2" customFormat="1" ht="19.5">
      <c r="A687" s="33"/>
      <c r="B687" s="34"/>
      <c r="C687" s="35"/>
      <c r="D687" s="184" t="s">
        <v>350</v>
      </c>
      <c r="E687" s="35"/>
      <c r="F687" s="185" t="s">
        <v>582</v>
      </c>
      <c r="G687" s="35"/>
      <c r="H687" s="35"/>
      <c r="I687" s="186"/>
      <c r="J687" s="35"/>
      <c r="K687" s="35"/>
      <c r="L687" s="38"/>
      <c r="M687" s="187"/>
      <c r="N687" s="188"/>
      <c r="O687" s="63"/>
      <c r="P687" s="63"/>
      <c r="Q687" s="63"/>
      <c r="R687" s="63"/>
      <c r="S687" s="63"/>
      <c r="T687" s="64"/>
      <c r="U687" s="33"/>
      <c r="V687" s="33"/>
      <c r="W687" s="33"/>
      <c r="X687" s="33"/>
      <c r="Y687" s="33"/>
      <c r="Z687" s="33"/>
      <c r="AA687" s="33"/>
      <c r="AB687" s="33"/>
      <c r="AC687" s="33"/>
      <c r="AD687" s="33"/>
      <c r="AE687" s="33"/>
      <c r="AT687" s="16" t="s">
        <v>350</v>
      </c>
      <c r="AU687" s="16" t="s">
        <v>82</v>
      </c>
    </row>
    <row r="688" spans="1:65" s="2" customFormat="1" ht="68.25">
      <c r="A688" s="33"/>
      <c r="B688" s="34"/>
      <c r="C688" s="35"/>
      <c r="D688" s="184" t="s">
        <v>352</v>
      </c>
      <c r="E688" s="35"/>
      <c r="F688" s="189" t="s">
        <v>482</v>
      </c>
      <c r="G688" s="35"/>
      <c r="H688" s="35"/>
      <c r="I688" s="186"/>
      <c r="J688" s="35"/>
      <c r="K688" s="35"/>
      <c r="L688" s="38"/>
      <c r="M688" s="187"/>
      <c r="N688" s="188"/>
      <c r="O688" s="63"/>
      <c r="P688" s="63"/>
      <c r="Q688" s="63"/>
      <c r="R688" s="63"/>
      <c r="S688" s="63"/>
      <c r="T688" s="64"/>
      <c r="U688" s="33"/>
      <c r="V688" s="33"/>
      <c r="W688" s="33"/>
      <c r="X688" s="33"/>
      <c r="Y688" s="33"/>
      <c r="Z688" s="33"/>
      <c r="AA688" s="33"/>
      <c r="AB688" s="33"/>
      <c r="AC688" s="33"/>
      <c r="AD688" s="33"/>
      <c r="AE688" s="33"/>
      <c r="AT688" s="16" t="s">
        <v>352</v>
      </c>
      <c r="AU688" s="16" t="s">
        <v>82</v>
      </c>
    </row>
    <row r="689" spans="1:65" s="2" customFormat="1" ht="19.5">
      <c r="A689" s="33"/>
      <c r="B689" s="34"/>
      <c r="C689" s="35"/>
      <c r="D689" s="184" t="s">
        <v>354</v>
      </c>
      <c r="E689" s="35"/>
      <c r="F689" s="189" t="s">
        <v>973</v>
      </c>
      <c r="G689" s="35"/>
      <c r="H689" s="35"/>
      <c r="I689" s="186"/>
      <c r="J689" s="35"/>
      <c r="K689" s="35"/>
      <c r="L689" s="38"/>
      <c r="M689" s="187"/>
      <c r="N689" s="188"/>
      <c r="O689" s="63"/>
      <c r="P689" s="63"/>
      <c r="Q689" s="63"/>
      <c r="R689" s="63"/>
      <c r="S689" s="63"/>
      <c r="T689" s="64"/>
      <c r="U689" s="33"/>
      <c r="V689" s="33"/>
      <c r="W689" s="33"/>
      <c r="X689" s="33"/>
      <c r="Y689" s="33"/>
      <c r="Z689" s="33"/>
      <c r="AA689" s="33"/>
      <c r="AB689" s="33"/>
      <c r="AC689" s="33"/>
      <c r="AD689" s="33"/>
      <c r="AE689" s="33"/>
      <c r="AT689" s="16" t="s">
        <v>354</v>
      </c>
      <c r="AU689" s="16" t="s">
        <v>82</v>
      </c>
    </row>
    <row r="690" spans="1:65" s="13" customFormat="1" ht="11.25">
      <c r="B690" s="190"/>
      <c r="C690" s="191"/>
      <c r="D690" s="184" t="s">
        <v>356</v>
      </c>
      <c r="E690" s="192" t="s">
        <v>19</v>
      </c>
      <c r="F690" s="193" t="s">
        <v>974</v>
      </c>
      <c r="G690" s="191"/>
      <c r="H690" s="194">
        <v>3.87</v>
      </c>
      <c r="I690" s="195"/>
      <c r="J690" s="191"/>
      <c r="K690" s="191"/>
      <c r="L690" s="196"/>
      <c r="M690" s="197"/>
      <c r="N690" s="198"/>
      <c r="O690" s="198"/>
      <c r="P690" s="198"/>
      <c r="Q690" s="198"/>
      <c r="R690" s="198"/>
      <c r="S690" s="198"/>
      <c r="T690" s="199"/>
      <c r="AT690" s="200" t="s">
        <v>356</v>
      </c>
      <c r="AU690" s="200" t="s">
        <v>82</v>
      </c>
      <c r="AV690" s="13" t="s">
        <v>82</v>
      </c>
      <c r="AW690" s="13" t="s">
        <v>32</v>
      </c>
      <c r="AX690" s="13" t="s">
        <v>12</v>
      </c>
      <c r="AY690" s="200" t="s">
        <v>342</v>
      </c>
    </row>
    <row r="691" spans="1:65" s="2" customFormat="1" ht="33" customHeight="1">
      <c r="A691" s="33"/>
      <c r="B691" s="34"/>
      <c r="C691" s="201" t="s">
        <v>975</v>
      </c>
      <c r="D691" s="201" t="s">
        <v>386</v>
      </c>
      <c r="E691" s="202" t="s">
        <v>754</v>
      </c>
      <c r="F691" s="203" t="s">
        <v>755</v>
      </c>
      <c r="G691" s="204" t="s">
        <v>479</v>
      </c>
      <c r="H691" s="205">
        <v>3.622922</v>
      </c>
      <c r="I691" s="206"/>
      <c r="J691" s="207">
        <f>ROUND(I691*H691,2)</f>
        <v>0</v>
      </c>
      <c r="K691" s="203" t="s">
        <v>19</v>
      </c>
      <c r="L691" s="208"/>
      <c r="M691" s="209" t="s">
        <v>19</v>
      </c>
      <c r="N691" s="210" t="s">
        <v>42</v>
      </c>
      <c r="O691" s="63"/>
      <c r="P691" s="180">
        <f>O691*H691</f>
        <v>0</v>
      </c>
      <c r="Q691" s="180">
        <v>1.1000000000000001</v>
      </c>
      <c r="R691" s="180">
        <f>Q691*H691</f>
        <v>3.9852142000000002</v>
      </c>
      <c r="S691" s="180">
        <v>0</v>
      </c>
      <c r="T691" s="181">
        <f>S691*H691</f>
        <v>0</v>
      </c>
      <c r="U691" s="33"/>
      <c r="V691" s="33"/>
      <c r="W691" s="33"/>
      <c r="X691" s="33"/>
      <c r="Y691" s="33"/>
      <c r="Z691" s="33"/>
      <c r="AA691" s="33"/>
      <c r="AB691" s="33"/>
      <c r="AC691" s="33"/>
      <c r="AD691" s="33"/>
      <c r="AE691" s="33"/>
      <c r="AR691" s="182" t="s">
        <v>389</v>
      </c>
      <c r="AT691" s="182" t="s">
        <v>386</v>
      </c>
      <c r="AU691" s="182" t="s">
        <v>82</v>
      </c>
      <c r="AY691" s="16" t="s">
        <v>342</v>
      </c>
      <c r="BE691" s="183">
        <f>IF(N691="základní",J691,0)</f>
        <v>0</v>
      </c>
      <c r="BF691" s="183">
        <f>IF(N691="snížená",J691,0)</f>
        <v>0</v>
      </c>
      <c r="BG691" s="183">
        <f>IF(N691="zákl. přenesená",J691,0)</f>
        <v>0</v>
      </c>
      <c r="BH691" s="183">
        <f>IF(N691="sníž. přenesená",J691,0)</f>
        <v>0</v>
      </c>
      <c r="BI691" s="183">
        <f>IF(N691="nulová",J691,0)</f>
        <v>0</v>
      </c>
      <c r="BJ691" s="16" t="s">
        <v>75</v>
      </c>
      <c r="BK691" s="183">
        <f>ROUND(I691*H691,2)</f>
        <v>0</v>
      </c>
      <c r="BL691" s="16" t="s">
        <v>133</v>
      </c>
      <c r="BM691" s="182" t="s">
        <v>976</v>
      </c>
    </row>
    <row r="692" spans="1:65" s="2" customFormat="1" ht="29.25">
      <c r="A692" s="33"/>
      <c r="B692" s="34"/>
      <c r="C692" s="35"/>
      <c r="D692" s="184" t="s">
        <v>350</v>
      </c>
      <c r="E692" s="35"/>
      <c r="F692" s="185" t="s">
        <v>757</v>
      </c>
      <c r="G692" s="35"/>
      <c r="H692" s="35"/>
      <c r="I692" s="186"/>
      <c r="J692" s="35"/>
      <c r="K692" s="35"/>
      <c r="L692" s="38"/>
      <c r="M692" s="187"/>
      <c r="N692" s="188"/>
      <c r="O692" s="63"/>
      <c r="P692" s="63"/>
      <c r="Q692" s="63"/>
      <c r="R692" s="63"/>
      <c r="S692" s="63"/>
      <c r="T692" s="64"/>
      <c r="U692" s="33"/>
      <c r="V692" s="33"/>
      <c r="W692" s="33"/>
      <c r="X692" s="33"/>
      <c r="Y692" s="33"/>
      <c r="Z692" s="33"/>
      <c r="AA692" s="33"/>
      <c r="AB692" s="33"/>
      <c r="AC692" s="33"/>
      <c r="AD692" s="33"/>
      <c r="AE692" s="33"/>
      <c r="AT692" s="16" t="s">
        <v>350</v>
      </c>
      <c r="AU692" s="16" t="s">
        <v>82</v>
      </c>
    </row>
    <row r="693" spans="1:65" s="2" customFormat="1" ht="19.5">
      <c r="A693" s="33"/>
      <c r="B693" s="34"/>
      <c r="C693" s="35"/>
      <c r="D693" s="184" t="s">
        <v>354</v>
      </c>
      <c r="E693" s="35"/>
      <c r="F693" s="189" t="s">
        <v>977</v>
      </c>
      <c r="G693" s="35"/>
      <c r="H693" s="35"/>
      <c r="I693" s="186"/>
      <c r="J693" s="35"/>
      <c r="K693" s="35"/>
      <c r="L693" s="38"/>
      <c r="M693" s="187"/>
      <c r="N693" s="188"/>
      <c r="O693" s="63"/>
      <c r="P693" s="63"/>
      <c r="Q693" s="63"/>
      <c r="R693" s="63"/>
      <c r="S693" s="63"/>
      <c r="T693" s="64"/>
      <c r="U693" s="33"/>
      <c r="V693" s="33"/>
      <c r="W693" s="33"/>
      <c r="X693" s="33"/>
      <c r="Y693" s="33"/>
      <c r="Z693" s="33"/>
      <c r="AA693" s="33"/>
      <c r="AB693" s="33"/>
      <c r="AC693" s="33"/>
      <c r="AD693" s="33"/>
      <c r="AE693" s="33"/>
      <c r="AT693" s="16" t="s">
        <v>354</v>
      </c>
      <c r="AU693" s="16" t="s">
        <v>82</v>
      </c>
    </row>
    <row r="694" spans="1:65" s="13" customFormat="1" ht="11.25">
      <c r="B694" s="190"/>
      <c r="C694" s="191"/>
      <c r="D694" s="184" t="s">
        <v>356</v>
      </c>
      <c r="E694" s="192" t="s">
        <v>19</v>
      </c>
      <c r="F694" s="193" t="s">
        <v>978</v>
      </c>
      <c r="G694" s="191"/>
      <c r="H694" s="194">
        <v>3.622922</v>
      </c>
      <c r="I694" s="195"/>
      <c r="J694" s="191"/>
      <c r="K694" s="191"/>
      <c r="L694" s="196"/>
      <c r="M694" s="197"/>
      <c r="N694" s="198"/>
      <c r="O694" s="198"/>
      <c r="P694" s="198"/>
      <c r="Q694" s="198"/>
      <c r="R694" s="198"/>
      <c r="S694" s="198"/>
      <c r="T694" s="199"/>
      <c r="AT694" s="200" t="s">
        <v>356</v>
      </c>
      <c r="AU694" s="200" t="s">
        <v>82</v>
      </c>
      <c r="AV694" s="13" t="s">
        <v>82</v>
      </c>
      <c r="AW694" s="13" t="s">
        <v>32</v>
      </c>
      <c r="AX694" s="13" t="s">
        <v>12</v>
      </c>
      <c r="AY694" s="200" t="s">
        <v>342</v>
      </c>
    </row>
    <row r="695" spans="1:65" s="2" customFormat="1" ht="21.75" customHeight="1">
      <c r="A695" s="33"/>
      <c r="B695" s="34"/>
      <c r="C695" s="171" t="s">
        <v>239</v>
      </c>
      <c r="D695" s="171" t="s">
        <v>345</v>
      </c>
      <c r="E695" s="172" t="s">
        <v>979</v>
      </c>
      <c r="F695" s="173" t="s">
        <v>980</v>
      </c>
      <c r="G695" s="174" t="s">
        <v>85</v>
      </c>
      <c r="H695" s="175">
        <v>258</v>
      </c>
      <c r="I695" s="176"/>
      <c r="J695" s="177">
        <f>ROUND(I695*H695,2)</f>
        <v>0</v>
      </c>
      <c r="K695" s="173" t="s">
        <v>348</v>
      </c>
      <c r="L695" s="38"/>
      <c r="M695" s="178" t="s">
        <v>19</v>
      </c>
      <c r="N695" s="179" t="s">
        <v>42</v>
      </c>
      <c r="O695" s="63"/>
      <c r="P695" s="180">
        <f>O695*H695</f>
        <v>0</v>
      </c>
      <c r="Q695" s="180">
        <v>0</v>
      </c>
      <c r="R695" s="180">
        <f>Q695*H695</f>
        <v>0</v>
      </c>
      <c r="S695" s="180">
        <v>0</v>
      </c>
      <c r="T695" s="181">
        <f>S695*H695</f>
        <v>0</v>
      </c>
      <c r="U695" s="33"/>
      <c r="V695" s="33"/>
      <c r="W695" s="33"/>
      <c r="X695" s="33"/>
      <c r="Y695" s="33"/>
      <c r="Z695" s="33"/>
      <c r="AA695" s="33"/>
      <c r="AB695" s="33"/>
      <c r="AC695" s="33"/>
      <c r="AD695" s="33"/>
      <c r="AE695" s="33"/>
      <c r="AR695" s="182" t="s">
        <v>133</v>
      </c>
      <c r="AT695" s="182" t="s">
        <v>345</v>
      </c>
      <c r="AU695" s="182" t="s">
        <v>82</v>
      </c>
      <c r="AY695" s="16" t="s">
        <v>342</v>
      </c>
      <c r="BE695" s="183">
        <f>IF(N695="základní",J695,0)</f>
        <v>0</v>
      </c>
      <c r="BF695" s="183">
        <f>IF(N695="snížená",J695,0)</f>
        <v>0</v>
      </c>
      <c r="BG695" s="183">
        <f>IF(N695="zákl. přenesená",J695,0)</f>
        <v>0</v>
      </c>
      <c r="BH695" s="183">
        <f>IF(N695="sníž. přenesená",J695,0)</f>
        <v>0</v>
      </c>
      <c r="BI695" s="183">
        <f>IF(N695="nulová",J695,0)</f>
        <v>0</v>
      </c>
      <c r="BJ695" s="16" t="s">
        <v>75</v>
      </c>
      <c r="BK695" s="183">
        <f>ROUND(I695*H695,2)</f>
        <v>0</v>
      </c>
      <c r="BL695" s="16" t="s">
        <v>133</v>
      </c>
      <c r="BM695" s="182" t="s">
        <v>981</v>
      </c>
    </row>
    <row r="696" spans="1:65" s="2" customFormat="1" ht="11.25">
      <c r="A696" s="33"/>
      <c r="B696" s="34"/>
      <c r="C696" s="35"/>
      <c r="D696" s="184" t="s">
        <v>350</v>
      </c>
      <c r="E696" s="35"/>
      <c r="F696" s="185" t="s">
        <v>982</v>
      </c>
      <c r="G696" s="35"/>
      <c r="H696" s="35"/>
      <c r="I696" s="186"/>
      <c r="J696" s="35"/>
      <c r="K696" s="35"/>
      <c r="L696" s="38"/>
      <c r="M696" s="187"/>
      <c r="N696" s="188"/>
      <c r="O696" s="63"/>
      <c r="P696" s="63"/>
      <c r="Q696" s="63"/>
      <c r="R696" s="63"/>
      <c r="S696" s="63"/>
      <c r="T696" s="64"/>
      <c r="U696" s="33"/>
      <c r="V696" s="33"/>
      <c r="W696" s="33"/>
      <c r="X696" s="33"/>
      <c r="Y696" s="33"/>
      <c r="Z696" s="33"/>
      <c r="AA696" s="33"/>
      <c r="AB696" s="33"/>
      <c r="AC696" s="33"/>
      <c r="AD696" s="33"/>
      <c r="AE696" s="33"/>
      <c r="AT696" s="16" t="s">
        <v>350</v>
      </c>
      <c r="AU696" s="16" t="s">
        <v>82</v>
      </c>
    </row>
    <row r="697" spans="1:65" s="2" customFormat="1" ht="97.5">
      <c r="A697" s="33"/>
      <c r="B697" s="34"/>
      <c r="C697" s="35"/>
      <c r="D697" s="184" t="s">
        <v>352</v>
      </c>
      <c r="E697" s="35"/>
      <c r="F697" s="189" t="s">
        <v>597</v>
      </c>
      <c r="G697" s="35"/>
      <c r="H697" s="35"/>
      <c r="I697" s="186"/>
      <c r="J697" s="35"/>
      <c r="K697" s="35"/>
      <c r="L697" s="38"/>
      <c r="M697" s="187"/>
      <c r="N697" s="188"/>
      <c r="O697" s="63"/>
      <c r="P697" s="63"/>
      <c r="Q697" s="63"/>
      <c r="R697" s="63"/>
      <c r="S697" s="63"/>
      <c r="T697" s="64"/>
      <c r="U697" s="33"/>
      <c r="V697" s="33"/>
      <c r="W697" s="33"/>
      <c r="X697" s="33"/>
      <c r="Y697" s="33"/>
      <c r="Z697" s="33"/>
      <c r="AA697" s="33"/>
      <c r="AB697" s="33"/>
      <c r="AC697" s="33"/>
      <c r="AD697" s="33"/>
      <c r="AE697" s="33"/>
      <c r="AT697" s="16" t="s">
        <v>352</v>
      </c>
      <c r="AU697" s="16" t="s">
        <v>82</v>
      </c>
    </row>
    <row r="698" spans="1:65" s="2" customFormat="1" ht="19.5">
      <c r="A698" s="33"/>
      <c r="B698" s="34"/>
      <c r="C698" s="35"/>
      <c r="D698" s="184" t="s">
        <v>354</v>
      </c>
      <c r="E698" s="35"/>
      <c r="F698" s="189" t="s">
        <v>835</v>
      </c>
      <c r="G698" s="35"/>
      <c r="H698" s="35"/>
      <c r="I698" s="186"/>
      <c r="J698" s="35"/>
      <c r="K698" s="35"/>
      <c r="L698" s="38"/>
      <c r="M698" s="187"/>
      <c r="N698" s="188"/>
      <c r="O698" s="63"/>
      <c r="P698" s="63"/>
      <c r="Q698" s="63"/>
      <c r="R698" s="63"/>
      <c r="S698" s="63"/>
      <c r="T698" s="64"/>
      <c r="U698" s="33"/>
      <c r="V698" s="33"/>
      <c r="W698" s="33"/>
      <c r="X698" s="33"/>
      <c r="Y698" s="33"/>
      <c r="Z698" s="33"/>
      <c r="AA698" s="33"/>
      <c r="AB698" s="33"/>
      <c r="AC698" s="33"/>
      <c r="AD698" s="33"/>
      <c r="AE698" s="33"/>
      <c r="AT698" s="16" t="s">
        <v>354</v>
      </c>
      <c r="AU698" s="16" t="s">
        <v>82</v>
      </c>
    </row>
    <row r="699" spans="1:65" s="13" customFormat="1" ht="11.25">
      <c r="B699" s="190"/>
      <c r="C699" s="191"/>
      <c r="D699" s="184" t="s">
        <v>356</v>
      </c>
      <c r="E699" s="192" t="s">
        <v>19</v>
      </c>
      <c r="F699" s="193" t="s">
        <v>983</v>
      </c>
      <c r="G699" s="191"/>
      <c r="H699" s="194">
        <v>258</v>
      </c>
      <c r="I699" s="195"/>
      <c r="J699" s="191"/>
      <c r="K699" s="191"/>
      <c r="L699" s="196"/>
      <c r="M699" s="197"/>
      <c r="N699" s="198"/>
      <c r="O699" s="198"/>
      <c r="P699" s="198"/>
      <c r="Q699" s="198"/>
      <c r="R699" s="198"/>
      <c r="S699" s="198"/>
      <c r="T699" s="199"/>
      <c r="AT699" s="200" t="s">
        <v>356</v>
      </c>
      <c r="AU699" s="200" t="s">
        <v>82</v>
      </c>
      <c r="AV699" s="13" t="s">
        <v>82</v>
      </c>
      <c r="AW699" s="13" t="s">
        <v>32</v>
      </c>
      <c r="AX699" s="13" t="s">
        <v>12</v>
      </c>
      <c r="AY699" s="200" t="s">
        <v>342</v>
      </c>
    </row>
    <row r="700" spans="1:65" s="2" customFormat="1" ht="24">
      <c r="A700" s="33"/>
      <c r="B700" s="34"/>
      <c r="C700" s="171" t="s">
        <v>984</v>
      </c>
      <c r="D700" s="171" t="s">
        <v>345</v>
      </c>
      <c r="E700" s="172" t="s">
        <v>985</v>
      </c>
      <c r="F700" s="173" t="s">
        <v>986</v>
      </c>
      <c r="G700" s="174" t="s">
        <v>85</v>
      </c>
      <c r="H700" s="175">
        <v>86</v>
      </c>
      <c r="I700" s="176"/>
      <c r="J700" s="177">
        <f>ROUND(I700*H700,2)</f>
        <v>0</v>
      </c>
      <c r="K700" s="173" t="s">
        <v>348</v>
      </c>
      <c r="L700" s="38"/>
      <c r="M700" s="178" t="s">
        <v>19</v>
      </c>
      <c r="N700" s="179" t="s">
        <v>42</v>
      </c>
      <c r="O700" s="63"/>
      <c r="P700" s="180">
        <f>O700*H700</f>
        <v>0</v>
      </c>
      <c r="Q700" s="180">
        <v>0</v>
      </c>
      <c r="R700" s="180">
        <f>Q700*H700</f>
        <v>0</v>
      </c>
      <c r="S700" s="180">
        <v>0</v>
      </c>
      <c r="T700" s="181">
        <f>S700*H700</f>
        <v>0</v>
      </c>
      <c r="U700" s="33"/>
      <c r="V700" s="33"/>
      <c r="W700" s="33"/>
      <c r="X700" s="33"/>
      <c r="Y700" s="33"/>
      <c r="Z700" s="33"/>
      <c r="AA700" s="33"/>
      <c r="AB700" s="33"/>
      <c r="AC700" s="33"/>
      <c r="AD700" s="33"/>
      <c r="AE700" s="33"/>
      <c r="AR700" s="182" t="s">
        <v>133</v>
      </c>
      <c r="AT700" s="182" t="s">
        <v>345</v>
      </c>
      <c r="AU700" s="182" t="s">
        <v>82</v>
      </c>
      <c r="AY700" s="16" t="s">
        <v>342</v>
      </c>
      <c r="BE700" s="183">
        <f>IF(N700="základní",J700,0)</f>
        <v>0</v>
      </c>
      <c r="BF700" s="183">
        <f>IF(N700="snížená",J700,0)</f>
        <v>0</v>
      </c>
      <c r="BG700" s="183">
        <f>IF(N700="zákl. přenesená",J700,0)</f>
        <v>0</v>
      </c>
      <c r="BH700" s="183">
        <f>IF(N700="sníž. přenesená",J700,0)</f>
        <v>0</v>
      </c>
      <c r="BI700" s="183">
        <f>IF(N700="nulová",J700,0)</f>
        <v>0</v>
      </c>
      <c r="BJ700" s="16" t="s">
        <v>75</v>
      </c>
      <c r="BK700" s="183">
        <f>ROUND(I700*H700,2)</f>
        <v>0</v>
      </c>
      <c r="BL700" s="16" t="s">
        <v>133</v>
      </c>
      <c r="BM700" s="182" t="s">
        <v>987</v>
      </c>
    </row>
    <row r="701" spans="1:65" s="2" customFormat="1" ht="11.25">
      <c r="A701" s="33"/>
      <c r="B701" s="34"/>
      <c r="C701" s="35"/>
      <c r="D701" s="184" t="s">
        <v>350</v>
      </c>
      <c r="E701" s="35"/>
      <c r="F701" s="185" t="s">
        <v>988</v>
      </c>
      <c r="G701" s="35"/>
      <c r="H701" s="35"/>
      <c r="I701" s="186"/>
      <c r="J701" s="35"/>
      <c r="K701" s="35"/>
      <c r="L701" s="38"/>
      <c r="M701" s="187"/>
      <c r="N701" s="188"/>
      <c r="O701" s="63"/>
      <c r="P701" s="63"/>
      <c r="Q701" s="63"/>
      <c r="R701" s="63"/>
      <c r="S701" s="63"/>
      <c r="T701" s="64"/>
      <c r="U701" s="33"/>
      <c r="V701" s="33"/>
      <c r="W701" s="33"/>
      <c r="X701" s="33"/>
      <c r="Y701" s="33"/>
      <c r="Z701" s="33"/>
      <c r="AA701" s="33"/>
      <c r="AB701" s="33"/>
      <c r="AC701" s="33"/>
      <c r="AD701" s="33"/>
      <c r="AE701" s="33"/>
      <c r="AT701" s="16" t="s">
        <v>350</v>
      </c>
      <c r="AU701" s="16" t="s">
        <v>82</v>
      </c>
    </row>
    <row r="702" spans="1:65" s="2" customFormat="1" ht="68.25">
      <c r="A702" s="33"/>
      <c r="B702" s="34"/>
      <c r="C702" s="35"/>
      <c r="D702" s="184" t="s">
        <v>352</v>
      </c>
      <c r="E702" s="35"/>
      <c r="F702" s="189" t="s">
        <v>353</v>
      </c>
      <c r="G702" s="35"/>
      <c r="H702" s="35"/>
      <c r="I702" s="186"/>
      <c r="J702" s="35"/>
      <c r="K702" s="35"/>
      <c r="L702" s="38"/>
      <c r="M702" s="187"/>
      <c r="N702" s="188"/>
      <c r="O702" s="63"/>
      <c r="P702" s="63"/>
      <c r="Q702" s="63"/>
      <c r="R702" s="63"/>
      <c r="S702" s="63"/>
      <c r="T702" s="64"/>
      <c r="U702" s="33"/>
      <c r="V702" s="33"/>
      <c r="W702" s="33"/>
      <c r="X702" s="33"/>
      <c r="Y702" s="33"/>
      <c r="Z702" s="33"/>
      <c r="AA702" s="33"/>
      <c r="AB702" s="33"/>
      <c r="AC702" s="33"/>
      <c r="AD702" s="33"/>
      <c r="AE702" s="33"/>
      <c r="AT702" s="16" t="s">
        <v>352</v>
      </c>
      <c r="AU702" s="16" t="s">
        <v>82</v>
      </c>
    </row>
    <row r="703" spans="1:65" s="2" customFormat="1" ht="19.5">
      <c r="A703" s="33"/>
      <c r="B703" s="34"/>
      <c r="C703" s="35"/>
      <c r="D703" s="184" t="s">
        <v>354</v>
      </c>
      <c r="E703" s="35"/>
      <c r="F703" s="189" t="s">
        <v>747</v>
      </c>
      <c r="G703" s="35"/>
      <c r="H703" s="35"/>
      <c r="I703" s="186"/>
      <c r="J703" s="35"/>
      <c r="K703" s="35"/>
      <c r="L703" s="38"/>
      <c r="M703" s="187"/>
      <c r="N703" s="188"/>
      <c r="O703" s="63"/>
      <c r="P703" s="63"/>
      <c r="Q703" s="63"/>
      <c r="R703" s="63"/>
      <c r="S703" s="63"/>
      <c r="T703" s="64"/>
      <c r="U703" s="33"/>
      <c r="V703" s="33"/>
      <c r="W703" s="33"/>
      <c r="X703" s="33"/>
      <c r="Y703" s="33"/>
      <c r="Z703" s="33"/>
      <c r="AA703" s="33"/>
      <c r="AB703" s="33"/>
      <c r="AC703" s="33"/>
      <c r="AD703" s="33"/>
      <c r="AE703" s="33"/>
      <c r="AT703" s="16" t="s">
        <v>354</v>
      </c>
      <c r="AU703" s="16" t="s">
        <v>82</v>
      </c>
    </row>
    <row r="704" spans="1:65" s="13" customFormat="1" ht="11.25">
      <c r="B704" s="190"/>
      <c r="C704" s="191"/>
      <c r="D704" s="184" t="s">
        <v>356</v>
      </c>
      <c r="E704" s="192" t="s">
        <v>19</v>
      </c>
      <c r="F704" s="193" t="s">
        <v>989</v>
      </c>
      <c r="G704" s="191"/>
      <c r="H704" s="194">
        <v>86</v>
      </c>
      <c r="I704" s="195"/>
      <c r="J704" s="191"/>
      <c r="K704" s="191"/>
      <c r="L704" s="196"/>
      <c r="M704" s="197"/>
      <c r="N704" s="198"/>
      <c r="O704" s="198"/>
      <c r="P704" s="198"/>
      <c r="Q704" s="198"/>
      <c r="R704" s="198"/>
      <c r="S704" s="198"/>
      <c r="T704" s="199"/>
      <c r="AT704" s="200" t="s">
        <v>356</v>
      </c>
      <c r="AU704" s="200" t="s">
        <v>82</v>
      </c>
      <c r="AV704" s="13" t="s">
        <v>82</v>
      </c>
      <c r="AW704" s="13" t="s">
        <v>32</v>
      </c>
      <c r="AX704" s="13" t="s">
        <v>12</v>
      </c>
      <c r="AY704" s="200" t="s">
        <v>342</v>
      </c>
    </row>
    <row r="705" spans="1:65" s="2" customFormat="1" ht="24">
      <c r="A705" s="33"/>
      <c r="B705" s="34"/>
      <c r="C705" s="171" t="s">
        <v>990</v>
      </c>
      <c r="D705" s="171" t="s">
        <v>345</v>
      </c>
      <c r="E705" s="172" t="s">
        <v>519</v>
      </c>
      <c r="F705" s="173" t="s">
        <v>520</v>
      </c>
      <c r="G705" s="174" t="s">
        <v>85</v>
      </c>
      <c r="H705" s="175">
        <v>516</v>
      </c>
      <c r="I705" s="176"/>
      <c r="J705" s="177">
        <f>ROUND(I705*H705,2)</f>
        <v>0</v>
      </c>
      <c r="K705" s="173" t="s">
        <v>348</v>
      </c>
      <c r="L705" s="38"/>
      <c r="M705" s="178" t="s">
        <v>19</v>
      </c>
      <c r="N705" s="179" t="s">
        <v>42</v>
      </c>
      <c r="O705" s="63"/>
      <c r="P705" s="180">
        <f>O705*H705</f>
        <v>0</v>
      </c>
      <c r="Q705" s="180">
        <v>0</v>
      </c>
      <c r="R705" s="180">
        <f>Q705*H705</f>
        <v>0</v>
      </c>
      <c r="S705" s="180">
        <v>0</v>
      </c>
      <c r="T705" s="181">
        <f>S705*H705</f>
        <v>0</v>
      </c>
      <c r="U705" s="33"/>
      <c r="V705" s="33"/>
      <c r="W705" s="33"/>
      <c r="X705" s="33"/>
      <c r="Y705" s="33"/>
      <c r="Z705" s="33"/>
      <c r="AA705" s="33"/>
      <c r="AB705" s="33"/>
      <c r="AC705" s="33"/>
      <c r="AD705" s="33"/>
      <c r="AE705" s="33"/>
      <c r="AR705" s="182" t="s">
        <v>133</v>
      </c>
      <c r="AT705" s="182" t="s">
        <v>345</v>
      </c>
      <c r="AU705" s="182" t="s">
        <v>82</v>
      </c>
      <c r="AY705" s="16" t="s">
        <v>342</v>
      </c>
      <c r="BE705" s="183">
        <f>IF(N705="základní",J705,0)</f>
        <v>0</v>
      </c>
      <c r="BF705" s="183">
        <f>IF(N705="snížená",J705,0)</f>
        <v>0</v>
      </c>
      <c r="BG705" s="183">
        <f>IF(N705="zákl. přenesená",J705,0)</f>
        <v>0</v>
      </c>
      <c r="BH705" s="183">
        <f>IF(N705="sníž. přenesená",J705,0)</f>
        <v>0</v>
      </c>
      <c r="BI705" s="183">
        <f>IF(N705="nulová",J705,0)</f>
        <v>0</v>
      </c>
      <c r="BJ705" s="16" t="s">
        <v>75</v>
      </c>
      <c r="BK705" s="183">
        <f>ROUND(I705*H705,2)</f>
        <v>0</v>
      </c>
      <c r="BL705" s="16" t="s">
        <v>133</v>
      </c>
      <c r="BM705" s="182" t="s">
        <v>991</v>
      </c>
    </row>
    <row r="706" spans="1:65" s="2" customFormat="1" ht="11.25">
      <c r="A706" s="33"/>
      <c r="B706" s="34"/>
      <c r="C706" s="35"/>
      <c r="D706" s="184" t="s">
        <v>350</v>
      </c>
      <c r="E706" s="35"/>
      <c r="F706" s="185" t="s">
        <v>522</v>
      </c>
      <c r="G706" s="35"/>
      <c r="H706" s="35"/>
      <c r="I706" s="186"/>
      <c r="J706" s="35"/>
      <c r="K706" s="35"/>
      <c r="L706" s="38"/>
      <c r="M706" s="187"/>
      <c r="N706" s="188"/>
      <c r="O706" s="63"/>
      <c r="P706" s="63"/>
      <c r="Q706" s="63"/>
      <c r="R706" s="63"/>
      <c r="S706" s="63"/>
      <c r="T706" s="64"/>
      <c r="U706" s="33"/>
      <c r="V706" s="33"/>
      <c r="W706" s="33"/>
      <c r="X706" s="33"/>
      <c r="Y706" s="33"/>
      <c r="Z706" s="33"/>
      <c r="AA706" s="33"/>
      <c r="AB706" s="33"/>
      <c r="AC706" s="33"/>
      <c r="AD706" s="33"/>
      <c r="AE706" s="33"/>
      <c r="AT706" s="16" t="s">
        <v>350</v>
      </c>
      <c r="AU706" s="16" t="s">
        <v>82</v>
      </c>
    </row>
    <row r="707" spans="1:65" s="2" customFormat="1" ht="68.25">
      <c r="A707" s="33"/>
      <c r="B707" s="34"/>
      <c r="C707" s="35"/>
      <c r="D707" s="184" t="s">
        <v>352</v>
      </c>
      <c r="E707" s="35"/>
      <c r="F707" s="189" t="s">
        <v>523</v>
      </c>
      <c r="G707" s="35"/>
      <c r="H707" s="35"/>
      <c r="I707" s="186"/>
      <c r="J707" s="35"/>
      <c r="K707" s="35"/>
      <c r="L707" s="38"/>
      <c r="M707" s="187"/>
      <c r="N707" s="188"/>
      <c r="O707" s="63"/>
      <c r="P707" s="63"/>
      <c r="Q707" s="63"/>
      <c r="R707" s="63"/>
      <c r="S707" s="63"/>
      <c r="T707" s="64"/>
      <c r="U707" s="33"/>
      <c r="V707" s="33"/>
      <c r="W707" s="33"/>
      <c r="X707" s="33"/>
      <c r="Y707" s="33"/>
      <c r="Z707" s="33"/>
      <c r="AA707" s="33"/>
      <c r="AB707" s="33"/>
      <c r="AC707" s="33"/>
      <c r="AD707" s="33"/>
      <c r="AE707" s="33"/>
      <c r="AT707" s="16" t="s">
        <v>352</v>
      </c>
      <c r="AU707" s="16" t="s">
        <v>82</v>
      </c>
    </row>
    <row r="708" spans="1:65" s="2" customFormat="1" ht="19.5">
      <c r="A708" s="33"/>
      <c r="B708" s="34"/>
      <c r="C708" s="35"/>
      <c r="D708" s="184" t="s">
        <v>354</v>
      </c>
      <c r="E708" s="35"/>
      <c r="F708" s="189" t="s">
        <v>992</v>
      </c>
      <c r="G708" s="35"/>
      <c r="H708" s="35"/>
      <c r="I708" s="186"/>
      <c r="J708" s="35"/>
      <c r="K708" s="35"/>
      <c r="L708" s="38"/>
      <c r="M708" s="187"/>
      <c r="N708" s="188"/>
      <c r="O708" s="63"/>
      <c r="P708" s="63"/>
      <c r="Q708" s="63"/>
      <c r="R708" s="63"/>
      <c r="S708" s="63"/>
      <c r="T708" s="64"/>
      <c r="U708" s="33"/>
      <c r="V708" s="33"/>
      <c r="W708" s="33"/>
      <c r="X708" s="33"/>
      <c r="Y708" s="33"/>
      <c r="Z708" s="33"/>
      <c r="AA708" s="33"/>
      <c r="AB708" s="33"/>
      <c r="AC708" s="33"/>
      <c r="AD708" s="33"/>
      <c r="AE708" s="33"/>
      <c r="AT708" s="16" t="s">
        <v>354</v>
      </c>
      <c r="AU708" s="16" t="s">
        <v>82</v>
      </c>
    </row>
    <row r="709" spans="1:65" s="13" customFormat="1" ht="11.25">
      <c r="B709" s="190"/>
      <c r="C709" s="191"/>
      <c r="D709" s="184" t="s">
        <v>356</v>
      </c>
      <c r="E709" s="192" t="s">
        <v>19</v>
      </c>
      <c r="F709" s="193" t="s">
        <v>993</v>
      </c>
      <c r="G709" s="191"/>
      <c r="H709" s="194">
        <v>516</v>
      </c>
      <c r="I709" s="195"/>
      <c r="J709" s="191"/>
      <c r="K709" s="191"/>
      <c r="L709" s="196"/>
      <c r="M709" s="197"/>
      <c r="N709" s="198"/>
      <c r="O709" s="198"/>
      <c r="P709" s="198"/>
      <c r="Q709" s="198"/>
      <c r="R709" s="198"/>
      <c r="S709" s="198"/>
      <c r="T709" s="199"/>
      <c r="AT709" s="200" t="s">
        <v>356</v>
      </c>
      <c r="AU709" s="200" t="s">
        <v>82</v>
      </c>
      <c r="AV709" s="13" t="s">
        <v>82</v>
      </c>
      <c r="AW709" s="13" t="s">
        <v>32</v>
      </c>
      <c r="AX709" s="13" t="s">
        <v>12</v>
      </c>
      <c r="AY709" s="200" t="s">
        <v>342</v>
      </c>
    </row>
    <row r="710" spans="1:65" s="2" customFormat="1" ht="24">
      <c r="A710" s="33"/>
      <c r="B710" s="34"/>
      <c r="C710" s="171" t="s">
        <v>994</v>
      </c>
      <c r="D710" s="171" t="s">
        <v>345</v>
      </c>
      <c r="E710" s="172" t="s">
        <v>943</v>
      </c>
      <c r="F710" s="173" t="s">
        <v>944</v>
      </c>
      <c r="G710" s="174" t="s">
        <v>85</v>
      </c>
      <c r="H710" s="175">
        <v>86</v>
      </c>
      <c r="I710" s="176"/>
      <c r="J710" s="177">
        <f>ROUND(I710*H710,2)</f>
        <v>0</v>
      </c>
      <c r="K710" s="173" t="s">
        <v>348</v>
      </c>
      <c r="L710" s="38"/>
      <c r="M710" s="178" t="s">
        <v>19</v>
      </c>
      <c r="N710" s="179" t="s">
        <v>42</v>
      </c>
      <c r="O710" s="63"/>
      <c r="P710" s="180">
        <f>O710*H710</f>
        <v>0</v>
      </c>
      <c r="Q710" s="180">
        <v>0</v>
      </c>
      <c r="R710" s="180">
        <f>Q710*H710</f>
        <v>0</v>
      </c>
      <c r="S710" s="180">
        <v>0</v>
      </c>
      <c r="T710" s="181">
        <f>S710*H710</f>
        <v>0</v>
      </c>
      <c r="U710" s="33"/>
      <c r="V710" s="33"/>
      <c r="W710" s="33"/>
      <c r="X710" s="33"/>
      <c r="Y710" s="33"/>
      <c r="Z710" s="33"/>
      <c r="AA710" s="33"/>
      <c r="AB710" s="33"/>
      <c r="AC710" s="33"/>
      <c r="AD710" s="33"/>
      <c r="AE710" s="33"/>
      <c r="AR710" s="182" t="s">
        <v>133</v>
      </c>
      <c r="AT710" s="182" t="s">
        <v>345</v>
      </c>
      <c r="AU710" s="182" t="s">
        <v>82</v>
      </c>
      <c r="AY710" s="16" t="s">
        <v>342</v>
      </c>
      <c r="BE710" s="183">
        <f>IF(N710="základní",J710,0)</f>
        <v>0</v>
      </c>
      <c r="BF710" s="183">
        <f>IF(N710="snížená",J710,0)</f>
        <v>0</v>
      </c>
      <c r="BG710" s="183">
        <f>IF(N710="zákl. přenesená",J710,0)</f>
        <v>0</v>
      </c>
      <c r="BH710" s="183">
        <f>IF(N710="sníž. přenesená",J710,0)</f>
        <v>0</v>
      </c>
      <c r="BI710" s="183">
        <f>IF(N710="nulová",J710,0)</f>
        <v>0</v>
      </c>
      <c r="BJ710" s="16" t="s">
        <v>75</v>
      </c>
      <c r="BK710" s="183">
        <f>ROUND(I710*H710,2)</f>
        <v>0</v>
      </c>
      <c r="BL710" s="16" t="s">
        <v>133</v>
      </c>
      <c r="BM710" s="182" t="s">
        <v>995</v>
      </c>
    </row>
    <row r="711" spans="1:65" s="2" customFormat="1" ht="19.5">
      <c r="A711" s="33"/>
      <c r="B711" s="34"/>
      <c r="C711" s="35"/>
      <c r="D711" s="184" t="s">
        <v>350</v>
      </c>
      <c r="E711" s="35"/>
      <c r="F711" s="185" t="s">
        <v>946</v>
      </c>
      <c r="G711" s="35"/>
      <c r="H711" s="35"/>
      <c r="I711" s="186"/>
      <c r="J711" s="35"/>
      <c r="K711" s="35"/>
      <c r="L711" s="38"/>
      <c r="M711" s="187"/>
      <c r="N711" s="188"/>
      <c r="O711" s="63"/>
      <c r="P711" s="63"/>
      <c r="Q711" s="63"/>
      <c r="R711" s="63"/>
      <c r="S711" s="63"/>
      <c r="T711" s="64"/>
      <c r="U711" s="33"/>
      <c r="V711" s="33"/>
      <c r="W711" s="33"/>
      <c r="X711" s="33"/>
      <c r="Y711" s="33"/>
      <c r="Z711" s="33"/>
      <c r="AA711" s="33"/>
      <c r="AB711" s="33"/>
      <c r="AC711" s="33"/>
      <c r="AD711" s="33"/>
      <c r="AE711" s="33"/>
      <c r="AT711" s="16" t="s">
        <v>350</v>
      </c>
      <c r="AU711" s="16" t="s">
        <v>82</v>
      </c>
    </row>
    <row r="712" spans="1:65" s="2" customFormat="1" ht="136.5">
      <c r="A712" s="33"/>
      <c r="B712" s="34"/>
      <c r="C712" s="35"/>
      <c r="D712" s="184" t="s">
        <v>352</v>
      </c>
      <c r="E712" s="35"/>
      <c r="F712" s="189" t="s">
        <v>947</v>
      </c>
      <c r="G712" s="35"/>
      <c r="H712" s="35"/>
      <c r="I712" s="186"/>
      <c r="J712" s="35"/>
      <c r="K712" s="35"/>
      <c r="L712" s="38"/>
      <c r="M712" s="187"/>
      <c r="N712" s="188"/>
      <c r="O712" s="63"/>
      <c r="P712" s="63"/>
      <c r="Q712" s="63"/>
      <c r="R712" s="63"/>
      <c r="S712" s="63"/>
      <c r="T712" s="64"/>
      <c r="U712" s="33"/>
      <c r="V712" s="33"/>
      <c r="W712" s="33"/>
      <c r="X712" s="33"/>
      <c r="Y712" s="33"/>
      <c r="Z712" s="33"/>
      <c r="AA712" s="33"/>
      <c r="AB712" s="33"/>
      <c r="AC712" s="33"/>
      <c r="AD712" s="33"/>
      <c r="AE712" s="33"/>
      <c r="AT712" s="16" t="s">
        <v>352</v>
      </c>
      <c r="AU712" s="16" t="s">
        <v>82</v>
      </c>
    </row>
    <row r="713" spans="1:65" s="2" customFormat="1" ht="19.5">
      <c r="A713" s="33"/>
      <c r="B713" s="34"/>
      <c r="C713" s="35"/>
      <c r="D713" s="184" t="s">
        <v>354</v>
      </c>
      <c r="E713" s="35"/>
      <c r="F713" s="189" t="s">
        <v>747</v>
      </c>
      <c r="G713" s="35"/>
      <c r="H713" s="35"/>
      <c r="I713" s="186"/>
      <c r="J713" s="35"/>
      <c r="K713" s="35"/>
      <c r="L713" s="38"/>
      <c r="M713" s="187"/>
      <c r="N713" s="188"/>
      <c r="O713" s="63"/>
      <c r="P713" s="63"/>
      <c r="Q713" s="63"/>
      <c r="R713" s="63"/>
      <c r="S713" s="63"/>
      <c r="T713" s="64"/>
      <c r="U713" s="33"/>
      <c r="V713" s="33"/>
      <c r="W713" s="33"/>
      <c r="X713" s="33"/>
      <c r="Y713" s="33"/>
      <c r="Z713" s="33"/>
      <c r="AA713" s="33"/>
      <c r="AB713" s="33"/>
      <c r="AC713" s="33"/>
      <c r="AD713" s="33"/>
      <c r="AE713" s="33"/>
      <c r="AT713" s="16" t="s">
        <v>354</v>
      </c>
      <c r="AU713" s="16" t="s">
        <v>82</v>
      </c>
    </row>
    <row r="714" spans="1:65" s="13" customFormat="1" ht="11.25">
      <c r="B714" s="190"/>
      <c r="C714" s="191"/>
      <c r="D714" s="184" t="s">
        <v>356</v>
      </c>
      <c r="E714" s="192" t="s">
        <v>19</v>
      </c>
      <c r="F714" s="193" t="s">
        <v>989</v>
      </c>
      <c r="G714" s="191"/>
      <c r="H714" s="194">
        <v>86</v>
      </c>
      <c r="I714" s="195"/>
      <c r="J714" s="191"/>
      <c r="K714" s="191"/>
      <c r="L714" s="196"/>
      <c r="M714" s="197"/>
      <c r="N714" s="198"/>
      <c r="O714" s="198"/>
      <c r="P714" s="198"/>
      <c r="Q714" s="198"/>
      <c r="R714" s="198"/>
      <c r="S714" s="198"/>
      <c r="T714" s="199"/>
      <c r="AT714" s="200" t="s">
        <v>356</v>
      </c>
      <c r="AU714" s="200" t="s">
        <v>82</v>
      </c>
      <c r="AV714" s="13" t="s">
        <v>82</v>
      </c>
      <c r="AW714" s="13" t="s">
        <v>32</v>
      </c>
      <c r="AX714" s="13" t="s">
        <v>12</v>
      </c>
      <c r="AY714" s="200" t="s">
        <v>342</v>
      </c>
    </row>
    <row r="715" spans="1:65" s="2" customFormat="1" ht="21.75" customHeight="1">
      <c r="A715" s="33"/>
      <c r="B715" s="34"/>
      <c r="C715" s="171" t="s">
        <v>996</v>
      </c>
      <c r="D715" s="171" t="s">
        <v>345</v>
      </c>
      <c r="E715" s="172" t="s">
        <v>997</v>
      </c>
      <c r="F715" s="173" t="s">
        <v>998</v>
      </c>
      <c r="G715" s="174" t="s">
        <v>360</v>
      </c>
      <c r="H715" s="175">
        <v>322.5</v>
      </c>
      <c r="I715" s="176"/>
      <c r="J715" s="177">
        <f>ROUND(I715*H715,2)</f>
        <v>0</v>
      </c>
      <c r="K715" s="173" t="s">
        <v>348</v>
      </c>
      <c r="L715" s="38"/>
      <c r="M715" s="178" t="s">
        <v>19</v>
      </c>
      <c r="N715" s="179" t="s">
        <v>42</v>
      </c>
      <c r="O715" s="63"/>
      <c r="P715" s="180">
        <f>O715*H715</f>
        <v>0</v>
      </c>
      <c r="Q715" s="180">
        <v>0</v>
      </c>
      <c r="R715" s="180">
        <f>Q715*H715</f>
        <v>0</v>
      </c>
      <c r="S715" s="180">
        <v>0</v>
      </c>
      <c r="T715" s="181">
        <f>S715*H715</f>
        <v>0</v>
      </c>
      <c r="U715" s="33"/>
      <c r="V715" s="33"/>
      <c r="W715" s="33"/>
      <c r="X715" s="33"/>
      <c r="Y715" s="33"/>
      <c r="Z715" s="33"/>
      <c r="AA715" s="33"/>
      <c r="AB715" s="33"/>
      <c r="AC715" s="33"/>
      <c r="AD715" s="33"/>
      <c r="AE715" s="33"/>
      <c r="AR715" s="182" t="s">
        <v>133</v>
      </c>
      <c r="AT715" s="182" t="s">
        <v>345</v>
      </c>
      <c r="AU715" s="182" t="s">
        <v>82</v>
      </c>
      <c r="AY715" s="16" t="s">
        <v>342</v>
      </c>
      <c r="BE715" s="183">
        <f>IF(N715="základní",J715,0)</f>
        <v>0</v>
      </c>
      <c r="BF715" s="183">
        <f>IF(N715="snížená",J715,0)</f>
        <v>0</v>
      </c>
      <c r="BG715" s="183">
        <f>IF(N715="zákl. přenesená",J715,0)</f>
        <v>0</v>
      </c>
      <c r="BH715" s="183">
        <f>IF(N715="sníž. přenesená",J715,0)</f>
        <v>0</v>
      </c>
      <c r="BI715" s="183">
        <f>IF(N715="nulová",J715,0)</f>
        <v>0</v>
      </c>
      <c r="BJ715" s="16" t="s">
        <v>75</v>
      </c>
      <c r="BK715" s="183">
        <f>ROUND(I715*H715,2)</f>
        <v>0</v>
      </c>
      <c r="BL715" s="16" t="s">
        <v>133</v>
      </c>
      <c r="BM715" s="182" t="s">
        <v>999</v>
      </c>
    </row>
    <row r="716" spans="1:65" s="2" customFormat="1" ht="11.25">
      <c r="A716" s="33"/>
      <c r="B716" s="34"/>
      <c r="C716" s="35"/>
      <c r="D716" s="184" t="s">
        <v>350</v>
      </c>
      <c r="E716" s="35"/>
      <c r="F716" s="185" t="s">
        <v>1000</v>
      </c>
      <c r="G716" s="35"/>
      <c r="H716" s="35"/>
      <c r="I716" s="186"/>
      <c r="J716" s="35"/>
      <c r="K716" s="35"/>
      <c r="L716" s="38"/>
      <c r="M716" s="187"/>
      <c r="N716" s="188"/>
      <c r="O716" s="63"/>
      <c r="P716" s="63"/>
      <c r="Q716" s="63"/>
      <c r="R716" s="63"/>
      <c r="S716" s="63"/>
      <c r="T716" s="64"/>
      <c r="U716" s="33"/>
      <c r="V716" s="33"/>
      <c r="W716" s="33"/>
      <c r="X716" s="33"/>
      <c r="Y716" s="33"/>
      <c r="Z716" s="33"/>
      <c r="AA716" s="33"/>
      <c r="AB716" s="33"/>
      <c r="AC716" s="33"/>
      <c r="AD716" s="33"/>
      <c r="AE716" s="33"/>
      <c r="AT716" s="16" t="s">
        <v>350</v>
      </c>
      <c r="AU716" s="16" t="s">
        <v>82</v>
      </c>
    </row>
    <row r="717" spans="1:65" s="2" customFormat="1" ht="87.75">
      <c r="A717" s="33"/>
      <c r="B717" s="34"/>
      <c r="C717" s="35"/>
      <c r="D717" s="184" t="s">
        <v>352</v>
      </c>
      <c r="E717" s="35"/>
      <c r="F717" s="189" t="s">
        <v>511</v>
      </c>
      <c r="G717" s="35"/>
      <c r="H717" s="35"/>
      <c r="I717" s="186"/>
      <c r="J717" s="35"/>
      <c r="K717" s="35"/>
      <c r="L717" s="38"/>
      <c r="M717" s="187"/>
      <c r="N717" s="188"/>
      <c r="O717" s="63"/>
      <c r="P717" s="63"/>
      <c r="Q717" s="63"/>
      <c r="R717" s="63"/>
      <c r="S717" s="63"/>
      <c r="T717" s="64"/>
      <c r="U717" s="33"/>
      <c r="V717" s="33"/>
      <c r="W717" s="33"/>
      <c r="X717" s="33"/>
      <c r="Y717" s="33"/>
      <c r="Z717" s="33"/>
      <c r="AA717" s="33"/>
      <c r="AB717" s="33"/>
      <c r="AC717" s="33"/>
      <c r="AD717" s="33"/>
      <c r="AE717" s="33"/>
      <c r="AT717" s="16" t="s">
        <v>352</v>
      </c>
      <c r="AU717" s="16" t="s">
        <v>82</v>
      </c>
    </row>
    <row r="718" spans="1:65" s="2" customFormat="1" ht="19.5">
      <c r="A718" s="33"/>
      <c r="B718" s="34"/>
      <c r="C718" s="35"/>
      <c r="D718" s="184" t="s">
        <v>354</v>
      </c>
      <c r="E718" s="35"/>
      <c r="F718" s="189" t="s">
        <v>956</v>
      </c>
      <c r="G718" s="35"/>
      <c r="H718" s="35"/>
      <c r="I718" s="186"/>
      <c r="J718" s="35"/>
      <c r="K718" s="35"/>
      <c r="L718" s="38"/>
      <c r="M718" s="187"/>
      <c r="N718" s="188"/>
      <c r="O718" s="63"/>
      <c r="P718" s="63"/>
      <c r="Q718" s="63"/>
      <c r="R718" s="63"/>
      <c r="S718" s="63"/>
      <c r="T718" s="64"/>
      <c r="U718" s="33"/>
      <c r="V718" s="33"/>
      <c r="W718" s="33"/>
      <c r="X718" s="33"/>
      <c r="Y718" s="33"/>
      <c r="Z718" s="33"/>
      <c r="AA718" s="33"/>
      <c r="AB718" s="33"/>
      <c r="AC718" s="33"/>
      <c r="AD718" s="33"/>
      <c r="AE718" s="33"/>
      <c r="AT718" s="16" t="s">
        <v>354</v>
      </c>
      <c r="AU718" s="16" t="s">
        <v>82</v>
      </c>
    </row>
    <row r="719" spans="1:65" s="13" customFormat="1" ht="11.25">
      <c r="B719" s="190"/>
      <c r="C719" s="191"/>
      <c r="D719" s="184" t="s">
        <v>356</v>
      </c>
      <c r="E719" s="192" t="s">
        <v>19</v>
      </c>
      <c r="F719" s="193" t="s">
        <v>957</v>
      </c>
      <c r="G719" s="191"/>
      <c r="H719" s="194">
        <v>322.5</v>
      </c>
      <c r="I719" s="195"/>
      <c r="J719" s="191"/>
      <c r="K719" s="191"/>
      <c r="L719" s="196"/>
      <c r="M719" s="197"/>
      <c r="N719" s="198"/>
      <c r="O719" s="198"/>
      <c r="P719" s="198"/>
      <c r="Q719" s="198"/>
      <c r="R719" s="198"/>
      <c r="S719" s="198"/>
      <c r="T719" s="199"/>
      <c r="AT719" s="200" t="s">
        <v>356</v>
      </c>
      <c r="AU719" s="200" t="s">
        <v>82</v>
      </c>
      <c r="AV719" s="13" t="s">
        <v>82</v>
      </c>
      <c r="AW719" s="13" t="s">
        <v>32</v>
      </c>
      <c r="AX719" s="13" t="s">
        <v>12</v>
      </c>
      <c r="AY719" s="200" t="s">
        <v>342</v>
      </c>
    </row>
    <row r="720" spans="1:65" s="2" customFormat="1" ht="16.5" customHeight="1">
      <c r="A720" s="33"/>
      <c r="B720" s="34"/>
      <c r="C720" s="171" t="s">
        <v>189</v>
      </c>
      <c r="D720" s="171" t="s">
        <v>345</v>
      </c>
      <c r="E720" s="172" t="s">
        <v>532</v>
      </c>
      <c r="F720" s="173" t="s">
        <v>533</v>
      </c>
      <c r="G720" s="174" t="s">
        <v>85</v>
      </c>
      <c r="H720" s="175">
        <v>344</v>
      </c>
      <c r="I720" s="176"/>
      <c r="J720" s="177">
        <f>ROUND(I720*H720,2)</f>
        <v>0</v>
      </c>
      <c r="K720" s="173" t="s">
        <v>348</v>
      </c>
      <c r="L720" s="38"/>
      <c r="M720" s="178" t="s">
        <v>19</v>
      </c>
      <c r="N720" s="179" t="s">
        <v>42</v>
      </c>
      <c r="O720" s="63"/>
      <c r="P720" s="180">
        <f>O720*H720</f>
        <v>0</v>
      </c>
      <c r="Q720" s="180">
        <v>0</v>
      </c>
      <c r="R720" s="180">
        <f>Q720*H720</f>
        <v>0</v>
      </c>
      <c r="S720" s="180">
        <v>0</v>
      </c>
      <c r="T720" s="181">
        <f>S720*H720</f>
        <v>0</v>
      </c>
      <c r="U720" s="33"/>
      <c r="V720" s="33"/>
      <c r="W720" s="33"/>
      <c r="X720" s="33"/>
      <c r="Y720" s="33"/>
      <c r="Z720" s="33"/>
      <c r="AA720" s="33"/>
      <c r="AB720" s="33"/>
      <c r="AC720" s="33"/>
      <c r="AD720" s="33"/>
      <c r="AE720" s="33"/>
      <c r="AR720" s="182" t="s">
        <v>133</v>
      </c>
      <c r="AT720" s="182" t="s">
        <v>345</v>
      </c>
      <c r="AU720" s="182" t="s">
        <v>82</v>
      </c>
      <c r="AY720" s="16" t="s">
        <v>342</v>
      </c>
      <c r="BE720" s="183">
        <f>IF(N720="základní",J720,0)</f>
        <v>0</v>
      </c>
      <c r="BF720" s="183">
        <f>IF(N720="snížená",J720,0)</f>
        <v>0</v>
      </c>
      <c r="BG720" s="183">
        <f>IF(N720="zákl. přenesená",J720,0)</f>
        <v>0</v>
      </c>
      <c r="BH720" s="183">
        <f>IF(N720="sníž. přenesená",J720,0)</f>
        <v>0</v>
      </c>
      <c r="BI720" s="183">
        <f>IF(N720="nulová",J720,0)</f>
        <v>0</v>
      </c>
      <c r="BJ720" s="16" t="s">
        <v>75</v>
      </c>
      <c r="BK720" s="183">
        <f>ROUND(I720*H720,2)</f>
        <v>0</v>
      </c>
      <c r="BL720" s="16" t="s">
        <v>133</v>
      </c>
      <c r="BM720" s="182" t="s">
        <v>1001</v>
      </c>
    </row>
    <row r="721" spans="1:65" s="2" customFormat="1" ht="11.25">
      <c r="A721" s="33"/>
      <c r="B721" s="34"/>
      <c r="C721" s="35"/>
      <c r="D721" s="184" t="s">
        <v>350</v>
      </c>
      <c r="E721" s="35"/>
      <c r="F721" s="185" t="s">
        <v>533</v>
      </c>
      <c r="G721" s="35"/>
      <c r="H721" s="35"/>
      <c r="I721" s="186"/>
      <c r="J721" s="35"/>
      <c r="K721" s="35"/>
      <c r="L721" s="38"/>
      <c r="M721" s="187"/>
      <c r="N721" s="188"/>
      <c r="O721" s="63"/>
      <c r="P721" s="63"/>
      <c r="Q721" s="63"/>
      <c r="R721" s="63"/>
      <c r="S721" s="63"/>
      <c r="T721" s="64"/>
      <c r="U721" s="33"/>
      <c r="V721" s="33"/>
      <c r="W721" s="33"/>
      <c r="X721" s="33"/>
      <c r="Y721" s="33"/>
      <c r="Z721" s="33"/>
      <c r="AA721" s="33"/>
      <c r="AB721" s="33"/>
      <c r="AC721" s="33"/>
      <c r="AD721" s="33"/>
      <c r="AE721" s="33"/>
      <c r="AT721" s="16" t="s">
        <v>350</v>
      </c>
      <c r="AU721" s="16" t="s">
        <v>82</v>
      </c>
    </row>
    <row r="722" spans="1:65" s="2" customFormat="1" ht="48.75">
      <c r="A722" s="33"/>
      <c r="B722" s="34"/>
      <c r="C722" s="35"/>
      <c r="D722" s="184" t="s">
        <v>352</v>
      </c>
      <c r="E722" s="35"/>
      <c r="F722" s="189" t="s">
        <v>535</v>
      </c>
      <c r="G722" s="35"/>
      <c r="H722" s="35"/>
      <c r="I722" s="186"/>
      <c r="J722" s="35"/>
      <c r="K722" s="35"/>
      <c r="L722" s="38"/>
      <c r="M722" s="187"/>
      <c r="N722" s="188"/>
      <c r="O722" s="63"/>
      <c r="P722" s="63"/>
      <c r="Q722" s="63"/>
      <c r="R722" s="63"/>
      <c r="S722" s="63"/>
      <c r="T722" s="64"/>
      <c r="U722" s="33"/>
      <c r="V722" s="33"/>
      <c r="W722" s="33"/>
      <c r="X722" s="33"/>
      <c r="Y722" s="33"/>
      <c r="Z722" s="33"/>
      <c r="AA722" s="33"/>
      <c r="AB722" s="33"/>
      <c r="AC722" s="33"/>
      <c r="AD722" s="33"/>
      <c r="AE722" s="33"/>
      <c r="AT722" s="16" t="s">
        <v>352</v>
      </c>
      <c r="AU722" s="16" t="s">
        <v>82</v>
      </c>
    </row>
    <row r="723" spans="1:65" s="2" customFormat="1" ht="19.5">
      <c r="A723" s="33"/>
      <c r="B723" s="34"/>
      <c r="C723" s="35"/>
      <c r="D723" s="184" t="s">
        <v>354</v>
      </c>
      <c r="E723" s="35"/>
      <c r="F723" s="189" t="s">
        <v>536</v>
      </c>
      <c r="G723" s="35"/>
      <c r="H723" s="35"/>
      <c r="I723" s="186"/>
      <c r="J723" s="35"/>
      <c r="K723" s="35"/>
      <c r="L723" s="38"/>
      <c r="M723" s="187"/>
      <c r="N723" s="188"/>
      <c r="O723" s="63"/>
      <c r="P723" s="63"/>
      <c r="Q723" s="63"/>
      <c r="R723" s="63"/>
      <c r="S723" s="63"/>
      <c r="T723" s="64"/>
      <c r="U723" s="33"/>
      <c r="V723" s="33"/>
      <c r="W723" s="33"/>
      <c r="X723" s="33"/>
      <c r="Y723" s="33"/>
      <c r="Z723" s="33"/>
      <c r="AA723" s="33"/>
      <c r="AB723" s="33"/>
      <c r="AC723" s="33"/>
      <c r="AD723" s="33"/>
      <c r="AE723" s="33"/>
      <c r="AT723" s="16" t="s">
        <v>354</v>
      </c>
      <c r="AU723" s="16" t="s">
        <v>82</v>
      </c>
    </row>
    <row r="724" spans="1:65" s="13" customFormat="1" ht="11.25">
      <c r="B724" s="190"/>
      <c r="C724" s="191"/>
      <c r="D724" s="184" t="s">
        <v>356</v>
      </c>
      <c r="E724" s="192" t="s">
        <v>19</v>
      </c>
      <c r="F724" s="193" t="s">
        <v>1002</v>
      </c>
      <c r="G724" s="191"/>
      <c r="H724" s="194">
        <v>344</v>
      </c>
      <c r="I724" s="195"/>
      <c r="J724" s="191"/>
      <c r="K724" s="191"/>
      <c r="L724" s="196"/>
      <c r="M724" s="197"/>
      <c r="N724" s="198"/>
      <c r="O724" s="198"/>
      <c r="P724" s="198"/>
      <c r="Q724" s="198"/>
      <c r="R724" s="198"/>
      <c r="S724" s="198"/>
      <c r="T724" s="199"/>
      <c r="AT724" s="200" t="s">
        <v>356</v>
      </c>
      <c r="AU724" s="200" t="s">
        <v>82</v>
      </c>
      <c r="AV724" s="13" t="s">
        <v>82</v>
      </c>
      <c r="AW724" s="13" t="s">
        <v>32</v>
      </c>
      <c r="AX724" s="13" t="s">
        <v>12</v>
      </c>
      <c r="AY724" s="200" t="s">
        <v>342</v>
      </c>
    </row>
    <row r="725" spans="1:65" s="2" customFormat="1" ht="16.5" customHeight="1">
      <c r="A725" s="33"/>
      <c r="B725" s="34"/>
      <c r="C725" s="201" t="s">
        <v>1003</v>
      </c>
      <c r="D725" s="201" t="s">
        <v>386</v>
      </c>
      <c r="E725" s="202" t="s">
        <v>539</v>
      </c>
      <c r="F725" s="203" t="s">
        <v>540</v>
      </c>
      <c r="G725" s="204" t="s">
        <v>488</v>
      </c>
      <c r="H725" s="205">
        <v>0.17716000000000001</v>
      </c>
      <c r="I725" s="206"/>
      <c r="J725" s="207">
        <f>ROUND(I725*H725,2)</f>
        <v>0</v>
      </c>
      <c r="K725" s="203" t="s">
        <v>19</v>
      </c>
      <c r="L725" s="208"/>
      <c r="M725" s="209" t="s">
        <v>19</v>
      </c>
      <c r="N725" s="210" t="s">
        <v>42</v>
      </c>
      <c r="O725" s="63"/>
      <c r="P725" s="180">
        <f>O725*H725</f>
        <v>0</v>
      </c>
      <c r="Q725" s="180">
        <v>1E-3</v>
      </c>
      <c r="R725" s="180">
        <f>Q725*H725</f>
        <v>1.7716000000000002E-4</v>
      </c>
      <c r="S725" s="180">
        <v>0</v>
      </c>
      <c r="T725" s="181">
        <f>S725*H725</f>
        <v>0</v>
      </c>
      <c r="U725" s="33"/>
      <c r="V725" s="33"/>
      <c r="W725" s="33"/>
      <c r="X725" s="33"/>
      <c r="Y725" s="33"/>
      <c r="Z725" s="33"/>
      <c r="AA725" s="33"/>
      <c r="AB725" s="33"/>
      <c r="AC725" s="33"/>
      <c r="AD725" s="33"/>
      <c r="AE725" s="33"/>
      <c r="AR725" s="182" t="s">
        <v>389</v>
      </c>
      <c r="AT725" s="182" t="s">
        <v>386</v>
      </c>
      <c r="AU725" s="182" t="s">
        <v>82</v>
      </c>
      <c r="AY725" s="16" t="s">
        <v>342</v>
      </c>
      <c r="BE725" s="183">
        <f>IF(N725="základní",J725,0)</f>
        <v>0</v>
      </c>
      <c r="BF725" s="183">
        <f>IF(N725="snížená",J725,0)</f>
        <v>0</v>
      </c>
      <c r="BG725" s="183">
        <f>IF(N725="zákl. přenesená",J725,0)</f>
        <v>0</v>
      </c>
      <c r="BH725" s="183">
        <f>IF(N725="sníž. přenesená",J725,0)</f>
        <v>0</v>
      </c>
      <c r="BI725" s="183">
        <f>IF(N725="nulová",J725,0)</f>
        <v>0</v>
      </c>
      <c r="BJ725" s="16" t="s">
        <v>75</v>
      </c>
      <c r="BK725" s="183">
        <f>ROUND(I725*H725,2)</f>
        <v>0</v>
      </c>
      <c r="BL725" s="16" t="s">
        <v>133</v>
      </c>
      <c r="BM725" s="182" t="s">
        <v>1004</v>
      </c>
    </row>
    <row r="726" spans="1:65" s="2" customFormat="1" ht="19.5">
      <c r="A726" s="33"/>
      <c r="B726" s="34"/>
      <c r="C726" s="35"/>
      <c r="D726" s="184" t="s">
        <v>350</v>
      </c>
      <c r="E726" s="35"/>
      <c r="F726" s="185" t="s">
        <v>542</v>
      </c>
      <c r="G726" s="35"/>
      <c r="H726" s="35"/>
      <c r="I726" s="186"/>
      <c r="J726" s="35"/>
      <c r="K726" s="35"/>
      <c r="L726" s="38"/>
      <c r="M726" s="187"/>
      <c r="N726" s="188"/>
      <c r="O726" s="63"/>
      <c r="P726" s="63"/>
      <c r="Q726" s="63"/>
      <c r="R726" s="63"/>
      <c r="S726" s="63"/>
      <c r="T726" s="64"/>
      <c r="U726" s="33"/>
      <c r="V726" s="33"/>
      <c r="W726" s="33"/>
      <c r="X726" s="33"/>
      <c r="Y726" s="33"/>
      <c r="Z726" s="33"/>
      <c r="AA726" s="33"/>
      <c r="AB726" s="33"/>
      <c r="AC726" s="33"/>
      <c r="AD726" s="33"/>
      <c r="AE726" s="33"/>
      <c r="AT726" s="16" t="s">
        <v>350</v>
      </c>
      <c r="AU726" s="16" t="s">
        <v>82</v>
      </c>
    </row>
    <row r="727" spans="1:65" s="13" customFormat="1" ht="11.25">
      <c r="B727" s="190"/>
      <c r="C727" s="191"/>
      <c r="D727" s="184" t="s">
        <v>356</v>
      </c>
      <c r="E727" s="192" t="s">
        <v>19</v>
      </c>
      <c r="F727" s="193" t="s">
        <v>1005</v>
      </c>
      <c r="G727" s="191"/>
      <c r="H727" s="194">
        <v>0.17716000000000001</v>
      </c>
      <c r="I727" s="195"/>
      <c r="J727" s="191"/>
      <c r="K727" s="191"/>
      <c r="L727" s="196"/>
      <c r="M727" s="197"/>
      <c r="N727" s="198"/>
      <c r="O727" s="198"/>
      <c r="P727" s="198"/>
      <c r="Q727" s="198"/>
      <c r="R727" s="198"/>
      <c r="S727" s="198"/>
      <c r="T727" s="199"/>
      <c r="AT727" s="200" t="s">
        <v>356</v>
      </c>
      <c r="AU727" s="200" t="s">
        <v>82</v>
      </c>
      <c r="AV727" s="13" t="s">
        <v>82</v>
      </c>
      <c r="AW727" s="13" t="s">
        <v>32</v>
      </c>
      <c r="AX727" s="13" t="s">
        <v>12</v>
      </c>
      <c r="AY727" s="200" t="s">
        <v>342</v>
      </c>
    </row>
    <row r="728" spans="1:65" s="2" customFormat="1" ht="16.5" customHeight="1">
      <c r="A728" s="33"/>
      <c r="B728" s="34"/>
      <c r="C728" s="201" t="s">
        <v>1006</v>
      </c>
      <c r="D728" s="201" t="s">
        <v>386</v>
      </c>
      <c r="E728" s="202" t="s">
        <v>546</v>
      </c>
      <c r="F728" s="203" t="s">
        <v>547</v>
      </c>
      <c r="G728" s="204" t="s">
        <v>488</v>
      </c>
      <c r="H728" s="205">
        <v>0.17716000000000001</v>
      </c>
      <c r="I728" s="206"/>
      <c r="J728" s="207">
        <f>ROUND(I728*H728,2)</f>
        <v>0</v>
      </c>
      <c r="K728" s="203" t="s">
        <v>19</v>
      </c>
      <c r="L728" s="208"/>
      <c r="M728" s="209" t="s">
        <v>19</v>
      </c>
      <c r="N728" s="210" t="s">
        <v>42</v>
      </c>
      <c r="O728" s="63"/>
      <c r="P728" s="180">
        <f>O728*H728</f>
        <v>0</v>
      </c>
      <c r="Q728" s="180">
        <v>1E-3</v>
      </c>
      <c r="R728" s="180">
        <f>Q728*H728</f>
        <v>1.7716000000000002E-4</v>
      </c>
      <c r="S728" s="180">
        <v>0</v>
      </c>
      <c r="T728" s="181">
        <f>S728*H728</f>
        <v>0</v>
      </c>
      <c r="U728" s="33"/>
      <c r="V728" s="33"/>
      <c r="W728" s="33"/>
      <c r="X728" s="33"/>
      <c r="Y728" s="33"/>
      <c r="Z728" s="33"/>
      <c r="AA728" s="33"/>
      <c r="AB728" s="33"/>
      <c r="AC728" s="33"/>
      <c r="AD728" s="33"/>
      <c r="AE728" s="33"/>
      <c r="AR728" s="182" t="s">
        <v>389</v>
      </c>
      <c r="AT728" s="182" t="s">
        <v>386</v>
      </c>
      <c r="AU728" s="182" t="s">
        <v>82</v>
      </c>
      <c r="AY728" s="16" t="s">
        <v>342</v>
      </c>
      <c r="BE728" s="183">
        <f>IF(N728="základní",J728,0)</f>
        <v>0</v>
      </c>
      <c r="BF728" s="183">
        <f>IF(N728="snížená",J728,0)</f>
        <v>0</v>
      </c>
      <c r="BG728" s="183">
        <f>IF(N728="zákl. přenesená",J728,0)</f>
        <v>0</v>
      </c>
      <c r="BH728" s="183">
        <f>IF(N728="sníž. přenesená",J728,0)</f>
        <v>0</v>
      </c>
      <c r="BI728" s="183">
        <f>IF(N728="nulová",J728,0)</f>
        <v>0</v>
      </c>
      <c r="BJ728" s="16" t="s">
        <v>75</v>
      </c>
      <c r="BK728" s="183">
        <f>ROUND(I728*H728,2)</f>
        <v>0</v>
      </c>
      <c r="BL728" s="16" t="s">
        <v>133</v>
      </c>
      <c r="BM728" s="182" t="s">
        <v>1007</v>
      </c>
    </row>
    <row r="729" spans="1:65" s="2" customFormat="1" ht="19.5">
      <c r="A729" s="33"/>
      <c r="B729" s="34"/>
      <c r="C729" s="35"/>
      <c r="D729" s="184" t="s">
        <v>350</v>
      </c>
      <c r="E729" s="35"/>
      <c r="F729" s="185" t="s">
        <v>549</v>
      </c>
      <c r="G729" s="35"/>
      <c r="H729" s="35"/>
      <c r="I729" s="186"/>
      <c r="J729" s="35"/>
      <c r="K729" s="35"/>
      <c r="L729" s="38"/>
      <c r="M729" s="187"/>
      <c r="N729" s="188"/>
      <c r="O729" s="63"/>
      <c r="P729" s="63"/>
      <c r="Q729" s="63"/>
      <c r="R729" s="63"/>
      <c r="S729" s="63"/>
      <c r="T729" s="64"/>
      <c r="U729" s="33"/>
      <c r="V729" s="33"/>
      <c r="W729" s="33"/>
      <c r="X729" s="33"/>
      <c r="Y729" s="33"/>
      <c r="Z729" s="33"/>
      <c r="AA729" s="33"/>
      <c r="AB729" s="33"/>
      <c r="AC729" s="33"/>
      <c r="AD729" s="33"/>
      <c r="AE729" s="33"/>
      <c r="AT729" s="16" t="s">
        <v>350</v>
      </c>
      <c r="AU729" s="16" t="s">
        <v>82</v>
      </c>
    </row>
    <row r="730" spans="1:65" s="13" customFormat="1" ht="11.25">
      <c r="B730" s="190"/>
      <c r="C730" s="191"/>
      <c r="D730" s="184" t="s">
        <v>356</v>
      </c>
      <c r="E730" s="192" t="s">
        <v>19</v>
      </c>
      <c r="F730" s="193" t="s">
        <v>1005</v>
      </c>
      <c r="G730" s="191"/>
      <c r="H730" s="194">
        <v>0.17716000000000001</v>
      </c>
      <c r="I730" s="195"/>
      <c r="J730" s="191"/>
      <c r="K730" s="191"/>
      <c r="L730" s="196"/>
      <c r="M730" s="197"/>
      <c r="N730" s="198"/>
      <c r="O730" s="198"/>
      <c r="P730" s="198"/>
      <c r="Q730" s="198"/>
      <c r="R730" s="198"/>
      <c r="S730" s="198"/>
      <c r="T730" s="199"/>
      <c r="AT730" s="200" t="s">
        <v>356</v>
      </c>
      <c r="AU730" s="200" t="s">
        <v>82</v>
      </c>
      <c r="AV730" s="13" t="s">
        <v>82</v>
      </c>
      <c r="AW730" s="13" t="s">
        <v>32</v>
      </c>
      <c r="AX730" s="13" t="s">
        <v>12</v>
      </c>
      <c r="AY730" s="200" t="s">
        <v>342</v>
      </c>
    </row>
    <row r="731" spans="1:65" s="12" customFormat="1" ht="22.9" customHeight="1">
      <c r="B731" s="155"/>
      <c r="C731" s="156"/>
      <c r="D731" s="157" t="s">
        <v>70</v>
      </c>
      <c r="E731" s="169" t="s">
        <v>1008</v>
      </c>
      <c r="F731" s="169" t="s">
        <v>1009</v>
      </c>
      <c r="G731" s="156"/>
      <c r="H731" s="156"/>
      <c r="I731" s="159"/>
      <c r="J731" s="170">
        <f>BK731</f>
        <v>0</v>
      </c>
      <c r="K731" s="156"/>
      <c r="L731" s="161"/>
      <c r="M731" s="162"/>
      <c r="N731" s="163"/>
      <c r="O731" s="163"/>
      <c r="P731" s="164">
        <f>SUM(P732:P793)</f>
        <v>0</v>
      </c>
      <c r="Q731" s="163"/>
      <c r="R731" s="164">
        <f>SUM(R732:R793)</f>
        <v>0.64933260000000004</v>
      </c>
      <c r="S731" s="163"/>
      <c r="T731" s="165">
        <f>SUM(T732:T793)</f>
        <v>0</v>
      </c>
      <c r="AR731" s="166" t="s">
        <v>75</v>
      </c>
      <c r="AT731" s="167" t="s">
        <v>70</v>
      </c>
      <c r="AU731" s="167" t="s">
        <v>75</v>
      </c>
      <c r="AY731" s="166" t="s">
        <v>342</v>
      </c>
      <c r="BK731" s="168">
        <f>SUM(BK732:BK793)</f>
        <v>0</v>
      </c>
    </row>
    <row r="732" spans="1:65" s="2" customFormat="1" ht="21.75" customHeight="1">
      <c r="A732" s="33"/>
      <c r="B732" s="34"/>
      <c r="C732" s="171" t="s">
        <v>1010</v>
      </c>
      <c r="D732" s="171" t="s">
        <v>345</v>
      </c>
      <c r="E732" s="172" t="s">
        <v>952</v>
      </c>
      <c r="F732" s="173" t="s">
        <v>953</v>
      </c>
      <c r="G732" s="174" t="s">
        <v>360</v>
      </c>
      <c r="H732" s="175">
        <v>313.60000000000002</v>
      </c>
      <c r="I732" s="176"/>
      <c r="J732" s="177">
        <f>ROUND(I732*H732,2)</f>
        <v>0</v>
      </c>
      <c r="K732" s="173" t="s">
        <v>348</v>
      </c>
      <c r="L732" s="38"/>
      <c r="M732" s="178" t="s">
        <v>19</v>
      </c>
      <c r="N732" s="179" t="s">
        <v>42</v>
      </c>
      <c r="O732" s="63"/>
      <c r="P732" s="180">
        <f>O732*H732</f>
        <v>0</v>
      </c>
      <c r="Q732" s="180">
        <v>0</v>
      </c>
      <c r="R732" s="180">
        <f>Q732*H732</f>
        <v>0</v>
      </c>
      <c r="S732" s="180">
        <v>0</v>
      </c>
      <c r="T732" s="181">
        <f>S732*H732</f>
        <v>0</v>
      </c>
      <c r="U732" s="33"/>
      <c r="V732" s="33"/>
      <c r="W732" s="33"/>
      <c r="X732" s="33"/>
      <c r="Y732" s="33"/>
      <c r="Z732" s="33"/>
      <c r="AA732" s="33"/>
      <c r="AB732" s="33"/>
      <c r="AC732" s="33"/>
      <c r="AD732" s="33"/>
      <c r="AE732" s="33"/>
      <c r="AR732" s="182" t="s">
        <v>133</v>
      </c>
      <c r="AT732" s="182" t="s">
        <v>345</v>
      </c>
      <c r="AU732" s="182" t="s">
        <v>82</v>
      </c>
      <c r="AY732" s="16" t="s">
        <v>342</v>
      </c>
      <c r="BE732" s="183">
        <f>IF(N732="základní",J732,0)</f>
        <v>0</v>
      </c>
      <c r="BF732" s="183">
        <f>IF(N732="snížená",J732,0)</f>
        <v>0</v>
      </c>
      <c r="BG732" s="183">
        <f>IF(N732="zákl. přenesená",J732,0)</f>
        <v>0</v>
      </c>
      <c r="BH732" s="183">
        <f>IF(N732="sníž. přenesená",J732,0)</f>
        <v>0</v>
      </c>
      <c r="BI732" s="183">
        <f>IF(N732="nulová",J732,0)</f>
        <v>0</v>
      </c>
      <c r="BJ732" s="16" t="s">
        <v>75</v>
      </c>
      <c r="BK732" s="183">
        <f>ROUND(I732*H732,2)</f>
        <v>0</v>
      </c>
      <c r="BL732" s="16" t="s">
        <v>133</v>
      </c>
      <c r="BM732" s="182" t="s">
        <v>1011</v>
      </c>
    </row>
    <row r="733" spans="1:65" s="2" customFormat="1" ht="11.25">
      <c r="A733" s="33"/>
      <c r="B733" s="34"/>
      <c r="C733" s="35"/>
      <c r="D733" s="184" t="s">
        <v>350</v>
      </c>
      <c r="E733" s="35"/>
      <c r="F733" s="185" t="s">
        <v>955</v>
      </c>
      <c r="G733" s="35"/>
      <c r="H733" s="35"/>
      <c r="I733" s="186"/>
      <c r="J733" s="35"/>
      <c r="K733" s="35"/>
      <c r="L733" s="38"/>
      <c r="M733" s="187"/>
      <c r="N733" s="188"/>
      <c r="O733" s="63"/>
      <c r="P733" s="63"/>
      <c r="Q733" s="63"/>
      <c r="R733" s="63"/>
      <c r="S733" s="63"/>
      <c r="T733" s="64"/>
      <c r="U733" s="33"/>
      <c r="V733" s="33"/>
      <c r="W733" s="33"/>
      <c r="X733" s="33"/>
      <c r="Y733" s="33"/>
      <c r="Z733" s="33"/>
      <c r="AA733" s="33"/>
      <c r="AB733" s="33"/>
      <c r="AC733" s="33"/>
      <c r="AD733" s="33"/>
      <c r="AE733" s="33"/>
      <c r="AT733" s="16" t="s">
        <v>350</v>
      </c>
      <c r="AU733" s="16" t="s">
        <v>82</v>
      </c>
    </row>
    <row r="734" spans="1:65" s="2" customFormat="1" ht="87.75">
      <c r="A734" s="33"/>
      <c r="B734" s="34"/>
      <c r="C734" s="35"/>
      <c r="D734" s="184" t="s">
        <v>352</v>
      </c>
      <c r="E734" s="35"/>
      <c r="F734" s="189" t="s">
        <v>511</v>
      </c>
      <c r="G734" s="35"/>
      <c r="H734" s="35"/>
      <c r="I734" s="186"/>
      <c r="J734" s="35"/>
      <c r="K734" s="35"/>
      <c r="L734" s="38"/>
      <c r="M734" s="187"/>
      <c r="N734" s="188"/>
      <c r="O734" s="63"/>
      <c r="P734" s="63"/>
      <c r="Q734" s="63"/>
      <c r="R734" s="63"/>
      <c r="S734" s="63"/>
      <c r="T734" s="64"/>
      <c r="U734" s="33"/>
      <c r="V734" s="33"/>
      <c r="W734" s="33"/>
      <c r="X734" s="33"/>
      <c r="Y734" s="33"/>
      <c r="Z734" s="33"/>
      <c r="AA734" s="33"/>
      <c r="AB734" s="33"/>
      <c r="AC734" s="33"/>
      <c r="AD734" s="33"/>
      <c r="AE734" s="33"/>
      <c r="AT734" s="16" t="s">
        <v>352</v>
      </c>
      <c r="AU734" s="16" t="s">
        <v>82</v>
      </c>
    </row>
    <row r="735" spans="1:65" s="2" customFormat="1" ht="19.5">
      <c r="A735" s="33"/>
      <c r="B735" s="34"/>
      <c r="C735" s="35"/>
      <c r="D735" s="184" t="s">
        <v>354</v>
      </c>
      <c r="E735" s="35"/>
      <c r="F735" s="189" t="s">
        <v>1012</v>
      </c>
      <c r="G735" s="35"/>
      <c r="H735" s="35"/>
      <c r="I735" s="186"/>
      <c r="J735" s="35"/>
      <c r="K735" s="35"/>
      <c r="L735" s="38"/>
      <c r="M735" s="187"/>
      <c r="N735" s="188"/>
      <c r="O735" s="63"/>
      <c r="P735" s="63"/>
      <c r="Q735" s="63"/>
      <c r="R735" s="63"/>
      <c r="S735" s="63"/>
      <c r="T735" s="64"/>
      <c r="U735" s="33"/>
      <c r="V735" s="33"/>
      <c r="W735" s="33"/>
      <c r="X735" s="33"/>
      <c r="Y735" s="33"/>
      <c r="Z735" s="33"/>
      <c r="AA735" s="33"/>
      <c r="AB735" s="33"/>
      <c r="AC735" s="33"/>
      <c r="AD735" s="33"/>
      <c r="AE735" s="33"/>
      <c r="AT735" s="16" t="s">
        <v>354</v>
      </c>
      <c r="AU735" s="16" t="s">
        <v>82</v>
      </c>
    </row>
    <row r="736" spans="1:65" s="13" customFormat="1" ht="11.25">
      <c r="B736" s="190"/>
      <c r="C736" s="191"/>
      <c r="D736" s="184" t="s">
        <v>356</v>
      </c>
      <c r="E736" s="192" t="s">
        <v>19</v>
      </c>
      <c r="F736" s="193" t="s">
        <v>1013</v>
      </c>
      <c r="G736" s="191"/>
      <c r="H736" s="194">
        <v>313.60000000000002</v>
      </c>
      <c r="I736" s="195"/>
      <c r="J736" s="191"/>
      <c r="K736" s="191"/>
      <c r="L736" s="196"/>
      <c r="M736" s="197"/>
      <c r="N736" s="198"/>
      <c r="O736" s="198"/>
      <c r="P736" s="198"/>
      <c r="Q736" s="198"/>
      <c r="R736" s="198"/>
      <c r="S736" s="198"/>
      <c r="T736" s="199"/>
      <c r="AT736" s="200" t="s">
        <v>356</v>
      </c>
      <c r="AU736" s="200" t="s">
        <v>82</v>
      </c>
      <c r="AV736" s="13" t="s">
        <v>82</v>
      </c>
      <c r="AW736" s="13" t="s">
        <v>32</v>
      </c>
      <c r="AX736" s="13" t="s">
        <v>12</v>
      </c>
      <c r="AY736" s="200" t="s">
        <v>342</v>
      </c>
    </row>
    <row r="737" spans="1:65" s="2" customFormat="1" ht="16.5" customHeight="1">
      <c r="A737" s="33"/>
      <c r="B737" s="34"/>
      <c r="C737" s="171" t="s">
        <v>1014</v>
      </c>
      <c r="D737" s="171" t="s">
        <v>345</v>
      </c>
      <c r="E737" s="172" t="s">
        <v>463</v>
      </c>
      <c r="F737" s="173" t="s">
        <v>464</v>
      </c>
      <c r="G737" s="174" t="s">
        <v>360</v>
      </c>
      <c r="H737" s="175">
        <v>627.20000000000005</v>
      </c>
      <c r="I737" s="176"/>
      <c r="J737" s="177">
        <f>ROUND(I737*H737,2)</f>
        <v>0</v>
      </c>
      <c r="K737" s="173" t="s">
        <v>348</v>
      </c>
      <c r="L737" s="38"/>
      <c r="M737" s="178" t="s">
        <v>19</v>
      </c>
      <c r="N737" s="179" t="s">
        <v>42</v>
      </c>
      <c r="O737" s="63"/>
      <c r="P737" s="180">
        <f>O737*H737</f>
        <v>0</v>
      </c>
      <c r="Q737" s="180">
        <v>0</v>
      </c>
      <c r="R737" s="180">
        <f>Q737*H737</f>
        <v>0</v>
      </c>
      <c r="S737" s="180">
        <v>0</v>
      </c>
      <c r="T737" s="181">
        <f>S737*H737</f>
        <v>0</v>
      </c>
      <c r="U737" s="33"/>
      <c r="V737" s="33"/>
      <c r="W737" s="33"/>
      <c r="X737" s="33"/>
      <c r="Y737" s="33"/>
      <c r="Z737" s="33"/>
      <c r="AA737" s="33"/>
      <c r="AB737" s="33"/>
      <c r="AC737" s="33"/>
      <c r="AD737" s="33"/>
      <c r="AE737" s="33"/>
      <c r="AR737" s="182" t="s">
        <v>133</v>
      </c>
      <c r="AT737" s="182" t="s">
        <v>345</v>
      </c>
      <c r="AU737" s="182" t="s">
        <v>82</v>
      </c>
      <c r="AY737" s="16" t="s">
        <v>342</v>
      </c>
      <c r="BE737" s="183">
        <f>IF(N737="základní",J737,0)</f>
        <v>0</v>
      </c>
      <c r="BF737" s="183">
        <f>IF(N737="snížená",J737,0)</f>
        <v>0</v>
      </c>
      <c r="BG737" s="183">
        <f>IF(N737="zákl. přenesená",J737,0)</f>
        <v>0</v>
      </c>
      <c r="BH737" s="183">
        <f>IF(N737="sníž. přenesená",J737,0)</f>
        <v>0</v>
      </c>
      <c r="BI737" s="183">
        <f>IF(N737="nulová",J737,0)</f>
        <v>0</v>
      </c>
      <c r="BJ737" s="16" t="s">
        <v>75</v>
      </c>
      <c r="BK737" s="183">
        <f>ROUND(I737*H737,2)</f>
        <v>0</v>
      </c>
      <c r="BL737" s="16" t="s">
        <v>133</v>
      </c>
      <c r="BM737" s="182" t="s">
        <v>1015</v>
      </c>
    </row>
    <row r="738" spans="1:65" s="2" customFormat="1" ht="11.25">
      <c r="A738" s="33"/>
      <c r="B738" s="34"/>
      <c r="C738" s="35"/>
      <c r="D738" s="184" t="s">
        <v>350</v>
      </c>
      <c r="E738" s="35"/>
      <c r="F738" s="185" t="s">
        <v>466</v>
      </c>
      <c r="G738" s="35"/>
      <c r="H738" s="35"/>
      <c r="I738" s="186"/>
      <c r="J738" s="35"/>
      <c r="K738" s="35"/>
      <c r="L738" s="38"/>
      <c r="M738" s="187"/>
      <c r="N738" s="188"/>
      <c r="O738" s="63"/>
      <c r="P738" s="63"/>
      <c r="Q738" s="63"/>
      <c r="R738" s="63"/>
      <c r="S738" s="63"/>
      <c r="T738" s="64"/>
      <c r="U738" s="33"/>
      <c r="V738" s="33"/>
      <c r="W738" s="33"/>
      <c r="X738" s="33"/>
      <c r="Y738" s="33"/>
      <c r="Z738" s="33"/>
      <c r="AA738" s="33"/>
      <c r="AB738" s="33"/>
      <c r="AC738" s="33"/>
      <c r="AD738" s="33"/>
      <c r="AE738" s="33"/>
      <c r="AT738" s="16" t="s">
        <v>350</v>
      </c>
      <c r="AU738" s="16" t="s">
        <v>82</v>
      </c>
    </row>
    <row r="739" spans="1:65" s="2" customFormat="1" ht="146.25">
      <c r="A739" s="33"/>
      <c r="B739" s="34"/>
      <c r="C739" s="35"/>
      <c r="D739" s="184" t="s">
        <v>352</v>
      </c>
      <c r="E739" s="35"/>
      <c r="F739" s="189" t="s">
        <v>467</v>
      </c>
      <c r="G739" s="35"/>
      <c r="H739" s="35"/>
      <c r="I739" s="186"/>
      <c r="J739" s="35"/>
      <c r="K739" s="35"/>
      <c r="L739" s="38"/>
      <c r="M739" s="187"/>
      <c r="N739" s="188"/>
      <c r="O739" s="63"/>
      <c r="P739" s="63"/>
      <c r="Q739" s="63"/>
      <c r="R739" s="63"/>
      <c r="S739" s="63"/>
      <c r="T739" s="64"/>
      <c r="U739" s="33"/>
      <c r="V739" s="33"/>
      <c r="W739" s="33"/>
      <c r="X739" s="33"/>
      <c r="Y739" s="33"/>
      <c r="Z739" s="33"/>
      <c r="AA739" s="33"/>
      <c r="AB739" s="33"/>
      <c r="AC739" s="33"/>
      <c r="AD739" s="33"/>
      <c r="AE739" s="33"/>
      <c r="AT739" s="16" t="s">
        <v>352</v>
      </c>
      <c r="AU739" s="16" t="s">
        <v>82</v>
      </c>
    </row>
    <row r="740" spans="1:65" s="2" customFormat="1" ht="19.5">
      <c r="A740" s="33"/>
      <c r="B740" s="34"/>
      <c r="C740" s="35"/>
      <c r="D740" s="184" t="s">
        <v>354</v>
      </c>
      <c r="E740" s="35"/>
      <c r="F740" s="189" t="s">
        <v>1016</v>
      </c>
      <c r="G740" s="35"/>
      <c r="H740" s="35"/>
      <c r="I740" s="186"/>
      <c r="J740" s="35"/>
      <c r="K740" s="35"/>
      <c r="L740" s="38"/>
      <c r="M740" s="187"/>
      <c r="N740" s="188"/>
      <c r="O740" s="63"/>
      <c r="P740" s="63"/>
      <c r="Q740" s="63"/>
      <c r="R740" s="63"/>
      <c r="S740" s="63"/>
      <c r="T740" s="64"/>
      <c r="U740" s="33"/>
      <c r="V740" s="33"/>
      <c r="W740" s="33"/>
      <c r="X740" s="33"/>
      <c r="Y740" s="33"/>
      <c r="Z740" s="33"/>
      <c r="AA740" s="33"/>
      <c r="AB740" s="33"/>
      <c r="AC740" s="33"/>
      <c r="AD740" s="33"/>
      <c r="AE740" s="33"/>
      <c r="AT740" s="16" t="s">
        <v>354</v>
      </c>
      <c r="AU740" s="16" t="s">
        <v>82</v>
      </c>
    </row>
    <row r="741" spans="1:65" s="13" customFormat="1" ht="11.25">
      <c r="B741" s="190"/>
      <c r="C741" s="191"/>
      <c r="D741" s="184" t="s">
        <v>356</v>
      </c>
      <c r="E741" s="192" t="s">
        <v>19</v>
      </c>
      <c r="F741" s="193" t="s">
        <v>1017</v>
      </c>
      <c r="G741" s="191"/>
      <c r="H741" s="194">
        <v>627.20000000000005</v>
      </c>
      <c r="I741" s="195"/>
      <c r="J741" s="191"/>
      <c r="K741" s="191"/>
      <c r="L741" s="196"/>
      <c r="M741" s="197"/>
      <c r="N741" s="198"/>
      <c r="O741" s="198"/>
      <c r="P741" s="198"/>
      <c r="Q741" s="198"/>
      <c r="R741" s="198"/>
      <c r="S741" s="198"/>
      <c r="T741" s="199"/>
      <c r="AT741" s="200" t="s">
        <v>356</v>
      </c>
      <c r="AU741" s="200" t="s">
        <v>82</v>
      </c>
      <c r="AV741" s="13" t="s">
        <v>82</v>
      </c>
      <c r="AW741" s="13" t="s">
        <v>32</v>
      </c>
      <c r="AX741" s="13" t="s">
        <v>12</v>
      </c>
      <c r="AY741" s="200" t="s">
        <v>342</v>
      </c>
    </row>
    <row r="742" spans="1:65" s="2" customFormat="1" ht="24">
      <c r="A742" s="33"/>
      <c r="B742" s="34"/>
      <c r="C742" s="171" t="s">
        <v>1018</v>
      </c>
      <c r="D742" s="171" t="s">
        <v>345</v>
      </c>
      <c r="E742" s="172" t="s">
        <v>477</v>
      </c>
      <c r="F742" s="173" t="s">
        <v>478</v>
      </c>
      <c r="G742" s="174" t="s">
        <v>479</v>
      </c>
      <c r="H742" s="175">
        <v>1.6799999999999999E-2</v>
      </c>
      <c r="I742" s="176"/>
      <c r="J742" s="177">
        <f>ROUND(I742*H742,2)</f>
        <v>0</v>
      </c>
      <c r="K742" s="173" t="s">
        <v>348</v>
      </c>
      <c r="L742" s="38"/>
      <c r="M742" s="178" t="s">
        <v>19</v>
      </c>
      <c r="N742" s="179" t="s">
        <v>42</v>
      </c>
      <c r="O742" s="63"/>
      <c r="P742" s="180">
        <f>O742*H742</f>
        <v>0</v>
      </c>
      <c r="Q742" s="180">
        <v>0</v>
      </c>
      <c r="R742" s="180">
        <f>Q742*H742</f>
        <v>0</v>
      </c>
      <c r="S742" s="180">
        <v>0</v>
      </c>
      <c r="T742" s="181">
        <f>S742*H742</f>
        <v>0</v>
      </c>
      <c r="U742" s="33"/>
      <c r="V742" s="33"/>
      <c r="W742" s="33"/>
      <c r="X742" s="33"/>
      <c r="Y742" s="33"/>
      <c r="Z742" s="33"/>
      <c r="AA742" s="33"/>
      <c r="AB742" s="33"/>
      <c r="AC742" s="33"/>
      <c r="AD742" s="33"/>
      <c r="AE742" s="33"/>
      <c r="AR742" s="182" t="s">
        <v>133</v>
      </c>
      <c r="AT742" s="182" t="s">
        <v>345</v>
      </c>
      <c r="AU742" s="182" t="s">
        <v>82</v>
      </c>
      <c r="AY742" s="16" t="s">
        <v>342</v>
      </c>
      <c r="BE742" s="183">
        <f>IF(N742="základní",J742,0)</f>
        <v>0</v>
      </c>
      <c r="BF742" s="183">
        <f>IF(N742="snížená",J742,0)</f>
        <v>0</v>
      </c>
      <c r="BG742" s="183">
        <f>IF(N742="zákl. přenesená",J742,0)</f>
        <v>0</v>
      </c>
      <c r="BH742" s="183">
        <f>IF(N742="sníž. přenesená",J742,0)</f>
        <v>0</v>
      </c>
      <c r="BI742" s="183">
        <f>IF(N742="nulová",J742,0)</f>
        <v>0</v>
      </c>
      <c r="BJ742" s="16" t="s">
        <v>75</v>
      </c>
      <c r="BK742" s="183">
        <f>ROUND(I742*H742,2)</f>
        <v>0</v>
      </c>
      <c r="BL742" s="16" t="s">
        <v>133</v>
      </c>
      <c r="BM742" s="182" t="s">
        <v>1019</v>
      </c>
    </row>
    <row r="743" spans="1:65" s="2" customFormat="1" ht="19.5">
      <c r="A743" s="33"/>
      <c r="B743" s="34"/>
      <c r="C743" s="35"/>
      <c r="D743" s="184" t="s">
        <v>350</v>
      </c>
      <c r="E743" s="35"/>
      <c r="F743" s="185" t="s">
        <v>481</v>
      </c>
      <c r="G743" s="35"/>
      <c r="H743" s="35"/>
      <c r="I743" s="186"/>
      <c r="J743" s="35"/>
      <c r="K743" s="35"/>
      <c r="L743" s="38"/>
      <c r="M743" s="187"/>
      <c r="N743" s="188"/>
      <c r="O743" s="63"/>
      <c r="P743" s="63"/>
      <c r="Q743" s="63"/>
      <c r="R743" s="63"/>
      <c r="S743" s="63"/>
      <c r="T743" s="64"/>
      <c r="U743" s="33"/>
      <c r="V743" s="33"/>
      <c r="W743" s="33"/>
      <c r="X743" s="33"/>
      <c r="Y743" s="33"/>
      <c r="Z743" s="33"/>
      <c r="AA743" s="33"/>
      <c r="AB743" s="33"/>
      <c r="AC743" s="33"/>
      <c r="AD743" s="33"/>
      <c r="AE743" s="33"/>
      <c r="AT743" s="16" t="s">
        <v>350</v>
      </c>
      <c r="AU743" s="16" t="s">
        <v>82</v>
      </c>
    </row>
    <row r="744" spans="1:65" s="2" customFormat="1" ht="68.25">
      <c r="A744" s="33"/>
      <c r="B744" s="34"/>
      <c r="C744" s="35"/>
      <c r="D744" s="184" t="s">
        <v>352</v>
      </c>
      <c r="E744" s="35"/>
      <c r="F744" s="189" t="s">
        <v>482</v>
      </c>
      <c r="G744" s="35"/>
      <c r="H744" s="35"/>
      <c r="I744" s="186"/>
      <c r="J744" s="35"/>
      <c r="K744" s="35"/>
      <c r="L744" s="38"/>
      <c r="M744" s="187"/>
      <c r="N744" s="188"/>
      <c r="O744" s="63"/>
      <c r="P744" s="63"/>
      <c r="Q744" s="63"/>
      <c r="R744" s="63"/>
      <c r="S744" s="63"/>
      <c r="T744" s="64"/>
      <c r="U744" s="33"/>
      <c r="V744" s="33"/>
      <c r="W744" s="33"/>
      <c r="X744" s="33"/>
      <c r="Y744" s="33"/>
      <c r="Z744" s="33"/>
      <c r="AA744" s="33"/>
      <c r="AB744" s="33"/>
      <c r="AC744" s="33"/>
      <c r="AD744" s="33"/>
      <c r="AE744" s="33"/>
      <c r="AT744" s="16" t="s">
        <v>352</v>
      </c>
      <c r="AU744" s="16" t="s">
        <v>82</v>
      </c>
    </row>
    <row r="745" spans="1:65" s="2" customFormat="1" ht="19.5">
      <c r="A745" s="33"/>
      <c r="B745" s="34"/>
      <c r="C745" s="35"/>
      <c r="D745" s="184" t="s">
        <v>354</v>
      </c>
      <c r="E745" s="35"/>
      <c r="F745" s="189" t="s">
        <v>967</v>
      </c>
      <c r="G745" s="35"/>
      <c r="H745" s="35"/>
      <c r="I745" s="186"/>
      <c r="J745" s="35"/>
      <c r="K745" s="35"/>
      <c r="L745" s="38"/>
      <c r="M745" s="187"/>
      <c r="N745" s="188"/>
      <c r="O745" s="63"/>
      <c r="P745" s="63"/>
      <c r="Q745" s="63"/>
      <c r="R745" s="63"/>
      <c r="S745" s="63"/>
      <c r="T745" s="64"/>
      <c r="U745" s="33"/>
      <c r="V745" s="33"/>
      <c r="W745" s="33"/>
      <c r="X745" s="33"/>
      <c r="Y745" s="33"/>
      <c r="Z745" s="33"/>
      <c r="AA745" s="33"/>
      <c r="AB745" s="33"/>
      <c r="AC745" s="33"/>
      <c r="AD745" s="33"/>
      <c r="AE745" s="33"/>
      <c r="AT745" s="16" t="s">
        <v>354</v>
      </c>
      <c r="AU745" s="16" t="s">
        <v>82</v>
      </c>
    </row>
    <row r="746" spans="1:65" s="13" customFormat="1" ht="11.25">
      <c r="B746" s="190"/>
      <c r="C746" s="191"/>
      <c r="D746" s="184" t="s">
        <v>356</v>
      </c>
      <c r="E746" s="192" t="s">
        <v>19</v>
      </c>
      <c r="F746" s="193" t="s">
        <v>1020</v>
      </c>
      <c r="G746" s="191"/>
      <c r="H746" s="194">
        <v>1.6799999999999999E-2</v>
      </c>
      <c r="I746" s="195"/>
      <c r="J746" s="191"/>
      <c r="K746" s="191"/>
      <c r="L746" s="196"/>
      <c r="M746" s="197"/>
      <c r="N746" s="198"/>
      <c r="O746" s="198"/>
      <c r="P746" s="198"/>
      <c r="Q746" s="198"/>
      <c r="R746" s="198"/>
      <c r="S746" s="198"/>
      <c r="T746" s="199"/>
      <c r="AT746" s="200" t="s">
        <v>356</v>
      </c>
      <c r="AU746" s="200" t="s">
        <v>82</v>
      </c>
      <c r="AV746" s="13" t="s">
        <v>82</v>
      </c>
      <c r="AW746" s="13" t="s">
        <v>32</v>
      </c>
      <c r="AX746" s="13" t="s">
        <v>12</v>
      </c>
      <c r="AY746" s="200" t="s">
        <v>342</v>
      </c>
    </row>
    <row r="747" spans="1:65" s="2" customFormat="1" ht="24">
      <c r="A747" s="33"/>
      <c r="B747" s="34"/>
      <c r="C747" s="171" t="s">
        <v>1021</v>
      </c>
      <c r="D747" s="171" t="s">
        <v>345</v>
      </c>
      <c r="E747" s="172" t="s">
        <v>579</v>
      </c>
      <c r="F747" s="173" t="s">
        <v>580</v>
      </c>
      <c r="G747" s="174" t="s">
        <v>479</v>
      </c>
      <c r="H747" s="175">
        <v>6.3</v>
      </c>
      <c r="I747" s="176"/>
      <c r="J747" s="177">
        <f>ROUND(I747*H747,2)</f>
        <v>0</v>
      </c>
      <c r="K747" s="173" t="s">
        <v>348</v>
      </c>
      <c r="L747" s="38"/>
      <c r="M747" s="178" t="s">
        <v>19</v>
      </c>
      <c r="N747" s="179" t="s">
        <v>42</v>
      </c>
      <c r="O747" s="63"/>
      <c r="P747" s="180">
        <f>O747*H747</f>
        <v>0</v>
      </c>
      <c r="Q747" s="180">
        <v>0</v>
      </c>
      <c r="R747" s="180">
        <f>Q747*H747</f>
        <v>0</v>
      </c>
      <c r="S747" s="180">
        <v>0</v>
      </c>
      <c r="T747" s="181">
        <f>S747*H747</f>
        <v>0</v>
      </c>
      <c r="U747" s="33"/>
      <c r="V747" s="33"/>
      <c r="W747" s="33"/>
      <c r="X747" s="33"/>
      <c r="Y747" s="33"/>
      <c r="Z747" s="33"/>
      <c r="AA747" s="33"/>
      <c r="AB747" s="33"/>
      <c r="AC747" s="33"/>
      <c r="AD747" s="33"/>
      <c r="AE747" s="33"/>
      <c r="AR747" s="182" t="s">
        <v>133</v>
      </c>
      <c r="AT747" s="182" t="s">
        <v>345</v>
      </c>
      <c r="AU747" s="182" t="s">
        <v>82</v>
      </c>
      <c r="AY747" s="16" t="s">
        <v>342</v>
      </c>
      <c r="BE747" s="183">
        <f>IF(N747="základní",J747,0)</f>
        <v>0</v>
      </c>
      <c r="BF747" s="183">
        <f>IF(N747="snížená",J747,0)</f>
        <v>0</v>
      </c>
      <c r="BG747" s="183">
        <f>IF(N747="zákl. přenesená",J747,0)</f>
        <v>0</v>
      </c>
      <c r="BH747" s="183">
        <f>IF(N747="sníž. přenesená",J747,0)</f>
        <v>0</v>
      </c>
      <c r="BI747" s="183">
        <f>IF(N747="nulová",J747,0)</f>
        <v>0</v>
      </c>
      <c r="BJ747" s="16" t="s">
        <v>75</v>
      </c>
      <c r="BK747" s="183">
        <f>ROUND(I747*H747,2)</f>
        <v>0</v>
      </c>
      <c r="BL747" s="16" t="s">
        <v>133</v>
      </c>
      <c r="BM747" s="182" t="s">
        <v>1022</v>
      </c>
    </row>
    <row r="748" spans="1:65" s="2" customFormat="1" ht="19.5">
      <c r="A748" s="33"/>
      <c r="B748" s="34"/>
      <c r="C748" s="35"/>
      <c r="D748" s="184" t="s">
        <v>350</v>
      </c>
      <c r="E748" s="35"/>
      <c r="F748" s="185" t="s">
        <v>582</v>
      </c>
      <c r="G748" s="35"/>
      <c r="H748" s="35"/>
      <c r="I748" s="186"/>
      <c r="J748" s="35"/>
      <c r="K748" s="35"/>
      <c r="L748" s="38"/>
      <c r="M748" s="187"/>
      <c r="N748" s="188"/>
      <c r="O748" s="63"/>
      <c r="P748" s="63"/>
      <c r="Q748" s="63"/>
      <c r="R748" s="63"/>
      <c r="S748" s="63"/>
      <c r="T748" s="64"/>
      <c r="U748" s="33"/>
      <c r="V748" s="33"/>
      <c r="W748" s="33"/>
      <c r="X748" s="33"/>
      <c r="Y748" s="33"/>
      <c r="Z748" s="33"/>
      <c r="AA748" s="33"/>
      <c r="AB748" s="33"/>
      <c r="AC748" s="33"/>
      <c r="AD748" s="33"/>
      <c r="AE748" s="33"/>
      <c r="AT748" s="16" t="s">
        <v>350</v>
      </c>
      <c r="AU748" s="16" t="s">
        <v>82</v>
      </c>
    </row>
    <row r="749" spans="1:65" s="2" customFormat="1" ht="68.25">
      <c r="A749" s="33"/>
      <c r="B749" s="34"/>
      <c r="C749" s="35"/>
      <c r="D749" s="184" t="s">
        <v>352</v>
      </c>
      <c r="E749" s="35"/>
      <c r="F749" s="189" t="s">
        <v>482</v>
      </c>
      <c r="G749" s="35"/>
      <c r="H749" s="35"/>
      <c r="I749" s="186"/>
      <c r="J749" s="35"/>
      <c r="K749" s="35"/>
      <c r="L749" s="38"/>
      <c r="M749" s="187"/>
      <c r="N749" s="188"/>
      <c r="O749" s="63"/>
      <c r="P749" s="63"/>
      <c r="Q749" s="63"/>
      <c r="R749" s="63"/>
      <c r="S749" s="63"/>
      <c r="T749" s="64"/>
      <c r="U749" s="33"/>
      <c r="V749" s="33"/>
      <c r="W749" s="33"/>
      <c r="X749" s="33"/>
      <c r="Y749" s="33"/>
      <c r="Z749" s="33"/>
      <c r="AA749" s="33"/>
      <c r="AB749" s="33"/>
      <c r="AC749" s="33"/>
      <c r="AD749" s="33"/>
      <c r="AE749" s="33"/>
      <c r="AT749" s="16" t="s">
        <v>352</v>
      </c>
      <c r="AU749" s="16" t="s">
        <v>82</v>
      </c>
    </row>
    <row r="750" spans="1:65" s="2" customFormat="1" ht="19.5">
      <c r="A750" s="33"/>
      <c r="B750" s="34"/>
      <c r="C750" s="35"/>
      <c r="D750" s="184" t="s">
        <v>354</v>
      </c>
      <c r="E750" s="35"/>
      <c r="F750" s="189" t="s">
        <v>973</v>
      </c>
      <c r="G750" s="35"/>
      <c r="H750" s="35"/>
      <c r="I750" s="186"/>
      <c r="J750" s="35"/>
      <c r="K750" s="35"/>
      <c r="L750" s="38"/>
      <c r="M750" s="187"/>
      <c r="N750" s="188"/>
      <c r="O750" s="63"/>
      <c r="P750" s="63"/>
      <c r="Q750" s="63"/>
      <c r="R750" s="63"/>
      <c r="S750" s="63"/>
      <c r="T750" s="64"/>
      <c r="U750" s="33"/>
      <c r="V750" s="33"/>
      <c r="W750" s="33"/>
      <c r="X750" s="33"/>
      <c r="Y750" s="33"/>
      <c r="Z750" s="33"/>
      <c r="AA750" s="33"/>
      <c r="AB750" s="33"/>
      <c r="AC750" s="33"/>
      <c r="AD750" s="33"/>
      <c r="AE750" s="33"/>
      <c r="AT750" s="16" t="s">
        <v>354</v>
      </c>
      <c r="AU750" s="16" t="s">
        <v>82</v>
      </c>
    </row>
    <row r="751" spans="1:65" s="13" customFormat="1" ht="11.25">
      <c r="B751" s="190"/>
      <c r="C751" s="191"/>
      <c r="D751" s="184" t="s">
        <v>356</v>
      </c>
      <c r="E751" s="192" t="s">
        <v>19</v>
      </c>
      <c r="F751" s="193" t="s">
        <v>1023</v>
      </c>
      <c r="G751" s="191"/>
      <c r="H751" s="194">
        <v>6.3</v>
      </c>
      <c r="I751" s="195"/>
      <c r="J751" s="191"/>
      <c r="K751" s="191"/>
      <c r="L751" s="196"/>
      <c r="M751" s="197"/>
      <c r="N751" s="198"/>
      <c r="O751" s="198"/>
      <c r="P751" s="198"/>
      <c r="Q751" s="198"/>
      <c r="R751" s="198"/>
      <c r="S751" s="198"/>
      <c r="T751" s="199"/>
      <c r="AT751" s="200" t="s">
        <v>356</v>
      </c>
      <c r="AU751" s="200" t="s">
        <v>82</v>
      </c>
      <c r="AV751" s="13" t="s">
        <v>82</v>
      </c>
      <c r="AW751" s="13" t="s">
        <v>32</v>
      </c>
      <c r="AX751" s="13" t="s">
        <v>12</v>
      </c>
      <c r="AY751" s="200" t="s">
        <v>342</v>
      </c>
    </row>
    <row r="752" spans="1:65" s="2" customFormat="1" ht="33" customHeight="1">
      <c r="A752" s="33"/>
      <c r="B752" s="34"/>
      <c r="C752" s="201" t="s">
        <v>1024</v>
      </c>
      <c r="D752" s="201" t="s">
        <v>386</v>
      </c>
      <c r="E752" s="202" t="s">
        <v>754</v>
      </c>
      <c r="F752" s="203" t="s">
        <v>755</v>
      </c>
      <c r="G752" s="204" t="s">
        <v>479</v>
      </c>
      <c r="H752" s="205">
        <v>0.58977800000000002</v>
      </c>
      <c r="I752" s="206"/>
      <c r="J752" s="207">
        <f>ROUND(I752*H752,2)</f>
        <v>0</v>
      </c>
      <c r="K752" s="203" t="s">
        <v>19</v>
      </c>
      <c r="L752" s="208"/>
      <c r="M752" s="209" t="s">
        <v>19</v>
      </c>
      <c r="N752" s="210" t="s">
        <v>42</v>
      </c>
      <c r="O752" s="63"/>
      <c r="P752" s="180">
        <f>O752*H752</f>
        <v>0</v>
      </c>
      <c r="Q752" s="180">
        <v>1.1000000000000001</v>
      </c>
      <c r="R752" s="180">
        <f>Q752*H752</f>
        <v>0.6487558000000001</v>
      </c>
      <c r="S752" s="180">
        <v>0</v>
      </c>
      <c r="T752" s="181">
        <f>S752*H752</f>
        <v>0</v>
      </c>
      <c r="U752" s="33"/>
      <c r="V752" s="33"/>
      <c r="W752" s="33"/>
      <c r="X752" s="33"/>
      <c r="Y752" s="33"/>
      <c r="Z752" s="33"/>
      <c r="AA752" s="33"/>
      <c r="AB752" s="33"/>
      <c r="AC752" s="33"/>
      <c r="AD752" s="33"/>
      <c r="AE752" s="33"/>
      <c r="AR752" s="182" t="s">
        <v>389</v>
      </c>
      <c r="AT752" s="182" t="s">
        <v>386</v>
      </c>
      <c r="AU752" s="182" t="s">
        <v>82</v>
      </c>
      <c r="AY752" s="16" t="s">
        <v>342</v>
      </c>
      <c r="BE752" s="183">
        <f>IF(N752="základní",J752,0)</f>
        <v>0</v>
      </c>
      <c r="BF752" s="183">
        <f>IF(N752="snížená",J752,0)</f>
        <v>0</v>
      </c>
      <c r="BG752" s="183">
        <f>IF(N752="zákl. přenesená",J752,0)</f>
        <v>0</v>
      </c>
      <c r="BH752" s="183">
        <f>IF(N752="sníž. přenesená",J752,0)</f>
        <v>0</v>
      </c>
      <c r="BI752" s="183">
        <f>IF(N752="nulová",J752,0)</f>
        <v>0</v>
      </c>
      <c r="BJ752" s="16" t="s">
        <v>75</v>
      </c>
      <c r="BK752" s="183">
        <f>ROUND(I752*H752,2)</f>
        <v>0</v>
      </c>
      <c r="BL752" s="16" t="s">
        <v>133</v>
      </c>
      <c r="BM752" s="182" t="s">
        <v>1025</v>
      </c>
    </row>
    <row r="753" spans="1:65" s="2" customFormat="1" ht="29.25">
      <c r="A753" s="33"/>
      <c r="B753" s="34"/>
      <c r="C753" s="35"/>
      <c r="D753" s="184" t="s">
        <v>350</v>
      </c>
      <c r="E753" s="35"/>
      <c r="F753" s="185" t="s">
        <v>757</v>
      </c>
      <c r="G753" s="35"/>
      <c r="H753" s="35"/>
      <c r="I753" s="186"/>
      <c r="J753" s="35"/>
      <c r="K753" s="35"/>
      <c r="L753" s="38"/>
      <c r="M753" s="187"/>
      <c r="N753" s="188"/>
      <c r="O753" s="63"/>
      <c r="P753" s="63"/>
      <c r="Q753" s="63"/>
      <c r="R753" s="63"/>
      <c r="S753" s="63"/>
      <c r="T753" s="64"/>
      <c r="U753" s="33"/>
      <c r="V753" s="33"/>
      <c r="W753" s="33"/>
      <c r="X753" s="33"/>
      <c r="Y753" s="33"/>
      <c r="Z753" s="33"/>
      <c r="AA753" s="33"/>
      <c r="AB753" s="33"/>
      <c r="AC753" s="33"/>
      <c r="AD753" s="33"/>
      <c r="AE753" s="33"/>
      <c r="AT753" s="16" t="s">
        <v>350</v>
      </c>
      <c r="AU753" s="16" t="s">
        <v>82</v>
      </c>
    </row>
    <row r="754" spans="1:65" s="2" customFormat="1" ht="19.5">
      <c r="A754" s="33"/>
      <c r="B754" s="34"/>
      <c r="C754" s="35"/>
      <c r="D754" s="184" t="s">
        <v>354</v>
      </c>
      <c r="E754" s="35"/>
      <c r="F754" s="189" t="s">
        <v>977</v>
      </c>
      <c r="G754" s="35"/>
      <c r="H754" s="35"/>
      <c r="I754" s="186"/>
      <c r="J754" s="35"/>
      <c r="K754" s="35"/>
      <c r="L754" s="38"/>
      <c r="M754" s="187"/>
      <c r="N754" s="188"/>
      <c r="O754" s="63"/>
      <c r="P754" s="63"/>
      <c r="Q754" s="63"/>
      <c r="R754" s="63"/>
      <c r="S754" s="63"/>
      <c r="T754" s="64"/>
      <c r="U754" s="33"/>
      <c r="V754" s="33"/>
      <c r="W754" s="33"/>
      <c r="X754" s="33"/>
      <c r="Y754" s="33"/>
      <c r="Z754" s="33"/>
      <c r="AA754" s="33"/>
      <c r="AB754" s="33"/>
      <c r="AC754" s="33"/>
      <c r="AD754" s="33"/>
      <c r="AE754" s="33"/>
      <c r="AT754" s="16" t="s">
        <v>354</v>
      </c>
      <c r="AU754" s="16" t="s">
        <v>82</v>
      </c>
    </row>
    <row r="755" spans="1:65" s="13" customFormat="1" ht="11.25">
      <c r="B755" s="190"/>
      <c r="C755" s="191"/>
      <c r="D755" s="184" t="s">
        <v>356</v>
      </c>
      <c r="E755" s="192" t="s">
        <v>19</v>
      </c>
      <c r="F755" s="193" t="s">
        <v>1026</v>
      </c>
      <c r="G755" s="191"/>
      <c r="H755" s="194">
        <v>0.58977800000000002</v>
      </c>
      <c r="I755" s="195"/>
      <c r="J755" s="191"/>
      <c r="K755" s="191"/>
      <c r="L755" s="196"/>
      <c r="M755" s="197"/>
      <c r="N755" s="198"/>
      <c r="O755" s="198"/>
      <c r="P755" s="198"/>
      <c r="Q755" s="198"/>
      <c r="R755" s="198"/>
      <c r="S755" s="198"/>
      <c r="T755" s="199"/>
      <c r="AT755" s="200" t="s">
        <v>356</v>
      </c>
      <c r="AU755" s="200" t="s">
        <v>82</v>
      </c>
      <c r="AV755" s="13" t="s">
        <v>82</v>
      </c>
      <c r="AW755" s="13" t="s">
        <v>32</v>
      </c>
      <c r="AX755" s="13" t="s">
        <v>12</v>
      </c>
      <c r="AY755" s="200" t="s">
        <v>342</v>
      </c>
    </row>
    <row r="756" spans="1:65" s="2" customFormat="1" ht="21.75" customHeight="1">
      <c r="A756" s="33"/>
      <c r="B756" s="34"/>
      <c r="C756" s="171" t="s">
        <v>1027</v>
      </c>
      <c r="D756" s="171" t="s">
        <v>345</v>
      </c>
      <c r="E756" s="172" t="s">
        <v>979</v>
      </c>
      <c r="F756" s="173" t="s">
        <v>980</v>
      </c>
      <c r="G756" s="174" t="s">
        <v>85</v>
      </c>
      <c r="H756" s="175">
        <v>420</v>
      </c>
      <c r="I756" s="176"/>
      <c r="J756" s="177">
        <f>ROUND(I756*H756,2)</f>
        <v>0</v>
      </c>
      <c r="K756" s="173" t="s">
        <v>348</v>
      </c>
      <c r="L756" s="38"/>
      <c r="M756" s="178" t="s">
        <v>19</v>
      </c>
      <c r="N756" s="179" t="s">
        <v>42</v>
      </c>
      <c r="O756" s="63"/>
      <c r="P756" s="180">
        <f>O756*H756</f>
        <v>0</v>
      </c>
      <c r="Q756" s="180">
        <v>0</v>
      </c>
      <c r="R756" s="180">
        <f>Q756*H756</f>
        <v>0</v>
      </c>
      <c r="S756" s="180">
        <v>0</v>
      </c>
      <c r="T756" s="181">
        <f>S756*H756</f>
        <v>0</v>
      </c>
      <c r="U756" s="33"/>
      <c r="V756" s="33"/>
      <c r="W756" s="33"/>
      <c r="X756" s="33"/>
      <c r="Y756" s="33"/>
      <c r="Z756" s="33"/>
      <c r="AA756" s="33"/>
      <c r="AB756" s="33"/>
      <c r="AC756" s="33"/>
      <c r="AD756" s="33"/>
      <c r="AE756" s="33"/>
      <c r="AR756" s="182" t="s">
        <v>133</v>
      </c>
      <c r="AT756" s="182" t="s">
        <v>345</v>
      </c>
      <c r="AU756" s="182" t="s">
        <v>82</v>
      </c>
      <c r="AY756" s="16" t="s">
        <v>342</v>
      </c>
      <c r="BE756" s="183">
        <f>IF(N756="základní",J756,0)</f>
        <v>0</v>
      </c>
      <c r="BF756" s="183">
        <f>IF(N756="snížená",J756,0)</f>
        <v>0</v>
      </c>
      <c r="BG756" s="183">
        <f>IF(N756="zákl. přenesená",J756,0)</f>
        <v>0</v>
      </c>
      <c r="BH756" s="183">
        <f>IF(N756="sníž. přenesená",J756,0)</f>
        <v>0</v>
      </c>
      <c r="BI756" s="183">
        <f>IF(N756="nulová",J756,0)</f>
        <v>0</v>
      </c>
      <c r="BJ756" s="16" t="s">
        <v>75</v>
      </c>
      <c r="BK756" s="183">
        <f>ROUND(I756*H756,2)</f>
        <v>0</v>
      </c>
      <c r="BL756" s="16" t="s">
        <v>133</v>
      </c>
      <c r="BM756" s="182" t="s">
        <v>1028</v>
      </c>
    </row>
    <row r="757" spans="1:65" s="2" customFormat="1" ht="11.25">
      <c r="A757" s="33"/>
      <c r="B757" s="34"/>
      <c r="C757" s="35"/>
      <c r="D757" s="184" t="s">
        <v>350</v>
      </c>
      <c r="E757" s="35"/>
      <c r="F757" s="185" t="s">
        <v>982</v>
      </c>
      <c r="G757" s="35"/>
      <c r="H757" s="35"/>
      <c r="I757" s="186"/>
      <c r="J757" s="35"/>
      <c r="K757" s="35"/>
      <c r="L757" s="38"/>
      <c r="M757" s="187"/>
      <c r="N757" s="188"/>
      <c r="O757" s="63"/>
      <c r="P757" s="63"/>
      <c r="Q757" s="63"/>
      <c r="R757" s="63"/>
      <c r="S757" s="63"/>
      <c r="T757" s="64"/>
      <c r="U757" s="33"/>
      <c r="V757" s="33"/>
      <c r="W757" s="33"/>
      <c r="X757" s="33"/>
      <c r="Y757" s="33"/>
      <c r="Z757" s="33"/>
      <c r="AA757" s="33"/>
      <c r="AB757" s="33"/>
      <c r="AC757" s="33"/>
      <c r="AD757" s="33"/>
      <c r="AE757" s="33"/>
      <c r="AT757" s="16" t="s">
        <v>350</v>
      </c>
      <c r="AU757" s="16" t="s">
        <v>82</v>
      </c>
    </row>
    <row r="758" spans="1:65" s="2" customFormat="1" ht="97.5">
      <c r="A758" s="33"/>
      <c r="B758" s="34"/>
      <c r="C758" s="35"/>
      <c r="D758" s="184" t="s">
        <v>352</v>
      </c>
      <c r="E758" s="35"/>
      <c r="F758" s="189" t="s">
        <v>597</v>
      </c>
      <c r="G758" s="35"/>
      <c r="H758" s="35"/>
      <c r="I758" s="186"/>
      <c r="J758" s="35"/>
      <c r="K758" s="35"/>
      <c r="L758" s="38"/>
      <c r="M758" s="187"/>
      <c r="N758" s="188"/>
      <c r="O758" s="63"/>
      <c r="P758" s="63"/>
      <c r="Q758" s="63"/>
      <c r="R758" s="63"/>
      <c r="S758" s="63"/>
      <c r="T758" s="64"/>
      <c r="U758" s="33"/>
      <c r="V758" s="33"/>
      <c r="W758" s="33"/>
      <c r="X758" s="33"/>
      <c r="Y758" s="33"/>
      <c r="Z758" s="33"/>
      <c r="AA758" s="33"/>
      <c r="AB758" s="33"/>
      <c r="AC758" s="33"/>
      <c r="AD758" s="33"/>
      <c r="AE758" s="33"/>
      <c r="AT758" s="16" t="s">
        <v>352</v>
      </c>
      <c r="AU758" s="16" t="s">
        <v>82</v>
      </c>
    </row>
    <row r="759" spans="1:65" s="2" customFormat="1" ht="19.5">
      <c r="A759" s="33"/>
      <c r="B759" s="34"/>
      <c r="C759" s="35"/>
      <c r="D759" s="184" t="s">
        <v>354</v>
      </c>
      <c r="E759" s="35"/>
      <c r="F759" s="189" t="s">
        <v>835</v>
      </c>
      <c r="G759" s="35"/>
      <c r="H759" s="35"/>
      <c r="I759" s="186"/>
      <c r="J759" s="35"/>
      <c r="K759" s="35"/>
      <c r="L759" s="38"/>
      <c r="M759" s="187"/>
      <c r="N759" s="188"/>
      <c r="O759" s="63"/>
      <c r="P759" s="63"/>
      <c r="Q759" s="63"/>
      <c r="R759" s="63"/>
      <c r="S759" s="63"/>
      <c r="T759" s="64"/>
      <c r="U759" s="33"/>
      <c r="V759" s="33"/>
      <c r="W759" s="33"/>
      <c r="X759" s="33"/>
      <c r="Y759" s="33"/>
      <c r="Z759" s="33"/>
      <c r="AA759" s="33"/>
      <c r="AB759" s="33"/>
      <c r="AC759" s="33"/>
      <c r="AD759" s="33"/>
      <c r="AE759" s="33"/>
      <c r="AT759" s="16" t="s">
        <v>354</v>
      </c>
      <c r="AU759" s="16" t="s">
        <v>82</v>
      </c>
    </row>
    <row r="760" spans="1:65" s="13" customFormat="1" ht="11.25">
      <c r="B760" s="190"/>
      <c r="C760" s="191"/>
      <c r="D760" s="184" t="s">
        <v>356</v>
      </c>
      <c r="E760" s="192" t="s">
        <v>19</v>
      </c>
      <c r="F760" s="193" t="s">
        <v>1029</v>
      </c>
      <c r="G760" s="191"/>
      <c r="H760" s="194">
        <v>420</v>
      </c>
      <c r="I760" s="195"/>
      <c r="J760" s="191"/>
      <c r="K760" s="191"/>
      <c r="L760" s="196"/>
      <c r="M760" s="197"/>
      <c r="N760" s="198"/>
      <c r="O760" s="198"/>
      <c r="P760" s="198"/>
      <c r="Q760" s="198"/>
      <c r="R760" s="198"/>
      <c r="S760" s="198"/>
      <c r="T760" s="199"/>
      <c r="AT760" s="200" t="s">
        <v>356</v>
      </c>
      <c r="AU760" s="200" t="s">
        <v>82</v>
      </c>
      <c r="AV760" s="13" t="s">
        <v>82</v>
      </c>
      <c r="AW760" s="13" t="s">
        <v>32</v>
      </c>
      <c r="AX760" s="13" t="s">
        <v>12</v>
      </c>
      <c r="AY760" s="200" t="s">
        <v>342</v>
      </c>
    </row>
    <row r="761" spans="1:65" s="2" customFormat="1" ht="24">
      <c r="A761" s="33"/>
      <c r="B761" s="34"/>
      <c r="C761" s="171" t="s">
        <v>1030</v>
      </c>
      <c r="D761" s="171" t="s">
        <v>345</v>
      </c>
      <c r="E761" s="172" t="s">
        <v>985</v>
      </c>
      <c r="F761" s="173" t="s">
        <v>986</v>
      </c>
      <c r="G761" s="174" t="s">
        <v>85</v>
      </c>
      <c r="H761" s="175">
        <v>140</v>
      </c>
      <c r="I761" s="176"/>
      <c r="J761" s="177">
        <f>ROUND(I761*H761,2)</f>
        <v>0</v>
      </c>
      <c r="K761" s="173" t="s">
        <v>348</v>
      </c>
      <c r="L761" s="38"/>
      <c r="M761" s="178" t="s">
        <v>19</v>
      </c>
      <c r="N761" s="179" t="s">
        <v>42</v>
      </c>
      <c r="O761" s="63"/>
      <c r="P761" s="180">
        <f>O761*H761</f>
        <v>0</v>
      </c>
      <c r="Q761" s="180">
        <v>0</v>
      </c>
      <c r="R761" s="180">
        <f>Q761*H761</f>
        <v>0</v>
      </c>
      <c r="S761" s="180">
        <v>0</v>
      </c>
      <c r="T761" s="181">
        <f>S761*H761</f>
        <v>0</v>
      </c>
      <c r="U761" s="33"/>
      <c r="V761" s="33"/>
      <c r="W761" s="33"/>
      <c r="X761" s="33"/>
      <c r="Y761" s="33"/>
      <c r="Z761" s="33"/>
      <c r="AA761" s="33"/>
      <c r="AB761" s="33"/>
      <c r="AC761" s="33"/>
      <c r="AD761" s="33"/>
      <c r="AE761" s="33"/>
      <c r="AR761" s="182" t="s">
        <v>133</v>
      </c>
      <c r="AT761" s="182" t="s">
        <v>345</v>
      </c>
      <c r="AU761" s="182" t="s">
        <v>82</v>
      </c>
      <c r="AY761" s="16" t="s">
        <v>342</v>
      </c>
      <c r="BE761" s="183">
        <f>IF(N761="základní",J761,0)</f>
        <v>0</v>
      </c>
      <c r="BF761" s="183">
        <f>IF(N761="snížená",J761,0)</f>
        <v>0</v>
      </c>
      <c r="BG761" s="183">
        <f>IF(N761="zákl. přenesená",J761,0)</f>
        <v>0</v>
      </c>
      <c r="BH761" s="183">
        <f>IF(N761="sníž. přenesená",J761,0)</f>
        <v>0</v>
      </c>
      <c r="BI761" s="183">
        <f>IF(N761="nulová",J761,0)</f>
        <v>0</v>
      </c>
      <c r="BJ761" s="16" t="s">
        <v>75</v>
      </c>
      <c r="BK761" s="183">
        <f>ROUND(I761*H761,2)</f>
        <v>0</v>
      </c>
      <c r="BL761" s="16" t="s">
        <v>133</v>
      </c>
      <c r="BM761" s="182" t="s">
        <v>1031</v>
      </c>
    </row>
    <row r="762" spans="1:65" s="2" customFormat="1" ht="11.25">
      <c r="A762" s="33"/>
      <c r="B762" s="34"/>
      <c r="C762" s="35"/>
      <c r="D762" s="184" t="s">
        <v>350</v>
      </c>
      <c r="E762" s="35"/>
      <c r="F762" s="185" t="s">
        <v>988</v>
      </c>
      <c r="G762" s="35"/>
      <c r="H762" s="35"/>
      <c r="I762" s="186"/>
      <c r="J762" s="35"/>
      <c r="K762" s="35"/>
      <c r="L762" s="38"/>
      <c r="M762" s="187"/>
      <c r="N762" s="188"/>
      <c r="O762" s="63"/>
      <c r="P762" s="63"/>
      <c r="Q762" s="63"/>
      <c r="R762" s="63"/>
      <c r="S762" s="63"/>
      <c r="T762" s="64"/>
      <c r="U762" s="33"/>
      <c r="V762" s="33"/>
      <c r="W762" s="33"/>
      <c r="X762" s="33"/>
      <c r="Y762" s="33"/>
      <c r="Z762" s="33"/>
      <c r="AA762" s="33"/>
      <c r="AB762" s="33"/>
      <c r="AC762" s="33"/>
      <c r="AD762" s="33"/>
      <c r="AE762" s="33"/>
      <c r="AT762" s="16" t="s">
        <v>350</v>
      </c>
      <c r="AU762" s="16" t="s">
        <v>82</v>
      </c>
    </row>
    <row r="763" spans="1:65" s="2" customFormat="1" ht="68.25">
      <c r="A763" s="33"/>
      <c r="B763" s="34"/>
      <c r="C763" s="35"/>
      <c r="D763" s="184" t="s">
        <v>352</v>
      </c>
      <c r="E763" s="35"/>
      <c r="F763" s="189" t="s">
        <v>353</v>
      </c>
      <c r="G763" s="35"/>
      <c r="H763" s="35"/>
      <c r="I763" s="186"/>
      <c r="J763" s="35"/>
      <c r="K763" s="35"/>
      <c r="L763" s="38"/>
      <c r="M763" s="187"/>
      <c r="N763" s="188"/>
      <c r="O763" s="63"/>
      <c r="P763" s="63"/>
      <c r="Q763" s="63"/>
      <c r="R763" s="63"/>
      <c r="S763" s="63"/>
      <c r="T763" s="64"/>
      <c r="U763" s="33"/>
      <c r="V763" s="33"/>
      <c r="W763" s="33"/>
      <c r="X763" s="33"/>
      <c r="Y763" s="33"/>
      <c r="Z763" s="33"/>
      <c r="AA763" s="33"/>
      <c r="AB763" s="33"/>
      <c r="AC763" s="33"/>
      <c r="AD763" s="33"/>
      <c r="AE763" s="33"/>
      <c r="AT763" s="16" t="s">
        <v>352</v>
      </c>
      <c r="AU763" s="16" t="s">
        <v>82</v>
      </c>
    </row>
    <row r="764" spans="1:65" s="2" customFormat="1" ht="19.5">
      <c r="A764" s="33"/>
      <c r="B764" s="34"/>
      <c r="C764" s="35"/>
      <c r="D764" s="184" t="s">
        <v>354</v>
      </c>
      <c r="E764" s="35"/>
      <c r="F764" s="189" t="s">
        <v>747</v>
      </c>
      <c r="G764" s="35"/>
      <c r="H764" s="35"/>
      <c r="I764" s="186"/>
      <c r="J764" s="35"/>
      <c r="K764" s="35"/>
      <c r="L764" s="38"/>
      <c r="M764" s="187"/>
      <c r="N764" s="188"/>
      <c r="O764" s="63"/>
      <c r="P764" s="63"/>
      <c r="Q764" s="63"/>
      <c r="R764" s="63"/>
      <c r="S764" s="63"/>
      <c r="T764" s="64"/>
      <c r="U764" s="33"/>
      <c r="V764" s="33"/>
      <c r="W764" s="33"/>
      <c r="X764" s="33"/>
      <c r="Y764" s="33"/>
      <c r="Z764" s="33"/>
      <c r="AA764" s="33"/>
      <c r="AB764" s="33"/>
      <c r="AC764" s="33"/>
      <c r="AD764" s="33"/>
      <c r="AE764" s="33"/>
      <c r="AT764" s="16" t="s">
        <v>354</v>
      </c>
      <c r="AU764" s="16" t="s">
        <v>82</v>
      </c>
    </row>
    <row r="765" spans="1:65" s="13" customFormat="1" ht="11.25">
      <c r="B765" s="190"/>
      <c r="C765" s="191"/>
      <c r="D765" s="184" t="s">
        <v>356</v>
      </c>
      <c r="E765" s="192" t="s">
        <v>19</v>
      </c>
      <c r="F765" s="193" t="s">
        <v>1032</v>
      </c>
      <c r="G765" s="191"/>
      <c r="H765" s="194">
        <v>140</v>
      </c>
      <c r="I765" s="195"/>
      <c r="J765" s="191"/>
      <c r="K765" s="191"/>
      <c r="L765" s="196"/>
      <c r="M765" s="197"/>
      <c r="N765" s="198"/>
      <c r="O765" s="198"/>
      <c r="P765" s="198"/>
      <c r="Q765" s="198"/>
      <c r="R765" s="198"/>
      <c r="S765" s="198"/>
      <c r="T765" s="199"/>
      <c r="AT765" s="200" t="s">
        <v>356</v>
      </c>
      <c r="AU765" s="200" t="s">
        <v>82</v>
      </c>
      <c r="AV765" s="13" t="s">
        <v>82</v>
      </c>
      <c r="AW765" s="13" t="s">
        <v>32</v>
      </c>
      <c r="AX765" s="13" t="s">
        <v>12</v>
      </c>
      <c r="AY765" s="200" t="s">
        <v>342</v>
      </c>
    </row>
    <row r="766" spans="1:65" s="2" customFormat="1" ht="24">
      <c r="A766" s="33"/>
      <c r="B766" s="34"/>
      <c r="C766" s="171" t="s">
        <v>1033</v>
      </c>
      <c r="D766" s="171" t="s">
        <v>345</v>
      </c>
      <c r="E766" s="172" t="s">
        <v>519</v>
      </c>
      <c r="F766" s="173" t="s">
        <v>520</v>
      </c>
      <c r="G766" s="174" t="s">
        <v>85</v>
      </c>
      <c r="H766" s="175">
        <v>840</v>
      </c>
      <c r="I766" s="176"/>
      <c r="J766" s="177">
        <f>ROUND(I766*H766,2)</f>
        <v>0</v>
      </c>
      <c r="K766" s="173" t="s">
        <v>348</v>
      </c>
      <c r="L766" s="38"/>
      <c r="M766" s="178" t="s">
        <v>19</v>
      </c>
      <c r="N766" s="179" t="s">
        <v>42</v>
      </c>
      <c r="O766" s="63"/>
      <c r="P766" s="180">
        <f>O766*H766</f>
        <v>0</v>
      </c>
      <c r="Q766" s="180">
        <v>0</v>
      </c>
      <c r="R766" s="180">
        <f>Q766*H766</f>
        <v>0</v>
      </c>
      <c r="S766" s="180">
        <v>0</v>
      </c>
      <c r="T766" s="181">
        <f>S766*H766</f>
        <v>0</v>
      </c>
      <c r="U766" s="33"/>
      <c r="V766" s="33"/>
      <c r="W766" s="33"/>
      <c r="X766" s="33"/>
      <c r="Y766" s="33"/>
      <c r="Z766" s="33"/>
      <c r="AA766" s="33"/>
      <c r="AB766" s="33"/>
      <c r="AC766" s="33"/>
      <c r="AD766" s="33"/>
      <c r="AE766" s="33"/>
      <c r="AR766" s="182" t="s">
        <v>133</v>
      </c>
      <c r="AT766" s="182" t="s">
        <v>345</v>
      </c>
      <c r="AU766" s="182" t="s">
        <v>82</v>
      </c>
      <c r="AY766" s="16" t="s">
        <v>342</v>
      </c>
      <c r="BE766" s="183">
        <f>IF(N766="základní",J766,0)</f>
        <v>0</v>
      </c>
      <c r="BF766" s="183">
        <f>IF(N766="snížená",J766,0)</f>
        <v>0</v>
      </c>
      <c r="BG766" s="183">
        <f>IF(N766="zákl. přenesená",J766,0)</f>
        <v>0</v>
      </c>
      <c r="BH766" s="183">
        <f>IF(N766="sníž. přenesená",J766,0)</f>
        <v>0</v>
      </c>
      <c r="BI766" s="183">
        <f>IF(N766="nulová",J766,0)</f>
        <v>0</v>
      </c>
      <c r="BJ766" s="16" t="s">
        <v>75</v>
      </c>
      <c r="BK766" s="183">
        <f>ROUND(I766*H766,2)</f>
        <v>0</v>
      </c>
      <c r="BL766" s="16" t="s">
        <v>133</v>
      </c>
      <c r="BM766" s="182" t="s">
        <v>1034</v>
      </c>
    </row>
    <row r="767" spans="1:65" s="2" customFormat="1" ht="11.25">
      <c r="A767" s="33"/>
      <c r="B767" s="34"/>
      <c r="C767" s="35"/>
      <c r="D767" s="184" t="s">
        <v>350</v>
      </c>
      <c r="E767" s="35"/>
      <c r="F767" s="185" t="s">
        <v>522</v>
      </c>
      <c r="G767" s="35"/>
      <c r="H767" s="35"/>
      <c r="I767" s="186"/>
      <c r="J767" s="35"/>
      <c r="K767" s="35"/>
      <c r="L767" s="38"/>
      <c r="M767" s="187"/>
      <c r="N767" s="188"/>
      <c r="O767" s="63"/>
      <c r="P767" s="63"/>
      <c r="Q767" s="63"/>
      <c r="R767" s="63"/>
      <c r="S767" s="63"/>
      <c r="T767" s="64"/>
      <c r="U767" s="33"/>
      <c r="V767" s="33"/>
      <c r="W767" s="33"/>
      <c r="X767" s="33"/>
      <c r="Y767" s="33"/>
      <c r="Z767" s="33"/>
      <c r="AA767" s="33"/>
      <c r="AB767" s="33"/>
      <c r="AC767" s="33"/>
      <c r="AD767" s="33"/>
      <c r="AE767" s="33"/>
      <c r="AT767" s="16" t="s">
        <v>350</v>
      </c>
      <c r="AU767" s="16" t="s">
        <v>82</v>
      </c>
    </row>
    <row r="768" spans="1:65" s="2" customFormat="1" ht="68.25">
      <c r="A768" s="33"/>
      <c r="B768" s="34"/>
      <c r="C768" s="35"/>
      <c r="D768" s="184" t="s">
        <v>352</v>
      </c>
      <c r="E768" s="35"/>
      <c r="F768" s="189" t="s">
        <v>523</v>
      </c>
      <c r="G768" s="35"/>
      <c r="H768" s="35"/>
      <c r="I768" s="186"/>
      <c r="J768" s="35"/>
      <c r="K768" s="35"/>
      <c r="L768" s="38"/>
      <c r="M768" s="187"/>
      <c r="N768" s="188"/>
      <c r="O768" s="63"/>
      <c r="P768" s="63"/>
      <c r="Q768" s="63"/>
      <c r="R768" s="63"/>
      <c r="S768" s="63"/>
      <c r="T768" s="64"/>
      <c r="U768" s="33"/>
      <c r="V768" s="33"/>
      <c r="W768" s="33"/>
      <c r="X768" s="33"/>
      <c r="Y768" s="33"/>
      <c r="Z768" s="33"/>
      <c r="AA768" s="33"/>
      <c r="AB768" s="33"/>
      <c r="AC768" s="33"/>
      <c r="AD768" s="33"/>
      <c r="AE768" s="33"/>
      <c r="AT768" s="16" t="s">
        <v>352</v>
      </c>
      <c r="AU768" s="16" t="s">
        <v>82</v>
      </c>
    </row>
    <row r="769" spans="1:65" s="2" customFormat="1" ht="19.5">
      <c r="A769" s="33"/>
      <c r="B769" s="34"/>
      <c r="C769" s="35"/>
      <c r="D769" s="184" t="s">
        <v>354</v>
      </c>
      <c r="E769" s="35"/>
      <c r="F769" s="189" t="s">
        <v>992</v>
      </c>
      <c r="G769" s="35"/>
      <c r="H769" s="35"/>
      <c r="I769" s="186"/>
      <c r="J769" s="35"/>
      <c r="K769" s="35"/>
      <c r="L769" s="38"/>
      <c r="M769" s="187"/>
      <c r="N769" s="188"/>
      <c r="O769" s="63"/>
      <c r="P769" s="63"/>
      <c r="Q769" s="63"/>
      <c r="R769" s="63"/>
      <c r="S769" s="63"/>
      <c r="T769" s="64"/>
      <c r="U769" s="33"/>
      <c r="V769" s="33"/>
      <c r="W769" s="33"/>
      <c r="X769" s="33"/>
      <c r="Y769" s="33"/>
      <c r="Z769" s="33"/>
      <c r="AA769" s="33"/>
      <c r="AB769" s="33"/>
      <c r="AC769" s="33"/>
      <c r="AD769" s="33"/>
      <c r="AE769" s="33"/>
      <c r="AT769" s="16" t="s">
        <v>354</v>
      </c>
      <c r="AU769" s="16" t="s">
        <v>82</v>
      </c>
    </row>
    <row r="770" spans="1:65" s="13" customFormat="1" ht="11.25">
      <c r="B770" s="190"/>
      <c r="C770" s="191"/>
      <c r="D770" s="184" t="s">
        <v>356</v>
      </c>
      <c r="E770" s="192" t="s">
        <v>19</v>
      </c>
      <c r="F770" s="193" t="s">
        <v>1035</v>
      </c>
      <c r="G770" s="191"/>
      <c r="H770" s="194">
        <v>840</v>
      </c>
      <c r="I770" s="195"/>
      <c r="J770" s="191"/>
      <c r="K770" s="191"/>
      <c r="L770" s="196"/>
      <c r="M770" s="197"/>
      <c r="N770" s="198"/>
      <c r="O770" s="198"/>
      <c r="P770" s="198"/>
      <c r="Q770" s="198"/>
      <c r="R770" s="198"/>
      <c r="S770" s="198"/>
      <c r="T770" s="199"/>
      <c r="AT770" s="200" t="s">
        <v>356</v>
      </c>
      <c r="AU770" s="200" t="s">
        <v>82</v>
      </c>
      <c r="AV770" s="13" t="s">
        <v>82</v>
      </c>
      <c r="AW770" s="13" t="s">
        <v>32</v>
      </c>
      <c r="AX770" s="13" t="s">
        <v>12</v>
      </c>
      <c r="AY770" s="200" t="s">
        <v>342</v>
      </c>
    </row>
    <row r="771" spans="1:65" s="2" customFormat="1" ht="24">
      <c r="A771" s="33"/>
      <c r="B771" s="34"/>
      <c r="C771" s="171" t="s">
        <v>1036</v>
      </c>
      <c r="D771" s="171" t="s">
        <v>345</v>
      </c>
      <c r="E771" s="172" t="s">
        <v>943</v>
      </c>
      <c r="F771" s="173" t="s">
        <v>944</v>
      </c>
      <c r="G771" s="174" t="s">
        <v>85</v>
      </c>
      <c r="H771" s="175">
        <v>140</v>
      </c>
      <c r="I771" s="176"/>
      <c r="J771" s="177">
        <f>ROUND(I771*H771,2)</f>
        <v>0</v>
      </c>
      <c r="K771" s="173" t="s">
        <v>348</v>
      </c>
      <c r="L771" s="38"/>
      <c r="M771" s="178" t="s">
        <v>19</v>
      </c>
      <c r="N771" s="179" t="s">
        <v>42</v>
      </c>
      <c r="O771" s="63"/>
      <c r="P771" s="180">
        <f>O771*H771</f>
        <v>0</v>
      </c>
      <c r="Q771" s="180">
        <v>0</v>
      </c>
      <c r="R771" s="180">
        <f>Q771*H771</f>
        <v>0</v>
      </c>
      <c r="S771" s="180">
        <v>0</v>
      </c>
      <c r="T771" s="181">
        <f>S771*H771</f>
        <v>0</v>
      </c>
      <c r="U771" s="33"/>
      <c r="V771" s="33"/>
      <c r="W771" s="33"/>
      <c r="X771" s="33"/>
      <c r="Y771" s="33"/>
      <c r="Z771" s="33"/>
      <c r="AA771" s="33"/>
      <c r="AB771" s="33"/>
      <c r="AC771" s="33"/>
      <c r="AD771" s="33"/>
      <c r="AE771" s="33"/>
      <c r="AR771" s="182" t="s">
        <v>133</v>
      </c>
      <c r="AT771" s="182" t="s">
        <v>345</v>
      </c>
      <c r="AU771" s="182" t="s">
        <v>82</v>
      </c>
      <c r="AY771" s="16" t="s">
        <v>342</v>
      </c>
      <c r="BE771" s="183">
        <f>IF(N771="základní",J771,0)</f>
        <v>0</v>
      </c>
      <c r="BF771" s="183">
        <f>IF(N771="snížená",J771,0)</f>
        <v>0</v>
      </c>
      <c r="BG771" s="183">
        <f>IF(N771="zákl. přenesená",J771,0)</f>
        <v>0</v>
      </c>
      <c r="BH771" s="183">
        <f>IF(N771="sníž. přenesená",J771,0)</f>
        <v>0</v>
      </c>
      <c r="BI771" s="183">
        <f>IF(N771="nulová",J771,0)</f>
        <v>0</v>
      </c>
      <c r="BJ771" s="16" t="s">
        <v>75</v>
      </c>
      <c r="BK771" s="183">
        <f>ROUND(I771*H771,2)</f>
        <v>0</v>
      </c>
      <c r="BL771" s="16" t="s">
        <v>133</v>
      </c>
      <c r="BM771" s="182" t="s">
        <v>1037</v>
      </c>
    </row>
    <row r="772" spans="1:65" s="2" customFormat="1" ht="19.5">
      <c r="A772" s="33"/>
      <c r="B772" s="34"/>
      <c r="C772" s="35"/>
      <c r="D772" s="184" t="s">
        <v>350</v>
      </c>
      <c r="E772" s="35"/>
      <c r="F772" s="185" t="s">
        <v>946</v>
      </c>
      <c r="G772" s="35"/>
      <c r="H772" s="35"/>
      <c r="I772" s="186"/>
      <c r="J772" s="35"/>
      <c r="K772" s="35"/>
      <c r="L772" s="38"/>
      <c r="M772" s="187"/>
      <c r="N772" s="188"/>
      <c r="O772" s="63"/>
      <c r="P772" s="63"/>
      <c r="Q772" s="63"/>
      <c r="R772" s="63"/>
      <c r="S772" s="63"/>
      <c r="T772" s="64"/>
      <c r="U772" s="33"/>
      <c r="V772" s="33"/>
      <c r="W772" s="33"/>
      <c r="X772" s="33"/>
      <c r="Y772" s="33"/>
      <c r="Z772" s="33"/>
      <c r="AA772" s="33"/>
      <c r="AB772" s="33"/>
      <c r="AC772" s="33"/>
      <c r="AD772" s="33"/>
      <c r="AE772" s="33"/>
      <c r="AT772" s="16" t="s">
        <v>350</v>
      </c>
      <c r="AU772" s="16" t="s">
        <v>82</v>
      </c>
    </row>
    <row r="773" spans="1:65" s="2" customFormat="1" ht="136.5">
      <c r="A773" s="33"/>
      <c r="B773" s="34"/>
      <c r="C773" s="35"/>
      <c r="D773" s="184" t="s">
        <v>352</v>
      </c>
      <c r="E773" s="35"/>
      <c r="F773" s="189" t="s">
        <v>947</v>
      </c>
      <c r="G773" s="35"/>
      <c r="H773" s="35"/>
      <c r="I773" s="186"/>
      <c r="J773" s="35"/>
      <c r="K773" s="35"/>
      <c r="L773" s="38"/>
      <c r="M773" s="187"/>
      <c r="N773" s="188"/>
      <c r="O773" s="63"/>
      <c r="P773" s="63"/>
      <c r="Q773" s="63"/>
      <c r="R773" s="63"/>
      <c r="S773" s="63"/>
      <c r="T773" s="64"/>
      <c r="U773" s="33"/>
      <c r="V773" s="33"/>
      <c r="W773" s="33"/>
      <c r="X773" s="33"/>
      <c r="Y773" s="33"/>
      <c r="Z773" s="33"/>
      <c r="AA773" s="33"/>
      <c r="AB773" s="33"/>
      <c r="AC773" s="33"/>
      <c r="AD773" s="33"/>
      <c r="AE773" s="33"/>
      <c r="AT773" s="16" t="s">
        <v>352</v>
      </c>
      <c r="AU773" s="16" t="s">
        <v>82</v>
      </c>
    </row>
    <row r="774" spans="1:65" s="2" customFormat="1" ht="19.5">
      <c r="A774" s="33"/>
      <c r="B774" s="34"/>
      <c r="C774" s="35"/>
      <c r="D774" s="184" t="s">
        <v>354</v>
      </c>
      <c r="E774" s="35"/>
      <c r="F774" s="189" t="s">
        <v>747</v>
      </c>
      <c r="G774" s="35"/>
      <c r="H774" s="35"/>
      <c r="I774" s="186"/>
      <c r="J774" s="35"/>
      <c r="K774" s="35"/>
      <c r="L774" s="38"/>
      <c r="M774" s="187"/>
      <c r="N774" s="188"/>
      <c r="O774" s="63"/>
      <c r="P774" s="63"/>
      <c r="Q774" s="63"/>
      <c r="R774" s="63"/>
      <c r="S774" s="63"/>
      <c r="T774" s="64"/>
      <c r="U774" s="33"/>
      <c r="V774" s="33"/>
      <c r="W774" s="33"/>
      <c r="X774" s="33"/>
      <c r="Y774" s="33"/>
      <c r="Z774" s="33"/>
      <c r="AA774" s="33"/>
      <c r="AB774" s="33"/>
      <c r="AC774" s="33"/>
      <c r="AD774" s="33"/>
      <c r="AE774" s="33"/>
      <c r="AT774" s="16" t="s">
        <v>354</v>
      </c>
      <c r="AU774" s="16" t="s">
        <v>82</v>
      </c>
    </row>
    <row r="775" spans="1:65" s="13" customFormat="1" ht="11.25">
      <c r="B775" s="190"/>
      <c r="C775" s="191"/>
      <c r="D775" s="184" t="s">
        <v>356</v>
      </c>
      <c r="E775" s="192" t="s">
        <v>19</v>
      </c>
      <c r="F775" s="193" t="s">
        <v>1032</v>
      </c>
      <c r="G775" s="191"/>
      <c r="H775" s="194">
        <v>140</v>
      </c>
      <c r="I775" s="195"/>
      <c r="J775" s="191"/>
      <c r="K775" s="191"/>
      <c r="L775" s="196"/>
      <c r="M775" s="197"/>
      <c r="N775" s="198"/>
      <c r="O775" s="198"/>
      <c r="P775" s="198"/>
      <c r="Q775" s="198"/>
      <c r="R775" s="198"/>
      <c r="S775" s="198"/>
      <c r="T775" s="199"/>
      <c r="AT775" s="200" t="s">
        <v>356</v>
      </c>
      <c r="AU775" s="200" t="s">
        <v>82</v>
      </c>
      <c r="AV775" s="13" t="s">
        <v>82</v>
      </c>
      <c r="AW775" s="13" t="s">
        <v>32</v>
      </c>
      <c r="AX775" s="13" t="s">
        <v>12</v>
      </c>
      <c r="AY775" s="200" t="s">
        <v>342</v>
      </c>
    </row>
    <row r="776" spans="1:65" s="2" customFormat="1" ht="21.75" customHeight="1">
      <c r="A776" s="33"/>
      <c r="B776" s="34"/>
      <c r="C776" s="171" t="s">
        <v>1038</v>
      </c>
      <c r="D776" s="171" t="s">
        <v>345</v>
      </c>
      <c r="E776" s="172" t="s">
        <v>997</v>
      </c>
      <c r="F776" s="173" t="s">
        <v>998</v>
      </c>
      <c r="G776" s="174" t="s">
        <v>360</v>
      </c>
      <c r="H776" s="175">
        <v>313.60000000000002</v>
      </c>
      <c r="I776" s="176"/>
      <c r="J776" s="177">
        <f>ROUND(I776*H776,2)</f>
        <v>0</v>
      </c>
      <c r="K776" s="173" t="s">
        <v>348</v>
      </c>
      <c r="L776" s="38"/>
      <c r="M776" s="178" t="s">
        <v>19</v>
      </c>
      <c r="N776" s="179" t="s">
        <v>42</v>
      </c>
      <c r="O776" s="63"/>
      <c r="P776" s="180">
        <f>O776*H776</f>
        <v>0</v>
      </c>
      <c r="Q776" s="180">
        <v>0</v>
      </c>
      <c r="R776" s="180">
        <f>Q776*H776</f>
        <v>0</v>
      </c>
      <c r="S776" s="180">
        <v>0</v>
      </c>
      <c r="T776" s="181">
        <f>S776*H776</f>
        <v>0</v>
      </c>
      <c r="U776" s="33"/>
      <c r="V776" s="33"/>
      <c r="W776" s="33"/>
      <c r="X776" s="33"/>
      <c r="Y776" s="33"/>
      <c r="Z776" s="33"/>
      <c r="AA776" s="33"/>
      <c r="AB776" s="33"/>
      <c r="AC776" s="33"/>
      <c r="AD776" s="33"/>
      <c r="AE776" s="33"/>
      <c r="AR776" s="182" t="s">
        <v>133</v>
      </c>
      <c r="AT776" s="182" t="s">
        <v>345</v>
      </c>
      <c r="AU776" s="182" t="s">
        <v>82</v>
      </c>
      <c r="AY776" s="16" t="s">
        <v>342</v>
      </c>
      <c r="BE776" s="183">
        <f>IF(N776="základní",J776,0)</f>
        <v>0</v>
      </c>
      <c r="BF776" s="183">
        <f>IF(N776="snížená",J776,0)</f>
        <v>0</v>
      </c>
      <c r="BG776" s="183">
        <f>IF(N776="zákl. přenesená",J776,0)</f>
        <v>0</v>
      </c>
      <c r="BH776" s="183">
        <f>IF(N776="sníž. přenesená",J776,0)</f>
        <v>0</v>
      </c>
      <c r="BI776" s="183">
        <f>IF(N776="nulová",J776,0)</f>
        <v>0</v>
      </c>
      <c r="BJ776" s="16" t="s">
        <v>75</v>
      </c>
      <c r="BK776" s="183">
        <f>ROUND(I776*H776,2)</f>
        <v>0</v>
      </c>
      <c r="BL776" s="16" t="s">
        <v>133</v>
      </c>
      <c r="BM776" s="182" t="s">
        <v>1039</v>
      </c>
    </row>
    <row r="777" spans="1:65" s="2" customFormat="1" ht="11.25">
      <c r="A777" s="33"/>
      <c r="B777" s="34"/>
      <c r="C777" s="35"/>
      <c r="D777" s="184" t="s">
        <v>350</v>
      </c>
      <c r="E777" s="35"/>
      <c r="F777" s="185" t="s">
        <v>1000</v>
      </c>
      <c r="G777" s="35"/>
      <c r="H777" s="35"/>
      <c r="I777" s="186"/>
      <c r="J777" s="35"/>
      <c r="K777" s="35"/>
      <c r="L777" s="38"/>
      <c r="M777" s="187"/>
      <c r="N777" s="188"/>
      <c r="O777" s="63"/>
      <c r="P777" s="63"/>
      <c r="Q777" s="63"/>
      <c r="R777" s="63"/>
      <c r="S777" s="63"/>
      <c r="T777" s="64"/>
      <c r="U777" s="33"/>
      <c r="V777" s="33"/>
      <c r="W777" s="33"/>
      <c r="X777" s="33"/>
      <c r="Y777" s="33"/>
      <c r="Z777" s="33"/>
      <c r="AA777" s="33"/>
      <c r="AB777" s="33"/>
      <c r="AC777" s="33"/>
      <c r="AD777" s="33"/>
      <c r="AE777" s="33"/>
      <c r="AT777" s="16" t="s">
        <v>350</v>
      </c>
      <c r="AU777" s="16" t="s">
        <v>82</v>
      </c>
    </row>
    <row r="778" spans="1:65" s="2" customFormat="1" ht="87.75">
      <c r="A778" s="33"/>
      <c r="B778" s="34"/>
      <c r="C778" s="35"/>
      <c r="D778" s="184" t="s">
        <v>352</v>
      </c>
      <c r="E778" s="35"/>
      <c r="F778" s="189" t="s">
        <v>511</v>
      </c>
      <c r="G778" s="35"/>
      <c r="H778" s="35"/>
      <c r="I778" s="186"/>
      <c r="J778" s="35"/>
      <c r="K778" s="35"/>
      <c r="L778" s="38"/>
      <c r="M778" s="187"/>
      <c r="N778" s="188"/>
      <c r="O778" s="63"/>
      <c r="P778" s="63"/>
      <c r="Q778" s="63"/>
      <c r="R778" s="63"/>
      <c r="S778" s="63"/>
      <c r="T778" s="64"/>
      <c r="U778" s="33"/>
      <c r="V778" s="33"/>
      <c r="W778" s="33"/>
      <c r="X778" s="33"/>
      <c r="Y778" s="33"/>
      <c r="Z778" s="33"/>
      <c r="AA778" s="33"/>
      <c r="AB778" s="33"/>
      <c r="AC778" s="33"/>
      <c r="AD778" s="33"/>
      <c r="AE778" s="33"/>
      <c r="AT778" s="16" t="s">
        <v>352</v>
      </c>
      <c r="AU778" s="16" t="s">
        <v>82</v>
      </c>
    </row>
    <row r="779" spans="1:65" s="2" customFormat="1" ht="19.5">
      <c r="A779" s="33"/>
      <c r="B779" s="34"/>
      <c r="C779" s="35"/>
      <c r="D779" s="184" t="s">
        <v>354</v>
      </c>
      <c r="E779" s="35"/>
      <c r="F779" s="189" t="s">
        <v>1012</v>
      </c>
      <c r="G779" s="35"/>
      <c r="H779" s="35"/>
      <c r="I779" s="186"/>
      <c r="J779" s="35"/>
      <c r="K779" s="35"/>
      <c r="L779" s="38"/>
      <c r="M779" s="187"/>
      <c r="N779" s="188"/>
      <c r="O779" s="63"/>
      <c r="P779" s="63"/>
      <c r="Q779" s="63"/>
      <c r="R779" s="63"/>
      <c r="S779" s="63"/>
      <c r="T779" s="64"/>
      <c r="U779" s="33"/>
      <c r="V779" s="33"/>
      <c r="W779" s="33"/>
      <c r="X779" s="33"/>
      <c r="Y779" s="33"/>
      <c r="Z779" s="33"/>
      <c r="AA779" s="33"/>
      <c r="AB779" s="33"/>
      <c r="AC779" s="33"/>
      <c r="AD779" s="33"/>
      <c r="AE779" s="33"/>
      <c r="AT779" s="16" t="s">
        <v>354</v>
      </c>
      <c r="AU779" s="16" t="s">
        <v>82</v>
      </c>
    </row>
    <row r="780" spans="1:65" s="13" customFormat="1" ht="11.25">
      <c r="B780" s="190"/>
      <c r="C780" s="191"/>
      <c r="D780" s="184" t="s">
        <v>356</v>
      </c>
      <c r="E780" s="192" t="s">
        <v>19</v>
      </c>
      <c r="F780" s="193" t="s">
        <v>1013</v>
      </c>
      <c r="G780" s="191"/>
      <c r="H780" s="194">
        <v>313.60000000000002</v>
      </c>
      <c r="I780" s="195"/>
      <c r="J780" s="191"/>
      <c r="K780" s="191"/>
      <c r="L780" s="196"/>
      <c r="M780" s="197"/>
      <c r="N780" s="198"/>
      <c r="O780" s="198"/>
      <c r="P780" s="198"/>
      <c r="Q780" s="198"/>
      <c r="R780" s="198"/>
      <c r="S780" s="198"/>
      <c r="T780" s="199"/>
      <c r="AT780" s="200" t="s">
        <v>356</v>
      </c>
      <c r="AU780" s="200" t="s">
        <v>82</v>
      </c>
      <c r="AV780" s="13" t="s">
        <v>82</v>
      </c>
      <c r="AW780" s="13" t="s">
        <v>32</v>
      </c>
      <c r="AX780" s="13" t="s">
        <v>12</v>
      </c>
      <c r="AY780" s="200" t="s">
        <v>342</v>
      </c>
    </row>
    <row r="781" spans="1:65" s="2" customFormat="1" ht="16.5" customHeight="1">
      <c r="A781" s="33"/>
      <c r="B781" s="34"/>
      <c r="C781" s="171" t="s">
        <v>1040</v>
      </c>
      <c r="D781" s="171" t="s">
        <v>345</v>
      </c>
      <c r="E781" s="172" t="s">
        <v>532</v>
      </c>
      <c r="F781" s="173" t="s">
        <v>533</v>
      </c>
      <c r="G781" s="174" t="s">
        <v>85</v>
      </c>
      <c r="H781" s="175">
        <v>560</v>
      </c>
      <c r="I781" s="176"/>
      <c r="J781" s="177">
        <f>ROUND(I781*H781,2)</f>
        <v>0</v>
      </c>
      <c r="K781" s="173" t="s">
        <v>348</v>
      </c>
      <c r="L781" s="38"/>
      <c r="M781" s="178" t="s">
        <v>19</v>
      </c>
      <c r="N781" s="179" t="s">
        <v>42</v>
      </c>
      <c r="O781" s="63"/>
      <c r="P781" s="180">
        <f>O781*H781</f>
        <v>0</v>
      </c>
      <c r="Q781" s="180">
        <v>0</v>
      </c>
      <c r="R781" s="180">
        <f>Q781*H781</f>
        <v>0</v>
      </c>
      <c r="S781" s="180">
        <v>0</v>
      </c>
      <c r="T781" s="181">
        <f>S781*H781</f>
        <v>0</v>
      </c>
      <c r="U781" s="33"/>
      <c r="V781" s="33"/>
      <c r="W781" s="33"/>
      <c r="X781" s="33"/>
      <c r="Y781" s="33"/>
      <c r="Z781" s="33"/>
      <c r="AA781" s="33"/>
      <c r="AB781" s="33"/>
      <c r="AC781" s="33"/>
      <c r="AD781" s="33"/>
      <c r="AE781" s="33"/>
      <c r="AR781" s="182" t="s">
        <v>133</v>
      </c>
      <c r="AT781" s="182" t="s">
        <v>345</v>
      </c>
      <c r="AU781" s="182" t="s">
        <v>82</v>
      </c>
      <c r="AY781" s="16" t="s">
        <v>342</v>
      </c>
      <c r="BE781" s="183">
        <f>IF(N781="základní",J781,0)</f>
        <v>0</v>
      </c>
      <c r="BF781" s="183">
        <f>IF(N781="snížená",J781,0)</f>
        <v>0</v>
      </c>
      <c r="BG781" s="183">
        <f>IF(N781="zákl. přenesená",J781,0)</f>
        <v>0</v>
      </c>
      <c r="BH781" s="183">
        <f>IF(N781="sníž. přenesená",J781,0)</f>
        <v>0</v>
      </c>
      <c r="BI781" s="183">
        <f>IF(N781="nulová",J781,0)</f>
        <v>0</v>
      </c>
      <c r="BJ781" s="16" t="s">
        <v>75</v>
      </c>
      <c r="BK781" s="183">
        <f>ROUND(I781*H781,2)</f>
        <v>0</v>
      </c>
      <c r="BL781" s="16" t="s">
        <v>133</v>
      </c>
      <c r="BM781" s="182" t="s">
        <v>1041</v>
      </c>
    </row>
    <row r="782" spans="1:65" s="2" customFormat="1" ht="11.25">
      <c r="A782" s="33"/>
      <c r="B782" s="34"/>
      <c r="C782" s="35"/>
      <c r="D782" s="184" t="s">
        <v>350</v>
      </c>
      <c r="E782" s="35"/>
      <c r="F782" s="185" t="s">
        <v>533</v>
      </c>
      <c r="G782" s="35"/>
      <c r="H782" s="35"/>
      <c r="I782" s="186"/>
      <c r="J782" s="35"/>
      <c r="K782" s="35"/>
      <c r="L782" s="38"/>
      <c r="M782" s="187"/>
      <c r="N782" s="188"/>
      <c r="O782" s="63"/>
      <c r="P782" s="63"/>
      <c r="Q782" s="63"/>
      <c r="R782" s="63"/>
      <c r="S782" s="63"/>
      <c r="T782" s="64"/>
      <c r="U782" s="33"/>
      <c r="V782" s="33"/>
      <c r="W782" s="33"/>
      <c r="X782" s="33"/>
      <c r="Y782" s="33"/>
      <c r="Z782" s="33"/>
      <c r="AA782" s="33"/>
      <c r="AB782" s="33"/>
      <c r="AC782" s="33"/>
      <c r="AD782" s="33"/>
      <c r="AE782" s="33"/>
      <c r="AT782" s="16" t="s">
        <v>350</v>
      </c>
      <c r="AU782" s="16" t="s">
        <v>82</v>
      </c>
    </row>
    <row r="783" spans="1:65" s="2" customFormat="1" ht="48.75">
      <c r="A783" s="33"/>
      <c r="B783" s="34"/>
      <c r="C783" s="35"/>
      <c r="D783" s="184" t="s">
        <v>352</v>
      </c>
      <c r="E783" s="35"/>
      <c r="F783" s="189" t="s">
        <v>535</v>
      </c>
      <c r="G783" s="35"/>
      <c r="H783" s="35"/>
      <c r="I783" s="186"/>
      <c r="J783" s="35"/>
      <c r="K783" s="35"/>
      <c r="L783" s="38"/>
      <c r="M783" s="187"/>
      <c r="N783" s="188"/>
      <c r="O783" s="63"/>
      <c r="P783" s="63"/>
      <c r="Q783" s="63"/>
      <c r="R783" s="63"/>
      <c r="S783" s="63"/>
      <c r="T783" s="64"/>
      <c r="U783" s="33"/>
      <c r="V783" s="33"/>
      <c r="W783" s="33"/>
      <c r="X783" s="33"/>
      <c r="Y783" s="33"/>
      <c r="Z783" s="33"/>
      <c r="AA783" s="33"/>
      <c r="AB783" s="33"/>
      <c r="AC783" s="33"/>
      <c r="AD783" s="33"/>
      <c r="AE783" s="33"/>
      <c r="AT783" s="16" t="s">
        <v>352</v>
      </c>
      <c r="AU783" s="16" t="s">
        <v>82</v>
      </c>
    </row>
    <row r="784" spans="1:65" s="2" customFormat="1" ht="19.5">
      <c r="A784" s="33"/>
      <c r="B784" s="34"/>
      <c r="C784" s="35"/>
      <c r="D784" s="184" t="s">
        <v>354</v>
      </c>
      <c r="E784" s="35"/>
      <c r="F784" s="189" t="s">
        <v>536</v>
      </c>
      <c r="G784" s="35"/>
      <c r="H784" s="35"/>
      <c r="I784" s="186"/>
      <c r="J784" s="35"/>
      <c r="K784" s="35"/>
      <c r="L784" s="38"/>
      <c r="M784" s="187"/>
      <c r="N784" s="188"/>
      <c r="O784" s="63"/>
      <c r="P784" s="63"/>
      <c r="Q784" s="63"/>
      <c r="R784" s="63"/>
      <c r="S784" s="63"/>
      <c r="T784" s="64"/>
      <c r="U784" s="33"/>
      <c r="V784" s="33"/>
      <c r="W784" s="33"/>
      <c r="X784" s="33"/>
      <c r="Y784" s="33"/>
      <c r="Z784" s="33"/>
      <c r="AA784" s="33"/>
      <c r="AB784" s="33"/>
      <c r="AC784" s="33"/>
      <c r="AD784" s="33"/>
      <c r="AE784" s="33"/>
      <c r="AT784" s="16" t="s">
        <v>354</v>
      </c>
      <c r="AU784" s="16" t="s">
        <v>82</v>
      </c>
    </row>
    <row r="785" spans="1:65" s="13" customFormat="1" ht="11.25">
      <c r="B785" s="190"/>
      <c r="C785" s="191"/>
      <c r="D785" s="184" t="s">
        <v>356</v>
      </c>
      <c r="E785" s="192" t="s">
        <v>19</v>
      </c>
      <c r="F785" s="193" t="s">
        <v>1042</v>
      </c>
      <c r="G785" s="191"/>
      <c r="H785" s="194">
        <v>560</v>
      </c>
      <c r="I785" s="195"/>
      <c r="J785" s="191"/>
      <c r="K785" s="191"/>
      <c r="L785" s="196"/>
      <c r="M785" s="197"/>
      <c r="N785" s="198"/>
      <c r="O785" s="198"/>
      <c r="P785" s="198"/>
      <c r="Q785" s="198"/>
      <c r="R785" s="198"/>
      <c r="S785" s="198"/>
      <c r="T785" s="199"/>
      <c r="AT785" s="200" t="s">
        <v>356</v>
      </c>
      <c r="AU785" s="200" t="s">
        <v>82</v>
      </c>
      <c r="AV785" s="13" t="s">
        <v>82</v>
      </c>
      <c r="AW785" s="13" t="s">
        <v>32</v>
      </c>
      <c r="AX785" s="13" t="s">
        <v>12</v>
      </c>
      <c r="AY785" s="200" t="s">
        <v>342</v>
      </c>
    </row>
    <row r="786" spans="1:65" s="2" customFormat="1" ht="16.5" customHeight="1">
      <c r="A786" s="33"/>
      <c r="B786" s="34"/>
      <c r="C786" s="201" t="s">
        <v>1043</v>
      </c>
      <c r="D786" s="201" t="s">
        <v>386</v>
      </c>
      <c r="E786" s="202" t="s">
        <v>539</v>
      </c>
      <c r="F786" s="203" t="s">
        <v>540</v>
      </c>
      <c r="G786" s="204" t="s">
        <v>488</v>
      </c>
      <c r="H786" s="205">
        <v>0.28839999999999999</v>
      </c>
      <c r="I786" s="206"/>
      <c r="J786" s="207">
        <f>ROUND(I786*H786,2)</f>
        <v>0</v>
      </c>
      <c r="K786" s="203" t="s">
        <v>19</v>
      </c>
      <c r="L786" s="208"/>
      <c r="M786" s="209" t="s">
        <v>19</v>
      </c>
      <c r="N786" s="210" t="s">
        <v>42</v>
      </c>
      <c r="O786" s="63"/>
      <c r="P786" s="180">
        <f>O786*H786</f>
        <v>0</v>
      </c>
      <c r="Q786" s="180">
        <v>1E-3</v>
      </c>
      <c r="R786" s="180">
        <f>Q786*H786</f>
        <v>2.8840000000000002E-4</v>
      </c>
      <c r="S786" s="180">
        <v>0</v>
      </c>
      <c r="T786" s="181">
        <f>S786*H786</f>
        <v>0</v>
      </c>
      <c r="U786" s="33"/>
      <c r="V786" s="33"/>
      <c r="W786" s="33"/>
      <c r="X786" s="33"/>
      <c r="Y786" s="33"/>
      <c r="Z786" s="33"/>
      <c r="AA786" s="33"/>
      <c r="AB786" s="33"/>
      <c r="AC786" s="33"/>
      <c r="AD786" s="33"/>
      <c r="AE786" s="33"/>
      <c r="AR786" s="182" t="s">
        <v>389</v>
      </c>
      <c r="AT786" s="182" t="s">
        <v>386</v>
      </c>
      <c r="AU786" s="182" t="s">
        <v>82</v>
      </c>
      <c r="AY786" s="16" t="s">
        <v>342</v>
      </c>
      <c r="BE786" s="183">
        <f>IF(N786="základní",J786,0)</f>
        <v>0</v>
      </c>
      <c r="BF786" s="183">
        <f>IF(N786="snížená",J786,0)</f>
        <v>0</v>
      </c>
      <c r="BG786" s="183">
        <f>IF(N786="zákl. přenesená",J786,0)</f>
        <v>0</v>
      </c>
      <c r="BH786" s="183">
        <f>IF(N786="sníž. přenesená",J786,0)</f>
        <v>0</v>
      </c>
      <c r="BI786" s="183">
        <f>IF(N786="nulová",J786,0)</f>
        <v>0</v>
      </c>
      <c r="BJ786" s="16" t="s">
        <v>75</v>
      </c>
      <c r="BK786" s="183">
        <f>ROUND(I786*H786,2)</f>
        <v>0</v>
      </c>
      <c r="BL786" s="16" t="s">
        <v>133</v>
      </c>
      <c r="BM786" s="182" t="s">
        <v>1044</v>
      </c>
    </row>
    <row r="787" spans="1:65" s="2" customFormat="1" ht="19.5">
      <c r="A787" s="33"/>
      <c r="B787" s="34"/>
      <c r="C787" s="35"/>
      <c r="D787" s="184" t="s">
        <v>350</v>
      </c>
      <c r="E787" s="35"/>
      <c r="F787" s="185" t="s">
        <v>542</v>
      </c>
      <c r="G787" s="35"/>
      <c r="H787" s="35"/>
      <c r="I787" s="186"/>
      <c r="J787" s="35"/>
      <c r="K787" s="35"/>
      <c r="L787" s="38"/>
      <c r="M787" s="187"/>
      <c r="N787" s="188"/>
      <c r="O787" s="63"/>
      <c r="P787" s="63"/>
      <c r="Q787" s="63"/>
      <c r="R787" s="63"/>
      <c r="S787" s="63"/>
      <c r="T787" s="64"/>
      <c r="U787" s="33"/>
      <c r="V787" s="33"/>
      <c r="W787" s="33"/>
      <c r="X787" s="33"/>
      <c r="Y787" s="33"/>
      <c r="Z787" s="33"/>
      <c r="AA787" s="33"/>
      <c r="AB787" s="33"/>
      <c r="AC787" s="33"/>
      <c r="AD787" s="33"/>
      <c r="AE787" s="33"/>
      <c r="AT787" s="16" t="s">
        <v>350</v>
      </c>
      <c r="AU787" s="16" t="s">
        <v>82</v>
      </c>
    </row>
    <row r="788" spans="1:65" s="2" customFormat="1" ht="19.5">
      <c r="A788" s="33"/>
      <c r="B788" s="34"/>
      <c r="C788" s="35"/>
      <c r="D788" s="184" t="s">
        <v>354</v>
      </c>
      <c r="E788" s="35"/>
      <c r="F788" s="189" t="s">
        <v>543</v>
      </c>
      <c r="G788" s="35"/>
      <c r="H788" s="35"/>
      <c r="I788" s="186"/>
      <c r="J788" s="35"/>
      <c r="K788" s="35"/>
      <c r="L788" s="38"/>
      <c r="M788" s="187"/>
      <c r="N788" s="188"/>
      <c r="O788" s="63"/>
      <c r="P788" s="63"/>
      <c r="Q788" s="63"/>
      <c r="R788" s="63"/>
      <c r="S788" s="63"/>
      <c r="T788" s="64"/>
      <c r="U788" s="33"/>
      <c r="V788" s="33"/>
      <c r="W788" s="33"/>
      <c r="X788" s="33"/>
      <c r="Y788" s="33"/>
      <c r="Z788" s="33"/>
      <c r="AA788" s="33"/>
      <c r="AB788" s="33"/>
      <c r="AC788" s="33"/>
      <c r="AD788" s="33"/>
      <c r="AE788" s="33"/>
      <c r="AT788" s="16" t="s">
        <v>354</v>
      </c>
      <c r="AU788" s="16" t="s">
        <v>82</v>
      </c>
    </row>
    <row r="789" spans="1:65" s="13" customFormat="1" ht="11.25">
      <c r="B789" s="190"/>
      <c r="C789" s="191"/>
      <c r="D789" s="184" t="s">
        <v>356</v>
      </c>
      <c r="E789" s="192" t="s">
        <v>19</v>
      </c>
      <c r="F789" s="193" t="s">
        <v>1045</v>
      </c>
      <c r="G789" s="191"/>
      <c r="H789" s="194">
        <v>0.28839999999999999</v>
      </c>
      <c r="I789" s="195"/>
      <c r="J789" s="191"/>
      <c r="K789" s="191"/>
      <c r="L789" s="196"/>
      <c r="M789" s="197"/>
      <c r="N789" s="198"/>
      <c r="O789" s="198"/>
      <c r="P789" s="198"/>
      <c r="Q789" s="198"/>
      <c r="R789" s="198"/>
      <c r="S789" s="198"/>
      <c r="T789" s="199"/>
      <c r="AT789" s="200" t="s">
        <v>356</v>
      </c>
      <c r="AU789" s="200" t="s">
        <v>82</v>
      </c>
      <c r="AV789" s="13" t="s">
        <v>82</v>
      </c>
      <c r="AW789" s="13" t="s">
        <v>32</v>
      </c>
      <c r="AX789" s="13" t="s">
        <v>12</v>
      </c>
      <c r="AY789" s="200" t="s">
        <v>342</v>
      </c>
    </row>
    <row r="790" spans="1:65" s="2" customFormat="1" ht="16.5" customHeight="1">
      <c r="A790" s="33"/>
      <c r="B790" s="34"/>
      <c r="C790" s="201" t="s">
        <v>1046</v>
      </c>
      <c r="D790" s="201" t="s">
        <v>386</v>
      </c>
      <c r="E790" s="202" t="s">
        <v>546</v>
      </c>
      <c r="F790" s="203" t="s">
        <v>547</v>
      </c>
      <c r="G790" s="204" t="s">
        <v>488</v>
      </c>
      <c r="H790" s="205">
        <v>0.28839999999999999</v>
      </c>
      <c r="I790" s="206"/>
      <c r="J790" s="207">
        <f>ROUND(I790*H790,2)</f>
        <v>0</v>
      </c>
      <c r="K790" s="203" t="s">
        <v>19</v>
      </c>
      <c r="L790" s="208"/>
      <c r="M790" s="209" t="s">
        <v>19</v>
      </c>
      <c r="N790" s="210" t="s">
        <v>42</v>
      </c>
      <c r="O790" s="63"/>
      <c r="P790" s="180">
        <f>O790*H790</f>
        <v>0</v>
      </c>
      <c r="Q790" s="180">
        <v>1E-3</v>
      </c>
      <c r="R790" s="180">
        <f>Q790*H790</f>
        <v>2.8840000000000002E-4</v>
      </c>
      <c r="S790" s="180">
        <v>0</v>
      </c>
      <c r="T790" s="181">
        <f>S790*H790</f>
        <v>0</v>
      </c>
      <c r="U790" s="33"/>
      <c r="V790" s="33"/>
      <c r="W790" s="33"/>
      <c r="X790" s="33"/>
      <c r="Y790" s="33"/>
      <c r="Z790" s="33"/>
      <c r="AA790" s="33"/>
      <c r="AB790" s="33"/>
      <c r="AC790" s="33"/>
      <c r="AD790" s="33"/>
      <c r="AE790" s="33"/>
      <c r="AR790" s="182" t="s">
        <v>389</v>
      </c>
      <c r="AT790" s="182" t="s">
        <v>386</v>
      </c>
      <c r="AU790" s="182" t="s">
        <v>82</v>
      </c>
      <c r="AY790" s="16" t="s">
        <v>342</v>
      </c>
      <c r="BE790" s="183">
        <f>IF(N790="základní",J790,0)</f>
        <v>0</v>
      </c>
      <c r="BF790" s="183">
        <f>IF(N790="snížená",J790,0)</f>
        <v>0</v>
      </c>
      <c r="BG790" s="183">
        <f>IF(N790="zákl. přenesená",J790,0)</f>
        <v>0</v>
      </c>
      <c r="BH790" s="183">
        <f>IF(N790="sníž. přenesená",J790,0)</f>
        <v>0</v>
      </c>
      <c r="BI790" s="183">
        <f>IF(N790="nulová",J790,0)</f>
        <v>0</v>
      </c>
      <c r="BJ790" s="16" t="s">
        <v>75</v>
      </c>
      <c r="BK790" s="183">
        <f>ROUND(I790*H790,2)</f>
        <v>0</v>
      </c>
      <c r="BL790" s="16" t="s">
        <v>133</v>
      </c>
      <c r="BM790" s="182" t="s">
        <v>1047</v>
      </c>
    </row>
    <row r="791" spans="1:65" s="2" customFormat="1" ht="19.5">
      <c r="A791" s="33"/>
      <c r="B791" s="34"/>
      <c r="C791" s="35"/>
      <c r="D791" s="184" t="s">
        <v>350</v>
      </c>
      <c r="E791" s="35"/>
      <c r="F791" s="185" t="s">
        <v>549</v>
      </c>
      <c r="G791" s="35"/>
      <c r="H791" s="35"/>
      <c r="I791" s="186"/>
      <c r="J791" s="35"/>
      <c r="K791" s="35"/>
      <c r="L791" s="38"/>
      <c r="M791" s="187"/>
      <c r="N791" s="188"/>
      <c r="O791" s="63"/>
      <c r="P791" s="63"/>
      <c r="Q791" s="63"/>
      <c r="R791" s="63"/>
      <c r="S791" s="63"/>
      <c r="T791" s="64"/>
      <c r="U791" s="33"/>
      <c r="V791" s="33"/>
      <c r="W791" s="33"/>
      <c r="X791" s="33"/>
      <c r="Y791" s="33"/>
      <c r="Z791" s="33"/>
      <c r="AA791" s="33"/>
      <c r="AB791" s="33"/>
      <c r="AC791" s="33"/>
      <c r="AD791" s="33"/>
      <c r="AE791" s="33"/>
      <c r="AT791" s="16" t="s">
        <v>350</v>
      </c>
      <c r="AU791" s="16" t="s">
        <v>82</v>
      </c>
    </row>
    <row r="792" spans="1:65" s="2" customFormat="1" ht="19.5">
      <c r="A792" s="33"/>
      <c r="B792" s="34"/>
      <c r="C792" s="35"/>
      <c r="D792" s="184" t="s">
        <v>354</v>
      </c>
      <c r="E792" s="35"/>
      <c r="F792" s="189" t="s">
        <v>543</v>
      </c>
      <c r="G792" s="35"/>
      <c r="H792" s="35"/>
      <c r="I792" s="186"/>
      <c r="J792" s="35"/>
      <c r="K792" s="35"/>
      <c r="L792" s="38"/>
      <c r="M792" s="187"/>
      <c r="N792" s="188"/>
      <c r="O792" s="63"/>
      <c r="P792" s="63"/>
      <c r="Q792" s="63"/>
      <c r="R792" s="63"/>
      <c r="S792" s="63"/>
      <c r="T792" s="64"/>
      <c r="U792" s="33"/>
      <c r="V792" s="33"/>
      <c r="W792" s="33"/>
      <c r="X792" s="33"/>
      <c r="Y792" s="33"/>
      <c r="Z792" s="33"/>
      <c r="AA792" s="33"/>
      <c r="AB792" s="33"/>
      <c r="AC792" s="33"/>
      <c r="AD792" s="33"/>
      <c r="AE792" s="33"/>
      <c r="AT792" s="16" t="s">
        <v>354</v>
      </c>
      <c r="AU792" s="16" t="s">
        <v>82</v>
      </c>
    </row>
    <row r="793" spans="1:65" s="13" customFormat="1" ht="11.25">
      <c r="B793" s="190"/>
      <c r="C793" s="191"/>
      <c r="D793" s="184" t="s">
        <v>356</v>
      </c>
      <c r="E793" s="192" t="s">
        <v>19</v>
      </c>
      <c r="F793" s="193" t="s">
        <v>1045</v>
      </c>
      <c r="G793" s="191"/>
      <c r="H793" s="194">
        <v>0.28839999999999999</v>
      </c>
      <c r="I793" s="195"/>
      <c r="J793" s="191"/>
      <c r="K793" s="191"/>
      <c r="L793" s="196"/>
      <c r="M793" s="197"/>
      <c r="N793" s="198"/>
      <c r="O793" s="198"/>
      <c r="P793" s="198"/>
      <c r="Q793" s="198"/>
      <c r="R793" s="198"/>
      <c r="S793" s="198"/>
      <c r="T793" s="199"/>
      <c r="AT793" s="200" t="s">
        <v>356</v>
      </c>
      <c r="AU793" s="200" t="s">
        <v>82</v>
      </c>
      <c r="AV793" s="13" t="s">
        <v>82</v>
      </c>
      <c r="AW793" s="13" t="s">
        <v>32</v>
      </c>
      <c r="AX793" s="13" t="s">
        <v>12</v>
      </c>
      <c r="AY793" s="200" t="s">
        <v>342</v>
      </c>
    </row>
    <row r="794" spans="1:65" s="12" customFormat="1" ht="22.9" customHeight="1">
      <c r="B794" s="155"/>
      <c r="C794" s="156"/>
      <c r="D794" s="157" t="s">
        <v>70</v>
      </c>
      <c r="E794" s="169" t="s">
        <v>1048</v>
      </c>
      <c r="F794" s="169" t="s">
        <v>1049</v>
      </c>
      <c r="G794" s="156"/>
      <c r="H794" s="156"/>
      <c r="I794" s="159"/>
      <c r="J794" s="170">
        <f>BK794</f>
        <v>0</v>
      </c>
      <c r="K794" s="156"/>
      <c r="L794" s="161"/>
      <c r="M794" s="162"/>
      <c r="N794" s="163"/>
      <c r="O794" s="163"/>
      <c r="P794" s="164">
        <f>SUM(P795:P860)</f>
        <v>0</v>
      </c>
      <c r="Q794" s="163"/>
      <c r="R794" s="164">
        <f>SUM(R795:R860)</f>
        <v>2.4627732599999996</v>
      </c>
      <c r="S794" s="163"/>
      <c r="T794" s="165">
        <f>SUM(T795:T860)</f>
        <v>0</v>
      </c>
      <c r="AR794" s="166" t="s">
        <v>75</v>
      </c>
      <c r="AT794" s="167" t="s">
        <v>70</v>
      </c>
      <c r="AU794" s="167" t="s">
        <v>75</v>
      </c>
      <c r="AY794" s="166" t="s">
        <v>342</v>
      </c>
      <c r="BK794" s="168">
        <f>SUM(BK795:BK860)</f>
        <v>0</v>
      </c>
    </row>
    <row r="795" spans="1:65" s="2" customFormat="1" ht="21.75" customHeight="1">
      <c r="A795" s="33"/>
      <c r="B795" s="34"/>
      <c r="C795" s="171" t="s">
        <v>227</v>
      </c>
      <c r="D795" s="171" t="s">
        <v>345</v>
      </c>
      <c r="E795" s="172" t="s">
        <v>952</v>
      </c>
      <c r="F795" s="173" t="s">
        <v>953</v>
      </c>
      <c r="G795" s="174" t="s">
        <v>360</v>
      </c>
      <c r="H795" s="175">
        <v>90.1</v>
      </c>
      <c r="I795" s="176"/>
      <c r="J795" s="177">
        <f>ROUND(I795*H795,2)</f>
        <v>0</v>
      </c>
      <c r="K795" s="173" t="s">
        <v>348</v>
      </c>
      <c r="L795" s="38"/>
      <c r="M795" s="178" t="s">
        <v>19</v>
      </c>
      <c r="N795" s="179" t="s">
        <v>42</v>
      </c>
      <c r="O795" s="63"/>
      <c r="P795" s="180">
        <f>O795*H795</f>
        <v>0</v>
      </c>
      <c r="Q795" s="180">
        <v>0</v>
      </c>
      <c r="R795" s="180">
        <f>Q795*H795</f>
        <v>0</v>
      </c>
      <c r="S795" s="180">
        <v>0</v>
      </c>
      <c r="T795" s="181">
        <f>S795*H795</f>
        <v>0</v>
      </c>
      <c r="U795" s="33"/>
      <c r="V795" s="33"/>
      <c r="W795" s="33"/>
      <c r="X795" s="33"/>
      <c r="Y795" s="33"/>
      <c r="Z795" s="33"/>
      <c r="AA795" s="33"/>
      <c r="AB795" s="33"/>
      <c r="AC795" s="33"/>
      <c r="AD795" s="33"/>
      <c r="AE795" s="33"/>
      <c r="AR795" s="182" t="s">
        <v>133</v>
      </c>
      <c r="AT795" s="182" t="s">
        <v>345</v>
      </c>
      <c r="AU795" s="182" t="s">
        <v>82</v>
      </c>
      <c r="AY795" s="16" t="s">
        <v>342</v>
      </c>
      <c r="BE795" s="183">
        <f>IF(N795="základní",J795,0)</f>
        <v>0</v>
      </c>
      <c r="BF795" s="183">
        <f>IF(N795="snížená",J795,0)</f>
        <v>0</v>
      </c>
      <c r="BG795" s="183">
        <f>IF(N795="zákl. přenesená",J795,0)</f>
        <v>0</v>
      </c>
      <c r="BH795" s="183">
        <f>IF(N795="sníž. přenesená",J795,0)</f>
        <v>0</v>
      </c>
      <c r="BI795" s="183">
        <f>IF(N795="nulová",J795,0)</f>
        <v>0</v>
      </c>
      <c r="BJ795" s="16" t="s">
        <v>75</v>
      </c>
      <c r="BK795" s="183">
        <f>ROUND(I795*H795,2)</f>
        <v>0</v>
      </c>
      <c r="BL795" s="16" t="s">
        <v>133</v>
      </c>
      <c r="BM795" s="182" t="s">
        <v>1050</v>
      </c>
    </row>
    <row r="796" spans="1:65" s="2" customFormat="1" ht="11.25">
      <c r="A796" s="33"/>
      <c r="B796" s="34"/>
      <c r="C796" s="35"/>
      <c r="D796" s="184" t="s">
        <v>350</v>
      </c>
      <c r="E796" s="35"/>
      <c r="F796" s="185" t="s">
        <v>955</v>
      </c>
      <c r="G796" s="35"/>
      <c r="H796" s="35"/>
      <c r="I796" s="186"/>
      <c r="J796" s="35"/>
      <c r="K796" s="35"/>
      <c r="L796" s="38"/>
      <c r="M796" s="187"/>
      <c r="N796" s="188"/>
      <c r="O796" s="63"/>
      <c r="P796" s="63"/>
      <c r="Q796" s="63"/>
      <c r="R796" s="63"/>
      <c r="S796" s="63"/>
      <c r="T796" s="64"/>
      <c r="U796" s="33"/>
      <c r="V796" s="33"/>
      <c r="W796" s="33"/>
      <c r="X796" s="33"/>
      <c r="Y796" s="33"/>
      <c r="Z796" s="33"/>
      <c r="AA796" s="33"/>
      <c r="AB796" s="33"/>
      <c r="AC796" s="33"/>
      <c r="AD796" s="33"/>
      <c r="AE796" s="33"/>
      <c r="AT796" s="16" t="s">
        <v>350</v>
      </c>
      <c r="AU796" s="16" t="s">
        <v>82</v>
      </c>
    </row>
    <row r="797" spans="1:65" s="2" customFormat="1" ht="87.75">
      <c r="A797" s="33"/>
      <c r="B797" s="34"/>
      <c r="C797" s="35"/>
      <c r="D797" s="184" t="s">
        <v>352</v>
      </c>
      <c r="E797" s="35"/>
      <c r="F797" s="189" t="s">
        <v>511</v>
      </c>
      <c r="G797" s="35"/>
      <c r="H797" s="35"/>
      <c r="I797" s="186"/>
      <c r="J797" s="35"/>
      <c r="K797" s="35"/>
      <c r="L797" s="38"/>
      <c r="M797" s="187"/>
      <c r="N797" s="188"/>
      <c r="O797" s="63"/>
      <c r="P797" s="63"/>
      <c r="Q797" s="63"/>
      <c r="R797" s="63"/>
      <c r="S797" s="63"/>
      <c r="T797" s="64"/>
      <c r="U797" s="33"/>
      <c r="V797" s="33"/>
      <c r="W797" s="33"/>
      <c r="X797" s="33"/>
      <c r="Y797" s="33"/>
      <c r="Z797" s="33"/>
      <c r="AA797" s="33"/>
      <c r="AB797" s="33"/>
      <c r="AC797" s="33"/>
      <c r="AD797" s="33"/>
      <c r="AE797" s="33"/>
      <c r="AT797" s="16" t="s">
        <v>352</v>
      </c>
      <c r="AU797" s="16" t="s">
        <v>82</v>
      </c>
    </row>
    <row r="798" spans="1:65" s="2" customFormat="1" ht="19.5">
      <c r="A798" s="33"/>
      <c r="B798" s="34"/>
      <c r="C798" s="35"/>
      <c r="D798" s="184" t="s">
        <v>354</v>
      </c>
      <c r="E798" s="35"/>
      <c r="F798" s="189" t="s">
        <v>1051</v>
      </c>
      <c r="G798" s="35"/>
      <c r="H798" s="35"/>
      <c r="I798" s="186"/>
      <c r="J798" s="35"/>
      <c r="K798" s="35"/>
      <c r="L798" s="38"/>
      <c r="M798" s="187"/>
      <c r="N798" s="188"/>
      <c r="O798" s="63"/>
      <c r="P798" s="63"/>
      <c r="Q798" s="63"/>
      <c r="R798" s="63"/>
      <c r="S798" s="63"/>
      <c r="T798" s="64"/>
      <c r="U798" s="33"/>
      <c r="V798" s="33"/>
      <c r="W798" s="33"/>
      <c r="X798" s="33"/>
      <c r="Y798" s="33"/>
      <c r="Z798" s="33"/>
      <c r="AA798" s="33"/>
      <c r="AB798" s="33"/>
      <c r="AC798" s="33"/>
      <c r="AD798" s="33"/>
      <c r="AE798" s="33"/>
      <c r="AT798" s="16" t="s">
        <v>354</v>
      </c>
      <c r="AU798" s="16" t="s">
        <v>82</v>
      </c>
    </row>
    <row r="799" spans="1:65" s="13" customFormat="1" ht="11.25">
      <c r="B799" s="190"/>
      <c r="C799" s="191"/>
      <c r="D799" s="184" t="s">
        <v>356</v>
      </c>
      <c r="E799" s="192" t="s">
        <v>19</v>
      </c>
      <c r="F799" s="193" t="s">
        <v>1052</v>
      </c>
      <c r="G799" s="191"/>
      <c r="H799" s="194">
        <v>90.1</v>
      </c>
      <c r="I799" s="195"/>
      <c r="J799" s="191"/>
      <c r="K799" s="191"/>
      <c r="L799" s="196"/>
      <c r="M799" s="197"/>
      <c r="N799" s="198"/>
      <c r="O799" s="198"/>
      <c r="P799" s="198"/>
      <c r="Q799" s="198"/>
      <c r="R799" s="198"/>
      <c r="S799" s="198"/>
      <c r="T799" s="199"/>
      <c r="AT799" s="200" t="s">
        <v>356</v>
      </c>
      <c r="AU799" s="200" t="s">
        <v>82</v>
      </c>
      <c r="AV799" s="13" t="s">
        <v>82</v>
      </c>
      <c r="AW799" s="13" t="s">
        <v>32</v>
      </c>
      <c r="AX799" s="13" t="s">
        <v>12</v>
      </c>
      <c r="AY799" s="200" t="s">
        <v>342</v>
      </c>
    </row>
    <row r="800" spans="1:65" s="2" customFormat="1" ht="21.75" customHeight="1">
      <c r="A800" s="33"/>
      <c r="B800" s="34"/>
      <c r="C800" s="171" t="s">
        <v>1053</v>
      </c>
      <c r="D800" s="171" t="s">
        <v>345</v>
      </c>
      <c r="E800" s="172" t="s">
        <v>1054</v>
      </c>
      <c r="F800" s="173" t="s">
        <v>1055</v>
      </c>
      <c r="G800" s="174" t="s">
        <v>360</v>
      </c>
      <c r="H800" s="175">
        <v>90.1</v>
      </c>
      <c r="I800" s="176"/>
      <c r="J800" s="177">
        <f>ROUND(I800*H800,2)</f>
        <v>0</v>
      </c>
      <c r="K800" s="173" t="s">
        <v>348</v>
      </c>
      <c r="L800" s="38"/>
      <c r="M800" s="178" t="s">
        <v>19</v>
      </c>
      <c r="N800" s="179" t="s">
        <v>42</v>
      </c>
      <c r="O800" s="63"/>
      <c r="P800" s="180">
        <f>O800*H800</f>
        <v>0</v>
      </c>
      <c r="Q800" s="180">
        <v>0</v>
      </c>
      <c r="R800" s="180">
        <f>Q800*H800</f>
        <v>0</v>
      </c>
      <c r="S800" s="180">
        <v>0</v>
      </c>
      <c r="T800" s="181">
        <f>S800*H800</f>
        <v>0</v>
      </c>
      <c r="U800" s="33"/>
      <c r="V800" s="33"/>
      <c r="W800" s="33"/>
      <c r="X800" s="33"/>
      <c r="Y800" s="33"/>
      <c r="Z800" s="33"/>
      <c r="AA800" s="33"/>
      <c r="AB800" s="33"/>
      <c r="AC800" s="33"/>
      <c r="AD800" s="33"/>
      <c r="AE800" s="33"/>
      <c r="AR800" s="182" t="s">
        <v>133</v>
      </c>
      <c r="AT800" s="182" t="s">
        <v>345</v>
      </c>
      <c r="AU800" s="182" t="s">
        <v>82</v>
      </c>
      <c r="AY800" s="16" t="s">
        <v>342</v>
      </c>
      <c r="BE800" s="183">
        <f>IF(N800="základní",J800,0)</f>
        <v>0</v>
      </c>
      <c r="BF800" s="183">
        <f>IF(N800="snížená",J800,0)</f>
        <v>0</v>
      </c>
      <c r="BG800" s="183">
        <f>IF(N800="zákl. přenesená",J800,0)</f>
        <v>0</v>
      </c>
      <c r="BH800" s="183">
        <f>IF(N800="sníž. přenesená",J800,0)</f>
        <v>0</v>
      </c>
      <c r="BI800" s="183">
        <f>IF(N800="nulová",J800,0)</f>
        <v>0</v>
      </c>
      <c r="BJ800" s="16" t="s">
        <v>75</v>
      </c>
      <c r="BK800" s="183">
        <f>ROUND(I800*H800,2)</f>
        <v>0</v>
      </c>
      <c r="BL800" s="16" t="s">
        <v>133</v>
      </c>
      <c r="BM800" s="182" t="s">
        <v>1056</v>
      </c>
    </row>
    <row r="801" spans="1:65" s="2" customFormat="1" ht="19.5">
      <c r="A801" s="33"/>
      <c r="B801" s="34"/>
      <c r="C801" s="35"/>
      <c r="D801" s="184" t="s">
        <v>350</v>
      </c>
      <c r="E801" s="35"/>
      <c r="F801" s="185" t="s">
        <v>1057</v>
      </c>
      <c r="G801" s="35"/>
      <c r="H801" s="35"/>
      <c r="I801" s="186"/>
      <c r="J801" s="35"/>
      <c r="K801" s="35"/>
      <c r="L801" s="38"/>
      <c r="M801" s="187"/>
      <c r="N801" s="188"/>
      <c r="O801" s="63"/>
      <c r="P801" s="63"/>
      <c r="Q801" s="63"/>
      <c r="R801" s="63"/>
      <c r="S801" s="63"/>
      <c r="T801" s="64"/>
      <c r="U801" s="33"/>
      <c r="V801" s="33"/>
      <c r="W801" s="33"/>
      <c r="X801" s="33"/>
      <c r="Y801" s="33"/>
      <c r="Z801" s="33"/>
      <c r="AA801" s="33"/>
      <c r="AB801" s="33"/>
      <c r="AC801" s="33"/>
      <c r="AD801" s="33"/>
      <c r="AE801" s="33"/>
      <c r="AT801" s="16" t="s">
        <v>350</v>
      </c>
      <c r="AU801" s="16" t="s">
        <v>82</v>
      </c>
    </row>
    <row r="802" spans="1:65" s="2" customFormat="1" ht="146.25">
      <c r="A802" s="33"/>
      <c r="B802" s="34"/>
      <c r="C802" s="35"/>
      <c r="D802" s="184" t="s">
        <v>352</v>
      </c>
      <c r="E802" s="35"/>
      <c r="F802" s="189" t="s">
        <v>467</v>
      </c>
      <c r="G802" s="35"/>
      <c r="H802" s="35"/>
      <c r="I802" s="186"/>
      <c r="J802" s="35"/>
      <c r="K802" s="35"/>
      <c r="L802" s="38"/>
      <c r="M802" s="187"/>
      <c r="N802" s="188"/>
      <c r="O802" s="63"/>
      <c r="P802" s="63"/>
      <c r="Q802" s="63"/>
      <c r="R802" s="63"/>
      <c r="S802" s="63"/>
      <c r="T802" s="64"/>
      <c r="U802" s="33"/>
      <c r="V802" s="33"/>
      <c r="W802" s="33"/>
      <c r="X802" s="33"/>
      <c r="Y802" s="33"/>
      <c r="Z802" s="33"/>
      <c r="AA802" s="33"/>
      <c r="AB802" s="33"/>
      <c r="AC802" s="33"/>
      <c r="AD802" s="33"/>
      <c r="AE802" s="33"/>
      <c r="AT802" s="16" t="s">
        <v>352</v>
      </c>
      <c r="AU802" s="16" t="s">
        <v>82</v>
      </c>
    </row>
    <row r="803" spans="1:65" s="2" customFormat="1" ht="19.5">
      <c r="A803" s="33"/>
      <c r="B803" s="34"/>
      <c r="C803" s="35"/>
      <c r="D803" s="184" t="s">
        <v>354</v>
      </c>
      <c r="E803" s="35"/>
      <c r="F803" s="189" t="s">
        <v>1051</v>
      </c>
      <c r="G803" s="35"/>
      <c r="H803" s="35"/>
      <c r="I803" s="186"/>
      <c r="J803" s="35"/>
      <c r="K803" s="35"/>
      <c r="L803" s="38"/>
      <c r="M803" s="187"/>
      <c r="N803" s="188"/>
      <c r="O803" s="63"/>
      <c r="P803" s="63"/>
      <c r="Q803" s="63"/>
      <c r="R803" s="63"/>
      <c r="S803" s="63"/>
      <c r="T803" s="64"/>
      <c r="U803" s="33"/>
      <c r="V803" s="33"/>
      <c r="W803" s="33"/>
      <c r="X803" s="33"/>
      <c r="Y803" s="33"/>
      <c r="Z803" s="33"/>
      <c r="AA803" s="33"/>
      <c r="AB803" s="33"/>
      <c r="AC803" s="33"/>
      <c r="AD803" s="33"/>
      <c r="AE803" s="33"/>
      <c r="AT803" s="16" t="s">
        <v>354</v>
      </c>
      <c r="AU803" s="16" t="s">
        <v>82</v>
      </c>
    </row>
    <row r="804" spans="1:65" s="13" customFormat="1" ht="11.25">
      <c r="B804" s="190"/>
      <c r="C804" s="191"/>
      <c r="D804" s="184" t="s">
        <v>356</v>
      </c>
      <c r="E804" s="192" t="s">
        <v>19</v>
      </c>
      <c r="F804" s="193" t="s">
        <v>1052</v>
      </c>
      <c r="G804" s="191"/>
      <c r="H804" s="194">
        <v>90.1</v>
      </c>
      <c r="I804" s="195"/>
      <c r="J804" s="191"/>
      <c r="K804" s="191"/>
      <c r="L804" s="196"/>
      <c r="M804" s="197"/>
      <c r="N804" s="198"/>
      <c r="O804" s="198"/>
      <c r="P804" s="198"/>
      <c r="Q804" s="198"/>
      <c r="R804" s="198"/>
      <c r="S804" s="198"/>
      <c r="T804" s="199"/>
      <c r="AT804" s="200" t="s">
        <v>356</v>
      </c>
      <c r="AU804" s="200" t="s">
        <v>82</v>
      </c>
      <c r="AV804" s="13" t="s">
        <v>82</v>
      </c>
      <c r="AW804" s="13" t="s">
        <v>32</v>
      </c>
      <c r="AX804" s="13" t="s">
        <v>12</v>
      </c>
      <c r="AY804" s="200" t="s">
        <v>342</v>
      </c>
    </row>
    <row r="805" spans="1:65" s="2" customFormat="1" ht="24">
      <c r="A805" s="33"/>
      <c r="B805" s="34"/>
      <c r="C805" s="171" t="s">
        <v>1058</v>
      </c>
      <c r="D805" s="171" t="s">
        <v>345</v>
      </c>
      <c r="E805" s="172" t="s">
        <v>477</v>
      </c>
      <c r="F805" s="173" t="s">
        <v>478</v>
      </c>
      <c r="G805" s="174" t="s">
        <v>479</v>
      </c>
      <c r="H805" s="175">
        <v>6.3600000000000002E-3</v>
      </c>
      <c r="I805" s="176"/>
      <c r="J805" s="177">
        <f>ROUND(I805*H805,2)</f>
        <v>0</v>
      </c>
      <c r="K805" s="173" t="s">
        <v>348</v>
      </c>
      <c r="L805" s="38"/>
      <c r="M805" s="178" t="s">
        <v>19</v>
      </c>
      <c r="N805" s="179" t="s">
        <v>42</v>
      </c>
      <c r="O805" s="63"/>
      <c r="P805" s="180">
        <f>O805*H805</f>
        <v>0</v>
      </c>
      <c r="Q805" s="180">
        <v>0</v>
      </c>
      <c r="R805" s="180">
        <f>Q805*H805</f>
        <v>0</v>
      </c>
      <c r="S805" s="180">
        <v>0</v>
      </c>
      <c r="T805" s="181">
        <f>S805*H805</f>
        <v>0</v>
      </c>
      <c r="U805" s="33"/>
      <c r="V805" s="33"/>
      <c r="W805" s="33"/>
      <c r="X805" s="33"/>
      <c r="Y805" s="33"/>
      <c r="Z805" s="33"/>
      <c r="AA805" s="33"/>
      <c r="AB805" s="33"/>
      <c r="AC805" s="33"/>
      <c r="AD805" s="33"/>
      <c r="AE805" s="33"/>
      <c r="AR805" s="182" t="s">
        <v>133</v>
      </c>
      <c r="AT805" s="182" t="s">
        <v>345</v>
      </c>
      <c r="AU805" s="182" t="s">
        <v>82</v>
      </c>
      <c r="AY805" s="16" t="s">
        <v>342</v>
      </c>
      <c r="BE805" s="183">
        <f>IF(N805="základní",J805,0)</f>
        <v>0</v>
      </c>
      <c r="BF805" s="183">
        <f>IF(N805="snížená",J805,0)</f>
        <v>0</v>
      </c>
      <c r="BG805" s="183">
        <f>IF(N805="zákl. přenesená",J805,0)</f>
        <v>0</v>
      </c>
      <c r="BH805" s="183">
        <f>IF(N805="sníž. přenesená",J805,0)</f>
        <v>0</v>
      </c>
      <c r="BI805" s="183">
        <f>IF(N805="nulová",J805,0)</f>
        <v>0</v>
      </c>
      <c r="BJ805" s="16" t="s">
        <v>75</v>
      </c>
      <c r="BK805" s="183">
        <f>ROUND(I805*H805,2)</f>
        <v>0</v>
      </c>
      <c r="BL805" s="16" t="s">
        <v>133</v>
      </c>
      <c r="BM805" s="182" t="s">
        <v>1059</v>
      </c>
    </row>
    <row r="806" spans="1:65" s="2" customFormat="1" ht="19.5">
      <c r="A806" s="33"/>
      <c r="B806" s="34"/>
      <c r="C806" s="35"/>
      <c r="D806" s="184" t="s">
        <v>350</v>
      </c>
      <c r="E806" s="35"/>
      <c r="F806" s="185" t="s">
        <v>481</v>
      </c>
      <c r="G806" s="35"/>
      <c r="H806" s="35"/>
      <c r="I806" s="186"/>
      <c r="J806" s="35"/>
      <c r="K806" s="35"/>
      <c r="L806" s="38"/>
      <c r="M806" s="187"/>
      <c r="N806" s="188"/>
      <c r="O806" s="63"/>
      <c r="P806" s="63"/>
      <c r="Q806" s="63"/>
      <c r="R806" s="63"/>
      <c r="S806" s="63"/>
      <c r="T806" s="64"/>
      <c r="U806" s="33"/>
      <c r="V806" s="33"/>
      <c r="W806" s="33"/>
      <c r="X806" s="33"/>
      <c r="Y806" s="33"/>
      <c r="Z806" s="33"/>
      <c r="AA806" s="33"/>
      <c r="AB806" s="33"/>
      <c r="AC806" s="33"/>
      <c r="AD806" s="33"/>
      <c r="AE806" s="33"/>
      <c r="AT806" s="16" t="s">
        <v>350</v>
      </c>
      <c r="AU806" s="16" t="s">
        <v>82</v>
      </c>
    </row>
    <row r="807" spans="1:65" s="2" customFormat="1" ht="68.25">
      <c r="A807" s="33"/>
      <c r="B807" s="34"/>
      <c r="C807" s="35"/>
      <c r="D807" s="184" t="s">
        <v>352</v>
      </c>
      <c r="E807" s="35"/>
      <c r="F807" s="189" t="s">
        <v>482</v>
      </c>
      <c r="G807" s="35"/>
      <c r="H807" s="35"/>
      <c r="I807" s="186"/>
      <c r="J807" s="35"/>
      <c r="K807" s="35"/>
      <c r="L807" s="38"/>
      <c r="M807" s="187"/>
      <c r="N807" s="188"/>
      <c r="O807" s="63"/>
      <c r="P807" s="63"/>
      <c r="Q807" s="63"/>
      <c r="R807" s="63"/>
      <c r="S807" s="63"/>
      <c r="T807" s="64"/>
      <c r="U807" s="33"/>
      <c r="V807" s="33"/>
      <c r="W807" s="33"/>
      <c r="X807" s="33"/>
      <c r="Y807" s="33"/>
      <c r="Z807" s="33"/>
      <c r="AA807" s="33"/>
      <c r="AB807" s="33"/>
      <c r="AC807" s="33"/>
      <c r="AD807" s="33"/>
      <c r="AE807" s="33"/>
      <c r="AT807" s="16" t="s">
        <v>352</v>
      </c>
      <c r="AU807" s="16" t="s">
        <v>82</v>
      </c>
    </row>
    <row r="808" spans="1:65" s="2" customFormat="1" ht="19.5">
      <c r="A808" s="33"/>
      <c r="B808" s="34"/>
      <c r="C808" s="35"/>
      <c r="D808" s="184" t="s">
        <v>354</v>
      </c>
      <c r="E808" s="35"/>
      <c r="F808" s="189" t="s">
        <v>967</v>
      </c>
      <c r="G808" s="35"/>
      <c r="H808" s="35"/>
      <c r="I808" s="186"/>
      <c r="J808" s="35"/>
      <c r="K808" s="35"/>
      <c r="L808" s="38"/>
      <c r="M808" s="187"/>
      <c r="N808" s="188"/>
      <c r="O808" s="63"/>
      <c r="P808" s="63"/>
      <c r="Q808" s="63"/>
      <c r="R808" s="63"/>
      <c r="S808" s="63"/>
      <c r="T808" s="64"/>
      <c r="U808" s="33"/>
      <c r="V808" s="33"/>
      <c r="W808" s="33"/>
      <c r="X808" s="33"/>
      <c r="Y808" s="33"/>
      <c r="Z808" s="33"/>
      <c r="AA808" s="33"/>
      <c r="AB808" s="33"/>
      <c r="AC808" s="33"/>
      <c r="AD808" s="33"/>
      <c r="AE808" s="33"/>
      <c r="AT808" s="16" t="s">
        <v>354</v>
      </c>
      <c r="AU808" s="16" t="s">
        <v>82</v>
      </c>
    </row>
    <row r="809" spans="1:65" s="13" customFormat="1" ht="11.25">
      <c r="B809" s="190"/>
      <c r="C809" s="191"/>
      <c r="D809" s="184" t="s">
        <v>356</v>
      </c>
      <c r="E809" s="192" t="s">
        <v>19</v>
      </c>
      <c r="F809" s="193" t="s">
        <v>1060</v>
      </c>
      <c r="G809" s="191"/>
      <c r="H809" s="194">
        <v>6.3600000000000002E-3</v>
      </c>
      <c r="I809" s="195"/>
      <c r="J809" s="191"/>
      <c r="K809" s="191"/>
      <c r="L809" s="196"/>
      <c r="M809" s="197"/>
      <c r="N809" s="198"/>
      <c r="O809" s="198"/>
      <c r="P809" s="198"/>
      <c r="Q809" s="198"/>
      <c r="R809" s="198"/>
      <c r="S809" s="198"/>
      <c r="T809" s="199"/>
      <c r="AT809" s="200" t="s">
        <v>356</v>
      </c>
      <c r="AU809" s="200" t="s">
        <v>82</v>
      </c>
      <c r="AV809" s="13" t="s">
        <v>82</v>
      </c>
      <c r="AW809" s="13" t="s">
        <v>32</v>
      </c>
      <c r="AX809" s="13" t="s">
        <v>12</v>
      </c>
      <c r="AY809" s="200" t="s">
        <v>342</v>
      </c>
    </row>
    <row r="810" spans="1:65" s="2" customFormat="1" ht="16.5" customHeight="1">
      <c r="A810" s="33"/>
      <c r="B810" s="34"/>
      <c r="C810" s="201" t="s">
        <v>1061</v>
      </c>
      <c r="D810" s="201" t="s">
        <v>386</v>
      </c>
      <c r="E810" s="202" t="s">
        <v>486</v>
      </c>
      <c r="F810" s="203" t="s">
        <v>487</v>
      </c>
      <c r="G810" s="204" t="s">
        <v>488</v>
      </c>
      <c r="H810" s="205">
        <v>6.5507999999999997</v>
      </c>
      <c r="I810" s="206"/>
      <c r="J810" s="207">
        <f>ROUND(I810*H810,2)</f>
        <v>0</v>
      </c>
      <c r="K810" s="203" t="s">
        <v>19</v>
      </c>
      <c r="L810" s="208"/>
      <c r="M810" s="209" t="s">
        <v>19</v>
      </c>
      <c r="N810" s="210" t="s">
        <v>42</v>
      </c>
      <c r="O810" s="63"/>
      <c r="P810" s="180">
        <f>O810*H810</f>
        <v>0</v>
      </c>
      <c r="Q810" s="180">
        <v>1E-3</v>
      </c>
      <c r="R810" s="180">
        <f>Q810*H810</f>
        <v>6.5507999999999999E-3</v>
      </c>
      <c r="S810" s="180">
        <v>0</v>
      </c>
      <c r="T810" s="181">
        <f>S810*H810</f>
        <v>0</v>
      </c>
      <c r="U810" s="33"/>
      <c r="V810" s="33"/>
      <c r="W810" s="33"/>
      <c r="X810" s="33"/>
      <c r="Y810" s="33"/>
      <c r="Z810" s="33"/>
      <c r="AA810" s="33"/>
      <c r="AB810" s="33"/>
      <c r="AC810" s="33"/>
      <c r="AD810" s="33"/>
      <c r="AE810" s="33"/>
      <c r="AR810" s="182" t="s">
        <v>389</v>
      </c>
      <c r="AT810" s="182" t="s">
        <v>386</v>
      </c>
      <c r="AU810" s="182" t="s">
        <v>82</v>
      </c>
      <c r="AY810" s="16" t="s">
        <v>342</v>
      </c>
      <c r="BE810" s="183">
        <f>IF(N810="základní",J810,0)</f>
        <v>0</v>
      </c>
      <c r="BF810" s="183">
        <f>IF(N810="snížená",J810,0)</f>
        <v>0</v>
      </c>
      <c r="BG810" s="183">
        <f>IF(N810="zákl. přenesená",J810,0)</f>
        <v>0</v>
      </c>
      <c r="BH810" s="183">
        <f>IF(N810="sníž. přenesená",J810,0)</f>
        <v>0</v>
      </c>
      <c r="BI810" s="183">
        <f>IF(N810="nulová",J810,0)</f>
        <v>0</v>
      </c>
      <c r="BJ810" s="16" t="s">
        <v>75</v>
      </c>
      <c r="BK810" s="183">
        <f>ROUND(I810*H810,2)</f>
        <v>0</v>
      </c>
      <c r="BL810" s="16" t="s">
        <v>133</v>
      </c>
      <c r="BM810" s="182" t="s">
        <v>1062</v>
      </c>
    </row>
    <row r="811" spans="1:65" s="2" customFormat="1" ht="11.25">
      <c r="A811" s="33"/>
      <c r="B811" s="34"/>
      <c r="C811" s="35"/>
      <c r="D811" s="184" t="s">
        <v>350</v>
      </c>
      <c r="E811" s="35"/>
      <c r="F811" s="185" t="s">
        <v>490</v>
      </c>
      <c r="G811" s="35"/>
      <c r="H811" s="35"/>
      <c r="I811" s="186"/>
      <c r="J811" s="35"/>
      <c r="K811" s="35"/>
      <c r="L811" s="38"/>
      <c r="M811" s="187"/>
      <c r="N811" s="188"/>
      <c r="O811" s="63"/>
      <c r="P811" s="63"/>
      <c r="Q811" s="63"/>
      <c r="R811" s="63"/>
      <c r="S811" s="63"/>
      <c r="T811" s="64"/>
      <c r="U811" s="33"/>
      <c r="V811" s="33"/>
      <c r="W811" s="33"/>
      <c r="X811" s="33"/>
      <c r="Y811" s="33"/>
      <c r="Z811" s="33"/>
      <c r="AA811" s="33"/>
      <c r="AB811" s="33"/>
      <c r="AC811" s="33"/>
      <c r="AD811" s="33"/>
      <c r="AE811" s="33"/>
      <c r="AT811" s="16" t="s">
        <v>350</v>
      </c>
      <c r="AU811" s="16" t="s">
        <v>82</v>
      </c>
    </row>
    <row r="812" spans="1:65" s="2" customFormat="1" ht="19.5">
      <c r="A812" s="33"/>
      <c r="B812" s="34"/>
      <c r="C812" s="35"/>
      <c r="D812" s="184" t="s">
        <v>354</v>
      </c>
      <c r="E812" s="35"/>
      <c r="F812" s="189" t="s">
        <v>967</v>
      </c>
      <c r="G812" s="35"/>
      <c r="H812" s="35"/>
      <c r="I812" s="186"/>
      <c r="J812" s="35"/>
      <c r="K812" s="35"/>
      <c r="L812" s="38"/>
      <c r="M812" s="187"/>
      <c r="N812" s="188"/>
      <c r="O812" s="63"/>
      <c r="P812" s="63"/>
      <c r="Q812" s="63"/>
      <c r="R812" s="63"/>
      <c r="S812" s="63"/>
      <c r="T812" s="64"/>
      <c r="U812" s="33"/>
      <c r="V812" s="33"/>
      <c r="W812" s="33"/>
      <c r="X812" s="33"/>
      <c r="Y812" s="33"/>
      <c r="Z812" s="33"/>
      <c r="AA812" s="33"/>
      <c r="AB812" s="33"/>
      <c r="AC812" s="33"/>
      <c r="AD812" s="33"/>
      <c r="AE812" s="33"/>
      <c r="AT812" s="16" t="s">
        <v>354</v>
      </c>
      <c r="AU812" s="16" t="s">
        <v>82</v>
      </c>
    </row>
    <row r="813" spans="1:65" s="13" customFormat="1" ht="11.25">
      <c r="B813" s="190"/>
      <c r="C813" s="191"/>
      <c r="D813" s="184" t="s">
        <v>356</v>
      </c>
      <c r="E813" s="192" t="s">
        <v>19</v>
      </c>
      <c r="F813" s="193" t="s">
        <v>1063</v>
      </c>
      <c r="G813" s="191"/>
      <c r="H813" s="194">
        <v>6.5507999999999997</v>
      </c>
      <c r="I813" s="195"/>
      <c r="J813" s="191"/>
      <c r="K813" s="191"/>
      <c r="L813" s="196"/>
      <c r="M813" s="197"/>
      <c r="N813" s="198"/>
      <c r="O813" s="198"/>
      <c r="P813" s="198"/>
      <c r="Q813" s="198"/>
      <c r="R813" s="198"/>
      <c r="S813" s="198"/>
      <c r="T813" s="199"/>
      <c r="AT813" s="200" t="s">
        <v>356</v>
      </c>
      <c r="AU813" s="200" t="s">
        <v>82</v>
      </c>
      <c r="AV813" s="13" t="s">
        <v>82</v>
      </c>
      <c r="AW813" s="13" t="s">
        <v>32</v>
      </c>
      <c r="AX813" s="13" t="s">
        <v>12</v>
      </c>
      <c r="AY813" s="200" t="s">
        <v>342</v>
      </c>
    </row>
    <row r="814" spans="1:65" s="2" customFormat="1" ht="24">
      <c r="A814" s="33"/>
      <c r="B814" s="34"/>
      <c r="C814" s="171" t="s">
        <v>1064</v>
      </c>
      <c r="D814" s="171" t="s">
        <v>345</v>
      </c>
      <c r="E814" s="172" t="s">
        <v>579</v>
      </c>
      <c r="F814" s="173" t="s">
        <v>580</v>
      </c>
      <c r="G814" s="174" t="s">
        <v>479</v>
      </c>
      <c r="H814" s="175">
        <v>2.3849999999999998</v>
      </c>
      <c r="I814" s="176"/>
      <c r="J814" s="177">
        <f>ROUND(I814*H814,2)</f>
        <v>0</v>
      </c>
      <c r="K814" s="173" t="s">
        <v>348</v>
      </c>
      <c r="L814" s="38"/>
      <c r="M814" s="178" t="s">
        <v>19</v>
      </c>
      <c r="N814" s="179" t="s">
        <v>42</v>
      </c>
      <c r="O814" s="63"/>
      <c r="P814" s="180">
        <f>O814*H814</f>
        <v>0</v>
      </c>
      <c r="Q814" s="180">
        <v>0</v>
      </c>
      <c r="R814" s="180">
        <f>Q814*H814</f>
        <v>0</v>
      </c>
      <c r="S814" s="180">
        <v>0</v>
      </c>
      <c r="T814" s="181">
        <f>S814*H814</f>
        <v>0</v>
      </c>
      <c r="U814" s="33"/>
      <c r="V814" s="33"/>
      <c r="W814" s="33"/>
      <c r="X814" s="33"/>
      <c r="Y814" s="33"/>
      <c r="Z814" s="33"/>
      <c r="AA814" s="33"/>
      <c r="AB814" s="33"/>
      <c r="AC814" s="33"/>
      <c r="AD814" s="33"/>
      <c r="AE814" s="33"/>
      <c r="AR814" s="182" t="s">
        <v>133</v>
      </c>
      <c r="AT814" s="182" t="s">
        <v>345</v>
      </c>
      <c r="AU814" s="182" t="s">
        <v>82</v>
      </c>
      <c r="AY814" s="16" t="s">
        <v>342</v>
      </c>
      <c r="BE814" s="183">
        <f>IF(N814="základní",J814,0)</f>
        <v>0</v>
      </c>
      <c r="BF814" s="183">
        <f>IF(N814="snížená",J814,0)</f>
        <v>0</v>
      </c>
      <c r="BG814" s="183">
        <f>IF(N814="zákl. přenesená",J814,0)</f>
        <v>0</v>
      </c>
      <c r="BH814" s="183">
        <f>IF(N814="sníž. přenesená",J814,0)</f>
        <v>0</v>
      </c>
      <c r="BI814" s="183">
        <f>IF(N814="nulová",J814,0)</f>
        <v>0</v>
      </c>
      <c r="BJ814" s="16" t="s">
        <v>75</v>
      </c>
      <c r="BK814" s="183">
        <f>ROUND(I814*H814,2)</f>
        <v>0</v>
      </c>
      <c r="BL814" s="16" t="s">
        <v>133</v>
      </c>
      <c r="BM814" s="182" t="s">
        <v>1065</v>
      </c>
    </row>
    <row r="815" spans="1:65" s="2" customFormat="1" ht="19.5">
      <c r="A815" s="33"/>
      <c r="B815" s="34"/>
      <c r="C815" s="35"/>
      <c r="D815" s="184" t="s">
        <v>350</v>
      </c>
      <c r="E815" s="35"/>
      <c r="F815" s="185" t="s">
        <v>582</v>
      </c>
      <c r="G815" s="35"/>
      <c r="H815" s="35"/>
      <c r="I815" s="186"/>
      <c r="J815" s="35"/>
      <c r="K815" s="35"/>
      <c r="L815" s="38"/>
      <c r="M815" s="187"/>
      <c r="N815" s="188"/>
      <c r="O815" s="63"/>
      <c r="P815" s="63"/>
      <c r="Q815" s="63"/>
      <c r="R815" s="63"/>
      <c r="S815" s="63"/>
      <c r="T815" s="64"/>
      <c r="U815" s="33"/>
      <c r="V815" s="33"/>
      <c r="W815" s="33"/>
      <c r="X815" s="33"/>
      <c r="Y815" s="33"/>
      <c r="Z815" s="33"/>
      <c r="AA815" s="33"/>
      <c r="AB815" s="33"/>
      <c r="AC815" s="33"/>
      <c r="AD815" s="33"/>
      <c r="AE815" s="33"/>
      <c r="AT815" s="16" t="s">
        <v>350</v>
      </c>
      <c r="AU815" s="16" t="s">
        <v>82</v>
      </c>
    </row>
    <row r="816" spans="1:65" s="2" customFormat="1" ht="68.25">
      <c r="A816" s="33"/>
      <c r="B816" s="34"/>
      <c r="C816" s="35"/>
      <c r="D816" s="184" t="s">
        <v>352</v>
      </c>
      <c r="E816" s="35"/>
      <c r="F816" s="189" t="s">
        <v>482</v>
      </c>
      <c r="G816" s="35"/>
      <c r="H816" s="35"/>
      <c r="I816" s="186"/>
      <c r="J816" s="35"/>
      <c r="K816" s="35"/>
      <c r="L816" s="38"/>
      <c r="M816" s="187"/>
      <c r="N816" s="188"/>
      <c r="O816" s="63"/>
      <c r="P816" s="63"/>
      <c r="Q816" s="63"/>
      <c r="R816" s="63"/>
      <c r="S816" s="63"/>
      <c r="T816" s="64"/>
      <c r="U816" s="33"/>
      <c r="V816" s="33"/>
      <c r="W816" s="33"/>
      <c r="X816" s="33"/>
      <c r="Y816" s="33"/>
      <c r="Z816" s="33"/>
      <c r="AA816" s="33"/>
      <c r="AB816" s="33"/>
      <c r="AC816" s="33"/>
      <c r="AD816" s="33"/>
      <c r="AE816" s="33"/>
      <c r="AT816" s="16" t="s">
        <v>352</v>
      </c>
      <c r="AU816" s="16" t="s">
        <v>82</v>
      </c>
    </row>
    <row r="817" spans="1:65" s="2" customFormat="1" ht="19.5">
      <c r="A817" s="33"/>
      <c r="B817" s="34"/>
      <c r="C817" s="35"/>
      <c r="D817" s="184" t="s">
        <v>354</v>
      </c>
      <c r="E817" s="35"/>
      <c r="F817" s="189" t="s">
        <v>973</v>
      </c>
      <c r="G817" s="35"/>
      <c r="H817" s="35"/>
      <c r="I817" s="186"/>
      <c r="J817" s="35"/>
      <c r="K817" s="35"/>
      <c r="L817" s="38"/>
      <c r="M817" s="187"/>
      <c r="N817" s="188"/>
      <c r="O817" s="63"/>
      <c r="P817" s="63"/>
      <c r="Q817" s="63"/>
      <c r="R817" s="63"/>
      <c r="S817" s="63"/>
      <c r="T817" s="64"/>
      <c r="U817" s="33"/>
      <c r="V817" s="33"/>
      <c r="W817" s="33"/>
      <c r="X817" s="33"/>
      <c r="Y817" s="33"/>
      <c r="Z817" s="33"/>
      <c r="AA817" s="33"/>
      <c r="AB817" s="33"/>
      <c r="AC817" s="33"/>
      <c r="AD817" s="33"/>
      <c r="AE817" s="33"/>
      <c r="AT817" s="16" t="s">
        <v>354</v>
      </c>
      <c r="AU817" s="16" t="s">
        <v>82</v>
      </c>
    </row>
    <row r="818" spans="1:65" s="13" customFormat="1" ht="11.25">
      <c r="B818" s="190"/>
      <c r="C818" s="191"/>
      <c r="D818" s="184" t="s">
        <v>356</v>
      </c>
      <c r="E818" s="192" t="s">
        <v>19</v>
      </c>
      <c r="F818" s="193" t="s">
        <v>1066</v>
      </c>
      <c r="G818" s="191"/>
      <c r="H818" s="194">
        <v>2.3849999999999998</v>
      </c>
      <c r="I818" s="195"/>
      <c r="J818" s="191"/>
      <c r="K818" s="191"/>
      <c r="L818" s="196"/>
      <c r="M818" s="197"/>
      <c r="N818" s="198"/>
      <c r="O818" s="198"/>
      <c r="P818" s="198"/>
      <c r="Q818" s="198"/>
      <c r="R818" s="198"/>
      <c r="S818" s="198"/>
      <c r="T818" s="199"/>
      <c r="AT818" s="200" t="s">
        <v>356</v>
      </c>
      <c r="AU818" s="200" t="s">
        <v>82</v>
      </c>
      <c r="AV818" s="13" t="s">
        <v>82</v>
      </c>
      <c r="AW818" s="13" t="s">
        <v>32</v>
      </c>
      <c r="AX818" s="13" t="s">
        <v>12</v>
      </c>
      <c r="AY818" s="200" t="s">
        <v>342</v>
      </c>
    </row>
    <row r="819" spans="1:65" s="2" customFormat="1" ht="33" customHeight="1">
      <c r="A819" s="33"/>
      <c r="B819" s="34"/>
      <c r="C819" s="201" t="s">
        <v>1067</v>
      </c>
      <c r="D819" s="201" t="s">
        <v>386</v>
      </c>
      <c r="E819" s="202" t="s">
        <v>754</v>
      </c>
      <c r="F819" s="203" t="s">
        <v>755</v>
      </c>
      <c r="G819" s="204" t="s">
        <v>479</v>
      </c>
      <c r="H819" s="205">
        <v>2.2327309999999998</v>
      </c>
      <c r="I819" s="206"/>
      <c r="J819" s="207">
        <f>ROUND(I819*H819,2)</f>
        <v>0</v>
      </c>
      <c r="K819" s="203" t="s">
        <v>19</v>
      </c>
      <c r="L819" s="208"/>
      <c r="M819" s="209" t="s">
        <v>19</v>
      </c>
      <c r="N819" s="210" t="s">
        <v>42</v>
      </c>
      <c r="O819" s="63"/>
      <c r="P819" s="180">
        <f>O819*H819</f>
        <v>0</v>
      </c>
      <c r="Q819" s="180">
        <v>1.1000000000000001</v>
      </c>
      <c r="R819" s="180">
        <f>Q819*H819</f>
        <v>2.4560040999999999</v>
      </c>
      <c r="S819" s="180">
        <v>0</v>
      </c>
      <c r="T819" s="181">
        <f>S819*H819</f>
        <v>0</v>
      </c>
      <c r="U819" s="33"/>
      <c r="V819" s="33"/>
      <c r="W819" s="33"/>
      <c r="X819" s="33"/>
      <c r="Y819" s="33"/>
      <c r="Z819" s="33"/>
      <c r="AA819" s="33"/>
      <c r="AB819" s="33"/>
      <c r="AC819" s="33"/>
      <c r="AD819" s="33"/>
      <c r="AE819" s="33"/>
      <c r="AR819" s="182" t="s">
        <v>389</v>
      </c>
      <c r="AT819" s="182" t="s">
        <v>386</v>
      </c>
      <c r="AU819" s="182" t="s">
        <v>82</v>
      </c>
      <c r="AY819" s="16" t="s">
        <v>342</v>
      </c>
      <c r="BE819" s="183">
        <f>IF(N819="základní",J819,0)</f>
        <v>0</v>
      </c>
      <c r="BF819" s="183">
        <f>IF(N819="snížená",J819,0)</f>
        <v>0</v>
      </c>
      <c r="BG819" s="183">
        <f>IF(N819="zákl. přenesená",J819,0)</f>
        <v>0</v>
      </c>
      <c r="BH819" s="183">
        <f>IF(N819="sníž. přenesená",J819,0)</f>
        <v>0</v>
      </c>
      <c r="BI819" s="183">
        <f>IF(N819="nulová",J819,0)</f>
        <v>0</v>
      </c>
      <c r="BJ819" s="16" t="s">
        <v>75</v>
      </c>
      <c r="BK819" s="183">
        <f>ROUND(I819*H819,2)</f>
        <v>0</v>
      </c>
      <c r="BL819" s="16" t="s">
        <v>133</v>
      </c>
      <c r="BM819" s="182" t="s">
        <v>1068</v>
      </c>
    </row>
    <row r="820" spans="1:65" s="2" customFormat="1" ht="29.25">
      <c r="A820" s="33"/>
      <c r="B820" s="34"/>
      <c r="C820" s="35"/>
      <c r="D820" s="184" t="s">
        <v>350</v>
      </c>
      <c r="E820" s="35"/>
      <c r="F820" s="185" t="s">
        <v>757</v>
      </c>
      <c r="G820" s="35"/>
      <c r="H820" s="35"/>
      <c r="I820" s="186"/>
      <c r="J820" s="35"/>
      <c r="K820" s="35"/>
      <c r="L820" s="38"/>
      <c r="M820" s="187"/>
      <c r="N820" s="188"/>
      <c r="O820" s="63"/>
      <c r="P820" s="63"/>
      <c r="Q820" s="63"/>
      <c r="R820" s="63"/>
      <c r="S820" s="63"/>
      <c r="T820" s="64"/>
      <c r="U820" s="33"/>
      <c r="V820" s="33"/>
      <c r="W820" s="33"/>
      <c r="X820" s="33"/>
      <c r="Y820" s="33"/>
      <c r="Z820" s="33"/>
      <c r="AA820" s="33"/>
      <c r="AB820" s="33"/>
      <c r="AC820" s="33"/>
      <c r="AD820" s="33"/>
      <c r="AE820" s="33"/>
      <c r="AT820" s="16" t="s">
        <v>350</v>
      </c>
      <c r="AU820" s="16" t="s">
        <v>82</v>
      </c>
    </row>
    <row r="821" spans="1:65" s="2" customFormat="1" ht="19.5">
      <c r="A821" s="33"/>
      <c r="B821" s="34"/>
      <c r="C821" s="35"/>
      <c r="D821" s="184" t="s">
        <v>354</v>
      </c>
      <c r="E821" s="35"/>
      <c r="F821" s="189" t="s">
        <v>977</v>
      </c>
      <c r="G821" s="35"/>
      <c r="H821" s="35"/>
      <c r="I821" s="186"/>
      <c r="J821" s="35"/>
      <c r="K821" s="35"/>
      <c r="L821" s="38"/>
      <c r="M821" s="187"/>
      <c r="N821" s="188"/>
      <c r="O821" s="63"/>
      <c r="P821" s="63"/>
      <c r="Q821" s="63"/>
      <c r="R821" s="63"/>
      <c r="S821" s="63"/>
      <c r="T821" s="64"/>
      <c r="U821" s="33"/>
      <c r="V821" s="33"/>
      <c r="W821" s="33"/>
      <c r="X821" s="33"/>
      <c r="Y821" s="33"/>
      <c r="Z821" s="33"/>
      <c r="AA821" s="33"/>
      <c r="AB821" s="33"/>
      <c r="AC821" s="33"/>
      <c r="AD821" s="33"/>
      <c r="AE821" s="33"/>
      <c r="AT821" s="16" t="s">
        <v>354</v>
      </c>
      <c r="AU821" s="16" t="s">
        <v>82</v>
      </c>
    </row>
    <row r="822" spans="1:65" s="13" customFormat="1" ht="11.25">
      <c r="B822" s="190"/>
      <c r="C822" s="191"/>
      <c r="D822" s="184" t="s">
        <v>356</v>
      </c>
      <c r="E822" s="192" t="s">
        <v>19</v>
      </c>
      <c r="F822" s="193" t="s">
        <v>1069</v>
      </c>
      <c r="G822" s="191"/>
      <c r="H822" s="194">
        <v>2.2327309999999998</v>
      </c>
      <c r="I822" s="195"/>
      <c r="J822" s="191"/>
      <c r="K822" s="191"/>
      <c r="L822" s="196"/>
      <c r="M822" s="197"/>
      <c r="N822" s="198"/>
      <c r="O822" s="198"/>
      <c r="P822" s="198"/>
      <c r="Q822" s="198"/>
      <c r="R822" s="198"/>
      <c r="S822" s="198"/>
      <c r="T822" s="199"/>
      <c r="AT822" s="200" t="s">
        <v>356</v>
      </c>
      <c r="AU822" s="200" t="s">
        <v>82</v>
      </c>
      <c r="AV822" s="13" t="s">
        <v>82</v>
      </c>
      <c r="AW822" s="13" t="s">
        <v>32</v>
      </c>
      <c r="AX822" s="13" t="s">
        <v>12</v>
      </c>
      <c r="AY822" s="200" t="s">
        <v>342</v>
      </c>
    </row>
    <row r="823" spans="1:65" s="2" customFormat="1" ht="21.75" customHeight="1">
      <c r="A823" s="33"/>
      <c r="B823" s="34"/>
      <c r="C823" s="171" t="s">
        <v>1070</v>
      </c>
      <c r="D823" s="171" t="s">
        <v>345</v>
      </c>
      <c r="E823" s="172" t="s">
        <v>979</v>
      </c>
      <c r="F823" s="173" t="s">
        <v>980</v>
      </c>
      <c r="G823" s="174" t="s">
        <v>85</v>
      </c>
      <c r="H823" s="175">
        <v>159</v>
      </c>
      <c r="I823" s="176"/>
      <c r="J823" s="177">
        <f>ROUND(I823*H823,2)</f>
        <v>0</v>
      </c>
      <c r="K823" s="173" t="s">
        <v>348</v>
      </c>
      <c r="L823" s="38"/>
      <c r="M823" s="178" t="s">
        <v>19</v>
      </c>
      <c r="N823" s="179" t="s">
        <v>42</v>
      </c>
      <c r="O823" s="63"/>
      <c r="P823" s="180">
        <f>O823*H823</f>
        <v>0</v>
      </c>
      <c r="Q823" s="180">
        <v>0</v>
      </c>
      <c r="R823" s="180">
        <f>Q823*H823</f>
        <v>0</v>
      </c>
      <c r="S823" s="180">
        <v>0</v>
      </c>
      <c r="T823" s="181">
        <f>S823*H823</f>
        <v>0</v>
      </c>
      <c r="U823" s="33"/>
      <c r="V823" s="33"/>
      <c r="W823" s="33"/>
      <c r="X823" s="33"/>
      <c r="Y823" s="33"/>
      <c r="Z823" s="33"/>
      <c r="AA823" s="33"/>
      <c r="AB823" s="33"/>
      <c r="AC823" s="33"/>
      <c r="AD823" s="33"/>
      <c r="AE823" s="33"/>
      <c r="AR823" s="182" t="s">
        <v>133</v>
      </c>
      <c r="AT823" s="182" t="s">
        <v>345</v>
      </c>
      <c r="AU823" s="182" t="s">
        <v>82</v>
      </c>
      <c r="AY823" s="16" t="s">
        <v>342</v>
      </c>
      <c r="BE823" s="183">
        <f>IF(N823="základní",J823,0)</f>
        <v>0</v>
      </c>
      <c r="BF823" s="183">
        <f>IF(N823="snížená",J823,0)</f>
        <v>0</v>
      </c>
      <c r="BG823" s="183">
        <f>IF(N823="zákl. přenesená",J823,0)</f>
        <v>0</v>
      </c>
      <c r="BH823" s="183">
        <f>IF(N823="sníž. přenesená",J823,0)</f>
        <v>0</v>
      </c>
      <c r="BI823" s="183">
        <f>IF(N823="nulová",J823,0)</f>
        <v>0</v>
      </c>
      <c r="BJ823" s="16" t="s">
        <v>75</v>
      </c>
      <c r="BK823" s="183">
        <f>ROUND(I823*H823,2)</f>
        <v>0</v>
      </c>
      <c r="BL823" s="16" t="s">
        <v>133</v>
      </c>
      <c r="BM823" s="182" t="s">
        <v>1071</v>
      </c>
    </row>
    <row r="824" spans="1:65" s="2" customFormat="1" ht="11.25">
      <c r="A824" s="33"/>
      <c r="B824" s="34"/>
      <c r="C824" s="35"/>
      <c r="D824" s="184" t="s">
        <v>350</v>
      </c>
      <c r="E824" s="35"/>
      <c r="F824" s="185" t="s">
        <v>982</v>
      </c>
      <c r="G824" s="35"/>
      <c r="H824" s="35"/>
      <c r="I824" s="186"/>
      <c r="J824" s="35"/>
      <c r="K824" s="35"/>
      <c r="L824" s="38"/>
      <c r="M824" s="187"/>
      <c r="N824" s="188"/>
      <c r="O824" s="63"/>
      <c r="P824" s="63"/>
      <c r="Q824" s="63"/>
      <c r="R824" s="63"/>
      <c r="S824" s="63"/>
      <c r="T824" s="64"/>
      <c r="U824" s="33"/>
      <c r="V824" s="33"/>
      <c r="W824" s="33"/>
      <c r="X824" s="33"/>
      <c r="Y824" s="33"/>
      <c r="Z824" s="33"/>
      <c r="AA824" s="33"/>
      <c r="AB824" s="33"/>
      <c r="AC824" s="33"/>
      <c r="AD824" s="33"/>
      <c r="AE824" s="33"/>
      <c r="AT824" s="16" t="s">
        <v>350</v>
      </c>
      <c r="AU824" s="16" t="s">
        <v>82</v>
      </c>
    </row>
    <row r="825" spans="1:65" s="2" customFormat="1" ht="97.5">
      <c r="A825" s="33"/>
      <c r="B825" s="34"/>
      <c r="C825" s="35"/>
      <c r="D825" s="184" t="s">
        <v>352</v>
      </c>
      <c r="E825" s="35"/>
      <c r="F825" s="189" t="s">
        <v>597</v>
      </c>
      <c r="G825" s="35"/>
      <c r="H825" s="35"/>
      <c r="I825" s="186"/>
      <c r="J825" s="35"/>
      <c r="K825" s="35"/>
      <c r="L825" s="38"/>
      <c r="M825" s="187"/>
      <c r="N825" s="188"/>
      <c r="O825" s="63"/>
      <c r="P825" s="63"/>
      <c r="Q825" s="63"/>
      <c r="R825" s="63"/>
      <c r="S825" s="63"/>
      <c r="T825" s="64"/>
      <c r="U825" s="33"/>
      <c r="V825" s="33"/>
      <c r="W825" s="33"/>
      <c r="X825" s="33"/>
      <c r="Y825" s="33"/>
      <c r="Z825" s="33"/>
      <c r="AA825" s="33"/>
      <c r="AB825" s="33"/>
      <c r="AC825" s="33"/>
      <c r="AD825" s="33"/>
      <c r="AE825" s="33"/>
      <c r="AT825" s="16" t="s">
        <v>352</v>
      </c>
      <c r="AU825" s="16" t="s">
        <v>82</v>
      </c>
    </row>
    <row r="826" spans="1:65" s="2" customFormat="1" ht="19.5">
      <c r="A826" s="33"/>
      <c r="B826" s="34"/>
      <c r="C826" s="35"/>
      <c r="D826" s="184" t="s">
        <v>354</v>
      </c>
      <c r="E826" s="35"/>
      <c r="F826" s="189" t="s">
        <v>835</v>
      </c>
      <c r="G826" s="35"/>
      <c r="H826" s="35"/>
      <c r="I826" s="186"/>
      <c r="J826" s="35"/>
      <c r="K826" s="35"/>
      <c r="L826" s="38"/>
      <c r="M826" s="187"/>
      <c r="N826" s="188"/>
      <c r="O826" s="63"/>
      <c r="P826" s="63"/>
      <c r="Q826" s="63"/>
      <c r="R826" s="63"/>
      <c r="S826" s="63"/>
      <c r="T826" s="64"/>
      <c r="U826" s="33"/>
      <c r="V826" s="33"/>
      <c r="W826" s="33"/>
      <c r="X826" s="33"/>
      <c r="Y826" s="33"/>
      <c r="Z826" s="33"/>
      <c r="AA826" s="33"/>
      <c r="AB826" s="33"/>
      <c r="AC826" s="33"/>
      <c r="AD826" s="33"/>
      <c r="AE826" s="33"/>
      <c r="AT826" s="16" t="s">
        <v>354</v>
      </c>
      <c r="AU826" s="16" t="s">
        <v>82</v>
      </c>
    </row>
    <row r="827" spans="1:65" s="13" customFormat="1" ht="11.25">
      <c r="B827" s="190"/>
      <c r="C827" s="191"/>
      <c r="D827" s="184" t="s">
        <v>356</v>
      </c>
      <c r="E827" s="192" t="s">
        <v>19</v>
      </c>
      <c r="F827" s="193" t="s">
        <v>1072</v>
      </c>
      <c r="G827" s="191"/>
      <c r="H827" s="194">
        <v>159</v>
      </c>
      <c r="I827" s="195"/>
      <c r="J827" s="191"/>
      <c r="K827" s="191"/>
      <c r="L827" s="196"/>
      <c r="M827" s="197"/>
      <c r="N827" s="198"/>
      <c r="O827" s="198"/>
      <c r="P827" s="198"/>
      <c r="Q827" s="198"/>
      <c r="R827" s="198"/>
      <c r="S827" s="198"/>
      <c r="T827" s="199"/>
      <c r="AT827" s="200" t="s">
        <v>356</v>
      </c>
      <c r="AU827" s="200" t="s">
        <v>82</v>
      </c>
      <c r="AV827" s="13" t="s">
        <v>82</v>
      </c>
      <c r="AW827" s="13" t="s">
        <v>32</v>
      </c>
      <c r="AX827" s="13" t="s">
        <v>12</v>
      </c>
      <c r="AY827" s="200" t="s">
        <v>342</v>
      </c>
    </row>
    <row r="828" spans="1:65" s="2" customFormat="1" ht="24">
      <c r="A828" s="33"/>
      <c r="B828" s="34"/>
      <c r="C828" s="171" t="s">
        <v>1073</v>
      </c>
      <c r="D828" s="171" t="s">
        <v>345</v>
      </c>
      <c r="E828" s="172" t="s">
        <v>985</v>
      </c>
      <c r="F828" s="173" t="s">
        <v>986</v>
      </c>
      <c r="G828" s="174" t="s">
        <v>85</v>
      </c>
      <c r="H828" s="175">
        <v>53</v>
      </c>
      <c r="I828" s="176"/>
      <c r="J828" s="177">
        <f>ROUND(I828*H828,2)</f>
        <v>0</v>
      </c>
      <c r="K828" s="173" t="s">
        <v>348</v>
      </c>
      <c r="L828" s="38"/>
      <c r="M828" s="178" t="s">
        <v>19</v>
      </c>
      <c r="N828" s="179" t="s">
        <v>42</v>
      </c>
      <c r="O828" s="63"/>
      <c r="P828" s="180">
        <f>O828*H828</f>
        <v>0</v>
      </c>
      <c r="Q828" s="180">
        <v>0</v>
      </c>
      <c r="R828" s="180">
        <f>Q828*H828</f>
        <v>0</v>
      </c>
      <c r="S828" s="180">
        <v>0</v>
      </c>
      <c r="T828" s="181">
        <f>S828*H828</f>
        <v>0</v>
      </c>
      <c r="U828" s="33"/>
      <c r="V828" s="33"/>
      <c r="W828" s="33"/>
      <c r="X828" s="33"/>
      <c r="Y828" s="33"/>
      <c r="Z828" s="33"/>
      <c r="AA828" s="33"/>
      <c r="AB828" s="33"/>
      <c r="AC828" s="33"/>
      <c r="AD828" s="33"/>
      <c r="AE828" s="33"/>
      <c r="AR828" s="182" t="s">
        <v>133</v>
      </c>
      <c r="AT828" s="182" t="s">
        <v>345</v>
      </c>
      <c r="AU828" s="182" t="s">
        <v>82</v>
      </c>
      <c r="AY828" s="16" t="s">
        <v>342</v>
      </c>
      <c r="BE828" s="183">
        <f>IF(N828="základní",J828,0)</f>
        <v>0</v>
      </c>
      <c r="BF828" s="183">
        <f>IF(N828="snížená",J828,0)</f>
        <v>0</v>
      </c>
      <c r="BG828" s="183">
        <f>IF(N828="zákl. přenesená",J828,0)</f>
        <v>0</v>
      </c>
      <c r="BH828" s="183">
        <f>IF(N828="sníž. přenesená",J828,0)</f>
        <v>0</v>
      </c>
      <c r="BI828" s="183">
        <f>IF(N828="nulová",J828,0)</f>
        <v>0</v>
      </c>
      <c r="BJ828" s="16" t="s">
        <v>75</v>
      </c>
      <c r="BK828" s="183">
        <f>ROUND(I828*H828,2)</f>
        <v>0</v>
      </c>
      <c r="BL828" s="16" t="s">
        <v>133</v>
      </c>
      <c r="BM828" s="182" t="s">
        <v>1074</v>
      </c>
    </row>
    <row r="829" spans="1:65" s="2" customFormat="1" ht="11.25">
      <c r="A829" s="33"/>
      <c r="B829" s="34"/>
      <c r="C829" s="35"/>
      <c r="D829" s="184" t="s">
        <v>350</v>
      </c>
      <c r="E829" s="35"/>
      <c r="F829" s="185" t="s">
        <v>988</v>
      </c>
      <c r="G829" s="35"/>
      <c r="H829" s="35"/>
      <c r="I829" s="186"/>
      <c r="J829" s="35"/>
      <c r="K829" s="35"/>
      <c r="L829" s="38"/>
      <c r="M829" s="187"/>
      <c r="N829" s="188"/>
      <c r="O829" s="63"/>
      <c r="P829" s="63"/>
      <c r="Q829" s="63"/>
      <c r="R829" s="63"/>
      <c r="S829" s="63"/>
      <c r="T829" s="64"/>
      <c r="U829" s="33"/>
      <c r="V829" s="33"/>
      <c r="W829" s="33"/>
      <c r="X829" s="33"/>
      <c r="Y829" s="33"/>
      <c r="Z829" s="33"/>
      <c r="AA829" s="33"/>
      <c r="AB829" s="33"/>
      <c r="AC829" s="33"/>
      <c r="AD829" s="33"/>
      <c r="AE829" s="33"/>
      <c r="AT829" s="16" t="s">
        <v>350</v>
      </c>
      <c r="AU829" s="16" t="s">
        <v>82</v>
      </c>
    </row>
    <row r="830" spans="1:65" s="2" customFormat="1" ht="68.25">
      <c r="A830" s="33"/>
      <c r="B830" s="34"/>
      <c r="C830" s="35"/>
      <c r="D830" s="184" t="s">
        <v>352</v>
      </c>
      <c r="E830" s="35"/>
      <c r="F830" s="189" t="s">
        <v>353</v>
      </c>
      <c r="G830" s="35"/>
      <c r="H830" s="35"/>
      <c r="I830" s="186"/>
      <c r="J830" s="35"/>
      <c r="K830" s="35"/>
      <c r="L830" s="38"/>
      <c r="M830" s="187"/>
      <c r="N830" s="188"/>
      <c r="O830" s="63"/>
      <c r="P830" s="63"/>
      <c r="Q830" s="63"/>
      <c r="R830" s="63"/>
      <c r="S830" s="63"/>
      <c r="T830" s="64"/>
      <c r="U830" s="33"/>
      <c r="V830" s="33"/>
      <c r="W830" s="33"/>
      <c r="X830" s="33"/>
      <c r="Y830" s="33"/>
      <c r="Z830" s="33"/>
      <c r="AA830" s="33"/>
      <c r="AB830" s="33"/>
      <c r="AC830" s="33"/>
      <c r="AD830" s="33"/>
      <c r="AE830" s="33"/>
      <c r="AT830" s="16" t="s">
        <v>352</v>
      </c>
      <c r="AU830" s="16" t="s">
        <v>82</v>
      </c>
    </row>
    <row r="831" spans="1:65" s="2" customFormat="1" ht="19.5">
      <c r="A831" s="33"/>
      <c r="B831" s="34"/>
      <c r="C831" s="35"/>
      <c r="D831" s="184" t="s">
        <v>354</v>
      </c>
      <c r="E831" s="35"/>
      <c r="F831" s="189" t="s">
        <v>747</v>
      </c>
      <c r="G831" s="35"/>
      <c r="H831" s="35"/>
      <c r="I831" s="186"/>
      <c r="J831" s="35"/>
      <c r="K831" s="35"/>
      <c r="L831" s="38"/>
      <c r="M831" s="187"/>
      <c r="N831" s="188"/>
      <c r="O831" s="63"/>
      <c r="P831" s="63"/>
      <c r="Q831" s="63"/>
      <c r="R831" s="63"/>
      <c r="S831" s="63"/>
      <c r="T831" s="64"/>
      <c r="U831" s="33"/>
      <c r="V831" s="33"/>
      <c r="W831" s="33"/>
      <c r="X831" s="33"/>
      <c r="Y831" s="33"/>
      <c r="Z831" s="33"/>
      <c r="AA831" s="33"/>
      <c r="AB831" s="33"/>
      <c r="AC831" s="33"/>
      <c r="AD831" s="33"/>
      <c r="AE831" s="33"/>
      <c r="AT831" s="16" t="s">
        <v>354</v>
      </c>
      <c r="AU831" s="16" t="s">
        <v>82</v>
      </c>
    </row>
    <row r="832" spans="1:65" s="13" customFormat="1" ht="11.25">
      <c r="B832" s="190"/>
      <c r="C832" s="191"/>
      <c r="D832" s="184" t="s">
        <v>356</v>
      </c>
      <c r="E832" s="192" t="s">
        <v>19</v>
      </c>
      <c r="F832" s="193" t="s">
        <v>1075</v>
      </c>
      <c r="G832" s="191"/>
      <c r="H832" s="194">
        <v>53</v>
      </c>
      <c r="I832" s="195"/>
      <c r="J832" s="191"/>
      <c r="K832" s="191"/>
      <c r="L832" s="196"/>
      <c r="M832" s="197"/>
      <c r="N832" s="198"/>
      <c r="O832" s="198"/>
      <c r="P832" s="198"/>
      <c r="Q832" s="198"/>
      <c r="R832" s="198"/>
      <c r="S832" s="198"/>
      <c r="T832" s="199"/>
      <c r="AT832" s="200" t="s">
        <v>356</v>
      </c>
      <c r="AU832" s="200" t="s">
        <v>82</v>
      </c>
      <c r="AV832" s="13" t="s">
        <v>82</v>
      </c>
      <c r="AW832" s="13" t="s">
        <v>32</v>
      </c>
      <c r="AX832" s="13" t="s">
        <v>12</v>
      </c>
      <c r="AY832" s="200" t="s">
        <v>342</v>
      </c>
    </row>
    <row r="833" spans="1:65" s="2" customFormat="1" ht="24">
      <c r="A833" s="33"/>
      <c r="B833" s="34"/>
      <c r="C833" s="171" t="s">
        <v>1076</v>
      </c>
      <c r="D833" s="171" t="s">
        <v>345</v>
      </c>
      <c r="E833" s="172" t="s">
        <v>519</v>
      </c>
      <c r="F833" s="173" t="s">
        <v>520</v>
      </c>
      <c r="G833" s="174" t="s">
        <v>85</v>
      </c>
      <c r="H833" s="175">
        <v>318</v>
      </c>
      <c r="I833" s="176"/>
      <c r="J833" s="177">
        <f>ROUND(I833*H833,2)</f>
        <v>0</v>
      </c>
      <c r="K833" s="173" t="s">
        <v>348</v>
      </c>
      <c r="L833" s="38"/>
      <c r="M833" s="178" t="s">
        <v>19</v>
      </c>
      <c r="N833" s="179" t="s">
        <v>42</v>
      </c>
      <c r="O833" s="63"/>
      <c r="P833" s="180">
        <f>O833*H833</f>
        <v>0</v>
      </c>
      <c r="Q833" s="180">
        <v>0</v>
      </c>
      <c r="R833" s="180">
        <f>Q833*H833</f>
        <v>0</v>
      </c>
      <c r="S833" s="180">
        <v>0</v>
      </c>
      <c r="T833" s="181">
        <f>S833*H833</f>
        <v>0</v>
      </c>
      <c r="U833" s="33"/>
      <c r="V833" s="33"/>
      <c r="W833" s="33"/>
      <c r="X833" s="33"/>
      <c r="Y833" s="33"/>
      <c r="Z833" s="33"/>
      <c r="AA833" s="33"/>
      <c r="AB833" s="33"/>
      <c r="AC833" s="33"/>
      <c r="AD833" s="33"/>
      <c r="AE833" s="33"/>
      <c r="AR833" s="182" t="s">
        <v>133</v>
      </c>
      <c r="AT833" s="182" t="s">
        <v>345</v>
      </c>
      <c r="AU833" s="182" t="s">
        <v>82</v>
      </c>
      <c r="AY833" s="16" t="s">
        <v>342</v>
      </c>
      <c r="BE833" s="183">
        <f>IF(N833="základní",J833,0)</f>
        <v>0</v>
      </c>
      <c r="BF833" s="183">
        <f>IF(N833="snížená",J833,0)</f>
        <v>0</v>
      </c>
      <c r="BG833" s="183">
        <f>IF(N833="zákl. přenesená",J833,0)</f>
        <v>0</v>
      </c>
      <c r="BH833" s="183">
        <f>IF(N833="sníž. přenesená",J833,0)</f>
        <v>0</v>
      </c>
      <c r="BI833" s="183">
        <f>IF(N833="nulová",J833,0)</f>
        <v>0</v>
      </c>
      <c r="BJ833" s="16" t="s">
        <v>75</v>
      </c>
      <c r="BK833" s="183">
        <f>ROUND(I833*H833,2)</f>
        <v>0</v>
      </c>
      <c r="BL833" s="16" t="s">
        <v>133</v>
      </c>
      <c r="BM833" s="182" t="s">
        <v>1077</v>
      </c>
    </row>
    <row r="834" spans="1:65" s="2" customFormat="1" ht="11.25">
      <c r="A834" s="33"/>
      <c r="B834" s="34"/>
      <c r="C834" s="35"/>
      <c r="D834" s="184" t="s">
        <v>350</v>
      </c>
      <c r="E834" s="35"/>
      <c r="F834" s="185" t="s">
        <v>522</v>
      </c>
      <c r="G834" s="35"/>
      <c r="H834" s="35"/>
      <c r="I834" s="186"/>
      <c r="J834" s="35"/>
      <c r="K834" s="35"/>
      <c r="L834" s="38"/>
      <c r="M834" s="187"/>
      <c r="N834" s="188"/>
      <c r="O834" s="63"/>
      <c r="P834" s="63"/>
      <c r="Q834" s="63"/>
      <c r="R834" s="63"/>
      <c r="S834" s="63"/>
      <c r="T834" s="64"/>
      <c r="U834" s="33"/>
      <c r="V834" s="33"/>
      <c r="W834" s="33"/>
      <c r="X834" s="33"/>
      <c r="Y834" s="33"/>
      <c r="Z834" s="33"/>
      <c r="AA834" s="33"/>
      <c r="AB834" s="33"/>
      <c r="AC834" s="33"/>
      <c r="AD834" s="33"/>
      <c r="AE834" s="33"/>
      <c r="AT834" s="16" t="s">
        <v>350</v>
      </c>
      <c r="AU834" s="16" t="s">
        <v>82</v>
      </c>
    </row>
    <row r="835" spans="1:65" s="2" customFormat="1" ht="68.25">
      <c r="A835" s="33"/>
      <c r="B835" s="34"/>
      <c r="C835" s="35"/>
      <c r="D835" s="184" t="s">
        <v>352</v>
      </c>
      <c r="E835" s="35"/>
      <c r="F835" s="189" t="s">
        <v>523</v>
      </c>
      <c r="G835" s="35"/>
      <c r="H835" s="35"/>
      <c r="I835" s="186"/>
      <c r="J835" s="35"/>
      <c r="K835" s="35"/>
      <c r="L835" s="38"/>
      <c r="M835" s="187"/>
      <c r="N835" s="188"/>
      <c r="O835" s="63"/>
      <c r="P835" s="63"/>
      <c r="Q835" s="63"/>
      <c r="R835" s="63"/>
      <c r="S835" s="63"/>
      <c r="T835" s="64"/>
      <c r="U835" s="33"/>
      <c r="V835" s="33"/>
      <c r="W835" s="33"/>
      <c r="X835" s="33"/>
      <c r="Y835" s="33"/>
      <c r="Z835" s="33"/>
      <c r="AA835" s="33"/>
      <c r="AB835" s="33"/>
      <c r="AC835" s="33"/>
      <c r="AD835" s="33"/>
      <c r="AE835" s="33"/>
      <c r="AT835" s="16" t="s">
        <v>352</v>
      </c>
      <c r="AU835" s="16" t="s">
        <v>82</v>
      </c>
    </row>
    <row r="836" spans="1:65" s="2" customFormat="1" ht="19.5">
      <c r="A836" s="33"/>
      <c r="B836" s="34"/>
      <c r="C836" s="35"/>
      <c r="D836" s="184" t="s">
        <v>354</v>
      </c>
      <c r="E836" s="35"/>
      <c r="F836" s="189" t="s">
        <v>992</v>
      </c>
      <c r="G836" s="35"/>
      <c r="H836" s="35"/>
      <c r="I836" s="186"/>
      <c r="J836" s="35"/>
      <c r="K836" s="35"/>
      <c r="L836" s="38"/>
      <c r="M836" s="187"/>
      <c r="N836" s="188"/>
      <c r="O836" s="63"/>
      <c r="P836" s="63"/>
      <c r="Q836" s="63"/>
      <c r="R836" s="63"/>
      <c r="S836" s="63"/>
      <c r="T836" s="64"/>
      <c r="U836" s="33"/>
      <c r="V836" s="33"/>
      <c r="W836" s="33"/>
      <c r="X836" s="33"/>
      <c r="Y836" s="33"/>
      <c r="Z836" s="33"/>
      <c r="AA836" s="33"/>
      <c r="AB836" s="33"/>
      <c r="AC836" s="33"/>
      <c r="AD836" s="33"/>
      <c r="AE836" s="33"/>
      <c r="AT836" s="16" t="s">
        <v>354</v>
      </c>
      <c r="AU836" s="16" t="s">
        <v>82</v>
      </c>
    </row>
    <row r="837" spans="1:65" s="13" customFormat="1" ht="11.25">
      <c r="B837" s="190"/>
      <c r="C837" s="191"/>
      <c r="D837" s="184" t="s">
        <v>356</v>
      </c>
      <c r="E837" s="192" t="s">
        <v>19</v>
      </c>
      <c r="F837" s="193" t="s">
        <v>1078</v>
      </c>
      <c r="G837" s="191"/>
      <c r="H837" s="194">
        <v>318</v>
      </c>
      <c r="I837" s="195"/>
      <c r="J837" s="191"/>
      <c r="K837" s="191"/>
      <c r="L837" s="196"/>
      <c r="M837" s="197"/>
      <c r="N837" s="198"/>
      <c r="O837" s="198"/>
      <c r="P837" s="198"/>
      <c r="Q837" s="198"/>
      <c r="R837" s="198"/>
      <c r="S837" s="198"/>
      <c r="T837" s="199"/>
      <c r="AT837" s="200" t="s">
        <v>356</v>
      </c>
      <c r="AU837" s="200" t="s">
        <v>82</v>
      </c>
      <c r="AV837" s="13" t="s">
        <v>82</v>
      </c>
      <c r="AW837" s="13" t="s">
        <v>32</v>
      </c>
      <c r="AX837" s="13" t="s">
        <v>12</v>
      </c>
      <c r="AY837" s="200" t="s">
        <v>342</v>
      </c>
    </row>
    <row r="838" spans="1:65" s="2" customFormat="1" ht="24">
      <c r="A838" s="33"/>
      <c r="B838" s="34"/>
      <c r="C838" s="171" t="s">
        <v>1079</v>
      </c>
      <c r="D838" s="171" t="s">
        <v>345</v>
      </c>
      <c r="E838" s="172" t="s">
        <v>943</v>
      </c>
      <c r="F838" s="173" t="s">
        <v>944</v>
      </c>
      <c r="G838" s="174" t="s">
        <v>85</v>
      </c>
      <c r="H838" s="175">
        <v>53</v>
      </c>
      <c r="I838" s="176"/>
      <c r="J838" s="177">
        <f>ROUND(I838*H838,2)</f>
        <v>0</v>
      </c>
      <c r="K838" s="173" t="s">
        <v>348</v>
      </c>
      <c r="L838" s="38"/>
      <c r="M838" s="178" t="s">
        <v>19</v>
      </c>
      <c r="N838" s="179" t="s">
        <v>42</v>
      </c>
      <c r="O838" s="63"/>
      <c r="P838" s="180">
        <f>O838*H838</f>
        <v>0</v>
      </c>
      <c r="Q838" s="180">
        <v>0</v>
      </c>
      <c r="R838" s="180">
        <f>Q838*H838</f>
        <v>0</v>
      </c>
      <c r="S838" s="180">
        <v>0</v>
      </c>
      <c r="T838" s="181">
        <f>S838*H838</f>
        <v>0</v>
      </c>
      <c r="U838" s="33"/>
      <c r="V838" s="33"/>
      <c r="W838" s="33"/>
      <c r="X838" s="33"/>
      <c r="Y838" s="33"/>
      <c r="Z838" s="33"/>
      <c r="AA838" s="33"/>
      <c r="AB838" s="33"/>
      <c r="AC838" s="33"/>
      <c r="AD838" s="33"/>
      <c r="AE838" s="33"/>
      <c r="AR838" s="182" t="s">
        <v>133</v>
      </c>
      <c r="AT838" s="182" t="s">
        <v>345</v>
      </c>
      <c r="AU838" s="182" t="s">
        <v>82</v>
      </c>
      <c r="AY838" s="16" t="s">
        <v>342</v>
      </c>
      <c r="BE838" s="183">
        <f>IF(N838="základní",J838,0)</f>
        <v>0</v>
      </c>
      <c r="BF838" s="183">
        <f>IF(N838="snížená",J838,0)</f>
        <v>0</v>
      </c>
      <c r="BG838" s="183">
        <f>IF(N838="zákl. přenesená",J838,0)</f>
        <v>0</v>
      </c>
      <c r="BH838" s="183">
        <f>IF(N838="sníž. přenesená",J838,0)</f>
        <v>0</v>
      </c>
      <c r="BI838" s="183">
        <f>IF(N838="nulová",J838,0)</f>
        <v>0</v>
      </c>
      <c r="BJ838" s="16" t="s">
        <v>75</v>
      </c>
      <c r="BK838" s="183">
        <f>ROUND(I838*H838,2)</f>
        <v>0</v>
      </c>
      <c r="BL838" s="16" t="s">
        <v>133</v>
      </c>
      <c r="BM838" s="182" t="s">
        <v>1080</v>
      </c>
    </row>
    <row r="839" spans="1:65" s="2" customFormat="1" ht="19.5">
      <c r="A839" s="33"/>
      <c r="B839" s="34"/>
      <c r="C839" s="35"/>
      <c r="D839" s="184" t="s">
        <v>350</v>
      </c>
      <c r="E839" s="35"/>
      <c r="F839" s="185" t="s">
        <v>946</v>
      </c>
      <c r="G839" s="35"/>
      <c r="H839" s="35"/>
      <c r="I839" s="186"/>
      <c r="J839" s="35"/>
      <c r="K839" s="35"/>
      <c r="L839" s="38"/>
      <c r="M839" s="187"/>
      <c r="N839" s="188"/>
      <c r="O839" s="63"/>
      <c r="P839" s="63"/>
      <c r="Q839" s="63"/>
      <c r="R839" s="63"/>
      <c r="S839" s="63"/>
      <c r="T839" s="64"/>
      <c r="U839" s="33"/>
      <c r="V839" s="33"/>
      <c r="W839" s="33"/>
      <c r="X839" s="33"/>
      <c r="Y839" s="33"/>
      <c r="Z839" s="33"/>
      <c r="AA839" s="33"/>
      <c r="AB839" s="33"/>
      <c r="AC839" s="33"/>
      <c r="AD839" s="33"/>
      <c r="AE839" s="33"/>
      <c r="AT839" s="16" t="s">
        <v>350</v>
      </c>
      <c r="AU839" s="16" t="s">
        <v>82</v>
      </c>
    </row>
    <row r="840" spans="1:65" s="2" customFormat="1" ht="136.5">
      <c r="A840" s="33"/>
      <c r="B840" s="34"/>
      <c r="C840" s="35"/>
      <c r="D840" s="184" t="s">
        <v>352</v>
      </c>
      <c r="E840" s="35"/>
      <c r="F840" s="189" t="s">
        <v>947</v>
      </c>
      <c r="G840" s="35"/>
      <c r="H840" s="35"/>
      <c r="I840" s="186"/>
      <c r="J840" s="35"/>
      <c r="K840" s="35"/>
      <c r="L840" s="38"/>
      <c r="M840" s="187"/>
      <c r="N840" s="188"/>
      <c r="O840" s="63"/>
      <c r="P840" s="63"/>
      <c r="Q840" s="63"/>
      <c r="R840" s="63"/>
      <c r="S840" s="63"/>
      <c r="T840" s="64"/>
      <c r="U840" s="33"/>
      <c r="V840" s="33"/>
      <c r="W840" s="33"/>
      <c r="X840" s="33"/>
      <c r="Y840" s="33"/>
      <c r="Z840" s="33"/>
      <c r="AA840" s="33"/>
      <c r="AB840" s="33"/>
      <c r="AC840" s="33"/>
      <c r="AD840" s="33"/>
      <c r="AE840" s="33"/>
      <c r="AT840" s="16" t="s">
        <v>352</v>
      </c>
      <c r="AU840" s="16" t="s">
        <v>82</v>
      </c>
    </row>
    <row r="841" spans="1:65" s="2" customFormat="1" ht="19.5">
      <c r="A841" s="33"/>
      <c r="B841" s="34"/>
      <c r="C841" s="35"/>
      <c r="D841" s="184" t="s">
        <v>354</v>
      </c>
      <c r="E841" s="35"/>
      <c r="F841" s="189" t="s">
        <v>747</v>
      </c>
      <c r="G841" s="35"/>
      <c r="H841" s="35"/>
      <c r="I841" s="186"/>
      <c r="J841" s="35"/>
      <c r="K841" s="35"/>
      <c r="L841" s="38"/>
      <c r="M841" s="187"/>
      <c r="N841" s="188"/>
      <c r="O841" s="63"/>
      <c r="P841" s="63"/>
      <c r="Q841" s="63"/>
      <c r="R841" s="63"/>
      <c r="S841" s="63"/>
      <c r="T841" s="64"/>
      <c r="U841" s="33"/>
      <c r="V841" s="33"/>
      <c r="W841" s="33"/>
      <c r="X841" s="33"/>
      <c r="Y841" s="33"/>
      <c r="Z841" s="33"/>
      <c r="AA841" s="33"/>
      <c r="AB841" s="33"/>
      <c r="AC841" s="33"/>
      <c r="AD841" s="33"/>
      <c r="AE841" s="33"/>
      <c r="AT841" s="16" t="s">
        <v>354</v>
      </c>
      <c r="AU841" s="16" t="s">
        <v>82</v>
      </c>
    </row>
    <row r="842" spans="1:65" s="13" customFormat="1" ht="11.25">
      <c r="B842" s="190"/>
      <c r="C842" s="191"/>
      <c r="D842" s="184" t="s">
        <v>356</v>
      </c>
      <c r="E842" s="192" t="s">
        <v>19</v>
      </c>
      <c r="F842" s="193" t="s">
        <v>1075</v>
      </c>
      <c r="G842" s="191"/>
      <c r="H842" s="194">
        <v>53</v>
      </c>
      <c r="I842" s="195"/>
      <c r="J842" s="191"/>
      <c r="K842" s="191"/>
      <c r="L842" s="196"/>
      <c r="M842" s="197"/>
      <c r="N842" s="198"/>
      <c r="O842" s="198"/>
      <c r="P842" s="198"/>
      <c r="Q842" s="198"/>
      <c r="R842" s="198"/>
      <c r="S842" s="198"/>
      <c r="T842" s="199"/>
      <c r="AT842" s="200" t="s">
        <v>356</v>
      </c>
      <c r="AU842" s="200" t="s">
        <v>82</v>
      </c>
      <c r="AV842" s="13" t="s">
        <v>82</v>
      </c>
      <c r="AW842" s="13" t="s">
        <v>32</v>
      </c>
      <c r="AX842" s="13" t="s">
        <v>12</v>
      </c>
      <c r="AY842" s="200" t="s">
        <v>342</v>
      </c>
    </row>
    <row r="843" spans="1:65" s="2" customFormat="1" ht="21.75" customHeight="1">
      <c r="A843" s="33"/>
      <c r="B843" s="34"/>
      <c r="C843" s="171" t="s">
        <v>1081</v>
      </c>
      <c r="D843" s="171" t="s">
        <v>345</v>
      </c>
      <c r="E843" s="172" t="s">
        <v>997</v>
      </c>
      <c r="F843" s="173" t="s">
        <v>998</v>
      </c>
      <c r="G843" s="174" t="s">
        <v>360</v>
      </c>
      <c r="H843" s="175">
        <v>90.1</v>
      </c>
      <c r="I843" s="176"/>
      <c r="J843" s="177">
        <f>ROUND(I843*H843,2)</f>
        <v>0</v>
      </c>
      <c r="K843" s="173" t="s">
        <v>348</v>
      </c>
      <c r="L843" s="38"/>
      <c r="M843" s="178" t="s">
        <v>19</v>
      </c>
      <c r="N843" s="179" t="s">
        <v>42</v>
      </c>
      <c r="O843" s="63"/>
      <c r="P843" s="180">
        <f>O843*H843</f>
        <v>0</v>
      </c>
      <c r="Q843" s="180">
        <v>0</v>
      </c>
      <c r="R843" s="180">
        <f>Q843*H843</f>
        <v>0</v>
      </c>
      <c r="S843" s="180">
        <v>0</v>
      </c>
      <c r="T843" s="181">
        <f>S843*H843</f>
        <v>0</v>
      </c>
      <c r="U843" s="33"/>
      <c r="V843" s="33"/>
      <c r="W843" s="33"/>
      <c r="X843" s="33"/>
      <c r="Y843" s="33"/>
      <c r="Z843" s="33"/>
      <c r="AA843" s="33"/>
      <c r="AB843" s="33"/>
      <c r="AC843" s="33"/>
      <c r="AD843" s="33"/>
      <c r="AE843" s="33"/>
      <c r="AR843" s="182" t="s">
        <v>133</v>
      </c>
      <c r="AT843" s="182" t="s">
        <v>345</v>
      </c>
      <c r="AU843" s="182" t="s">
        <v>82</v>
      </c>
      <c r="AY843" s="16" t="s">
        <v>342</v>
      </c>
      <c r="BE843" s="183">
        <f>IF(N843="základní",J843,0)</f>
        <v>0</v>
      </c>
      <c r="BF843" s="183">
        <f>IF(N843="snížená",J843,0)</f>
        <v>0</v>
      </c>
      <c r="BG843" s="183">
        <f>IF(N843="zákl. přenesená",J843,0)</f>
        <v>0</v>
      </c>
      <c r="BH843" s="183">
        <f>IF(N843="sníž. přenesená",J843,0)</f>
        <v>0</v>
      </c>
      <c r="BI843" s="183">
        <f>IF(N843="nulová",J843,0)</f>
        <v>0</v>
      </c>
      <c r="BJ843" s="16" t="s">
        <v>75</v>
      </c>
      <c r="BK843" s="183">
        <f>ROUND(I843*H843,2)</f>
        <v>0</v>
      </c>
      <c r="BL843" s="16" t="s">
        <v>133</v>
      </c>
      <c r="BM843" s="182" t="s">
        <v>1082</v>
      </c>
    </row>
    <row r="844" spans="1:65" s="2" customFormat="1" ht="11.25">
      <c r="A844" s="33"/>
      <c r="B844" s="34"/>
      <c r="C844" s="35"/>
      <c r="D844" s="184" t="s">
        <v>350</v>
      </c>
      <c r="E844" s="35"/>
      <c r="F844" s="185" t="s">
        <v>1000</v>
      </c>
      <c r="G844" s="35"/>
      <c r="H844" s="35"/>
      <c r="I844" s="186"/>
      <c r="J844" s="35"/>
      <c r="K844" s="35"/>
      <c r="L844" s="38"/>
      <c r="M844" s="187"/>
      <c r="N844" s="188"/>
      <c r="O844" s="63"/>
      <c r="P844" s="63"/>
      <c r="Q844" s="63"/>
      <c r="R844" s="63"/>
      <c r="S844" s="63"/>
      <c r="T844" s="64"/>
      <c r="U844" s="33"/>
      <c r="V844" s="33"/>
      <c r="W844" s="33"/>
      <c r="X844" s="33"/>
      <c r="Y844" s="33"/>
      <c r="Z844" s="33"/>
      <c r="AA844" s="33"/>
      <c r="AB844" s="33"/>
      <c r="AC844" s="33"/>
      <c r="AD844" s="33"/>
      <c r="AE844" s="33"/>
      <c r="AT844" s="16" t="s">
        <v>350</v>
      </c>
      <c r="AU844" s="16" t="s">
        <v>82</v>
      </c>
    </row>
    <row r="845" spans="1:65" s="2" customFormat="1" ht="87.75">
      <c r="A845" s="33"/>
      <c r="B845" s="34"/>
      <c r="C845" s="35"/>
      <c r="D845" s="184" t="s">
        <v>352</v>
      </c>
      <c r="E845" s="35"/>
      <c r="F845" s="189" t="s">
        <v>511</v>
      </c>
      <c r="G845" s="35"/>
      <c r="H845" s="35"/>
      <c r="I845" s="186"/>
      <c r="J845" s="35"/>
      <c r="K845" s="35"/>
      <c r="L845" s="38"/>
      <c r="M845" s="187"/>
      <c r="N845" s="188"/>
      <c r="O845" s="63"/>
      <c r="P845" s="63"/>
      <c r="Q845" s="63"/>
      <c r="R845" s="63"/>
      <c r="S845" s="63"/>
      <c r="T845" s="64"/>
      <c r="U845" s="33"/>
      <c r="V845" s="33"/>
      <c r="W845" s="33"/>
      <c r="X845" s="33"/>
      <c r="Y845" s="33"/>
      <c r="Z845" s="33"/>
      <c r="AA845" s="33"/>
      <c r="AB845" s="33"/>
      <c r="AC845" s="33"/>
      <c r="AD845" s="33"/>
      <c r="AE845" s="33"/>
      <c r="AT845" s="16" t="s">
        <v>352</v>
      </c>
      <c r="AU845" s="16" t="s">
        <v>82</v>
      </c>
    </row>
    <row r="846" spans="1:65" s="2" customFormat="1" ht="19.5">
      <c r="A846" s="33"/>
      <c r="B846" s="34"/>
      <c r="C846" s="35"/>
      <c r="D846" s="184" t="s">
        <v>354</v>
      </c>
      <c r="E846" s="35"/>
      <c r="F846" s="189" t="s">
        <v>1051</v>
      </c>
      <c r="G846" s="35"/>
      <c r="H846" s="35"/>
      <c r="I846" s="186"/>
      <c r="J846" s="35"/>
      <c r="K846" s="35"/>
      <c r="L846" s="38"/>
      <c r="M846" s="187"/>
      <c r="N846" s="188"/>
      <c r="O846" s="63"/>
      <c r="P846" s="63"/>
      <c r="Q846" s="63"/>
      <c r="R846" s="63"/>
      <c r="S846" s="63"/>
      <c r="T846" s="64"/>
      <c r="U846" s="33"/>
      <c r="V846" s="33"/>
      <c r="W846" s="33"/>
      <c r="X846" s="33"/>
      <c r="Y846" s="33"/>
      <c r="Z846" s="33"/>
      <c r="AA846" s="33"/>
      <c r="AB846" s="33"/>
      <c r="AC846" s="33"/>
      <c r="AD846" s="33"/>
      <c r="AE846" s="33"/>
      <c r="AT846" s="16" t="s">
        <v>354</v>
      </c>
      <c r="AU846" s="16" t="s">
        <v>82</v>
      </c>
    </row>
    <row r="847" spans="1:65" s="13" customFormat="1" ht="11.25">
      <c r="B847" s="190"/>
      <c r="C847" s="191"/>
      <c r="D847" s="184" t="s">
        <v>356</v>
      </c>
      <c r="E847" s="192" t="s">
        <v>19</v>
      </c>
      <c r="F847" s="193" t="s">
        <v>1052</v>
      </c>
      <c r="G847" s="191"/>
      <c r="H847" s="194">
        <v>90.1</v>
      </c>
      <c r="I847" s="195"/>
      <c r="J847" s="191"/>
      <c r="K847" s="191"/>
      <c r="L847" s="196"/>
      <c r="M847" s="197"/>
      <c r="N847" s="198"/>
      <c r="O847" s="198"/>
      <c r="P847" s="198"/>
      <c r="Q847" s="198"/>
      <c r="R847" s="198"/>
      <c r="S847" s="198"/>
      <c r="T847" s="199"/>
      <c r="AT847" s="200" t="s">
        <v>356</v>
      </c>
      <c r="AU847" s="200" t="s">
        <v>82</v>
      </c>
      <c r="AV847" s="13" t="s">
        <v>82</v>
      </c>
      <c r="AW847" s="13" t="s">
        <v>32</v>
      </c>
      <c r="AX847" s="13" t="s">
        <v>12</v>
      </c>
      <c r="AY847" s="200" t="s">
        <v>342</v>
      </c>
    </row>
    <row r="848" spans="1:65" s="2" customFormat="1" ht="16.5" customHeight="1">
      <c r="A848" s="33"/>
      <c r="B848" s="34"/>
      <c r="C848" s="171" t="s">
        <v>1083</v>
      </c>
      <c r="D848" s="171" t="s">
        <v>345</v>
      </c>
      <c r="E848" s="172" t="s">
        <v>532</v>
      </c>
      <c r="F848" s="173" t="s">
        <v>533</v>
      </c>
      <c r="G848" s="174" t="s">
        <v>85</v>
      </c>
      <c r="H848" s="175">
        <v>212</v>
      </c>
      <c r="I848" s="176"/>
      <c r="J848" s="177">
        <f>ROUND(I848*H848,2)</f>
        <v>0</v>
      </c>
      <c r="K848" s="173" t="s">
        <v>348</v>
      </c>
      <c r="L848" s="38"/>
      <c r="M848" s="178" t="s">
        <v>19</v>
      </c>
      <c r="N848" s="179" t="s">
        <v>42</v>
      </c>
      <c r="O848" s="63"/>
      <c r="P848" s="180">
        <f>O848*H848</f>
        <v>0</v>
      </c>
      <c r="Q848" s="180">
        <v>0</v>
      </c>
      <c r="R848" s="180">
        <f>Q848*H848</f>
        <v>0</v>
      </c>
      <c r="S848" s="180">
        <v>0</v>
      </c>
      <c r="T848" s="181">
        <f>S848*H848</f>
        <v>0</v>
      </c>
      <c r="U848" s="33"/>
      <c r="V848" s="33"/>
      <c r="W848" s="33"/>
      <c r="X848" s="33"/>
      <c r="Y848" s="33"/>
      <c r="Z848" s="33"/>
      <c r="AA848" s="33"/>
      <c r="AB848" s="33"/>
      <c r="AC848" s="33"/>
      <c r="AD848" s="33"/>
      <c r="AE848" s="33"/>
      <c r="AR848" s="182" t="s">
        <v>133</v>
      </c>
      <c r="AT848" s="182" t="s">
        <v>345</v>
      </c>
      <c r="AU848" s="182" t="s">
        <v>82</v>
      </c>
      <c r="AY848" s="16" t="s">
        <v>342</v>
      </c>
      <c r="BE848" s="183">
        <f>IF(N848="základní",J848,0)</f>
        <v>0</v>
      </c>
      <c r="BF848" s="183">
        <f>IF(N848="snížená",J848,0)</f>
        <v>0</v>
      </c>
      <c r="BG848" s="183">
        <f>IF(N848="zákl. přenesená",J848,0)</f>
        <v>0</v>
      </c>
      <c r="BH848" s="183">
        <f>IF(N848="sníž. přenesená",J848,0)</f>
        <v>0</v>
      </c>
      <c r="BI848" s="183">
        <f>IF(N848="nulová",J848,0)</f>
        <v>0</v>
      </c>
      <c r="BJ848" s="16" t="s">
        <v>75</v>
      </c>
      <c r="BK848" s="183">
        <f>ROUND(I848*H848,2)</f>
        <v>0</v>
      </c>
      <c r="BL848" s="16" t="s">
        <v>133</v>
      </c>
      <c r="BM848" s="182" t="s">
        <v>1084</v>
      </c>
    </row>
    <row r="849" spans="1:65" s="2" customFormat="1" ht="11.25">
      <c r="A849" s="33"/>
      <c r="B849" s="34"/>
      <c r="C849" s="35"/>
      <c r="D849" s="184" t="s">
        <v>350</v>
      </c>
      <c r="E849" s="35"/>
      <c r="F849" s="185" t="s">
        <v>533</v>
      </c>
      <c r="G849" s="35"/>
      <c r="H849" s="35"/>
      <c r="I849" s="186"/>
      <c r="J849" s="35"/>
      <c r="K849" s="35"/>
      <c r="L849" s="38"/>
      <c r="M849" s="187"/>
      <c r="N849" s="188"/>
      <c r="O849" s="63"/>
      <c r="P849" s="63"/>
      <c r="Q849" s="63"/>
      <c r="R849" s="63"/>
      <c r="S849" s="63"/>
      <c r="T849" s="64"/>
      <c r="U849" s="33"/>
      <c r="V849" s="33"/>
      <c r="W849" s="33"/>
      <c r="X849" s="33"/>
      <c r="Y849" s="33"/>
      <c r="Z849" s="33"/>
      <c r="AA849" s="33"/>
      <c r="AB849" s="33"/>
      <c r="AC849" s="33"/>
      <c r="AD849" s="33"/>
      <c r="AE849" s="33"/>
      <c r="AT849" s="16" t="s">
        <v>350</v>
      </c>
      <c r="AU849" s="16" t="s">
        <v>82</v>
      </c>
    </row>
    <row r="850" spans="1:65" s="2" customFormat="1" ht="48.75">
      <c r="A850" s="33"/>
      <c r="B850" s="34"/>
      <c r="C850" s="35"/>
      <c r="D850" s="184" t="s">
        <v>352</v>
      </c>
      <c r="E850" s="35"/>
      <c r="F850" s="189" t="s">
        <v>535</v>
      </c>
      <c r="G850" s="35"/>
      <c r="H850" s="35"/>
      <c r="I850" s="186"/>
      <c r="J850" s="35"/>
      <c r="K850" s="35"/>
      <c r="L850" s="38"/>
      <c r="M850" s="187"/>
      <c r="N850" s="188"/>
      <c r="O850" s="63"/>
      <c r="P850" s="63"/>
      <c r="Q850" s="63"/>
      <c r="R850" s="63"/>
      <c r="S850" s="63"/>
      <c r="T850" s="64"/>
      <c r="U850" s="33"/>
      <c r="V850" s="33"/>
      <c r="W850" s="33"/>
      <c r="X850" s="33"/>
      <c r="Y850" s="33"/>
      <c r="Z850" s="33"/>
      <c r="AA850" s="33"/>
      <c r="AB850" s="33"/>
      <c r="AC850" s="33"/>
      <c r="AD850" s="33"/>
      <c r="AE850" s="33"/>
      <c r="AT850" s="16" t="s">
        <v>352</v>
      </c>
      <c r="AU850" s="16" t="s">
        <v>82</v>
      </c>
    </row>
    <row r="851" spans="1:65" s="2" customFormat="1" ht="19.5">
      <c r="A851" s="33"/>
      <c r="B851" s="34"/>
      <c r="C851" s="35"/>
      <c r="D851" s="184" t="s">
        <v>354</v>
      </c>
      <c r="E851" s="35"/>
      <c r="F851" s="189" t="s">
        <v>536</v>
      </c>
      <c r="G851" s="35"/>
      <c r="H851" s="35"/>
      <c r="I851" s="186"/>
      <c r="J851" s="35"/>
      <c r="K851" s="35"/>
      <c r="L851" s="38"/>
      <c r="M851" s="187"/>
      <c r="N851" s="188"/>
      <c r="O851" s="63"/>
      <c r="P851" s="63"/>
      <c r="Q851" s="63"/>
      <c r="R851" s="63"/>
      <c r="S851" s="63"/>
      <c r="T851" s="64"/>
      <c r="U851" s="33"/>
      <c r="V851" s="33"/>
      <c r="W851" s="33"/>
      <c r="X851" s="33"/>
      <c r="Y851" s="33"/>
      <c r="Z851" s="33"/>
      <c r="AA851" s="33"/>
      <c r="AB851" s="33"/>
      <c r="AC851" s="33"/>
      <c r="AD851" s="33"/>
      <c r="AE851" s="33"/>
      <c r="AT851" s="16" t="s">
        <v>354</v>
      </c>
      <c r="AU851" s="16" t="s">
        <v>82</v>
      </c>
    </row>
    <row r="852" spans="1:65" s="13" customFormat="1" ht="11.25">
      <c r="B852" s="190"/>
      <c r="C852" s="191"/>
      <c r="D852" s="184" t="s">
        <v>356</v>
      </c>
      <c r="E852" s="192" t="s">
        <v>19</v>
      </c>
      <c r="F852" s="193" t="s">
        <v>1085</v>
      </c>
      <c r="G852" s="191"/>
      <c r="H852" s="194">
        <v>212</v>
      </c>
      <c r="I852" s="195"/>
      <c r="J852" s="191"/>
      <c r="K852" s="191"/>
      <c r="L852" s="196"/>
      <c r="M852" s="197"/>
      <c r="N852" s="198"/>
      <c r="O852" s="198"/>
      <c r="P852" s="198"/>
      <c r="Q852" s="198"/>
      <c r="R852" s="198"/>
      <c r="S852" s="198"/>
      <c r="T852" s="199"/>
      <c r="AT852" s="200" t="s">
        <v>356</v>
      </c>
      <c r="AU852" s="200" t="s">
        <v>82</v>
      </c>
      <c r="AV852" s="13" t="s">
        <v>82</v>
      </c>
      <c r="AW852" s="13" t="s">
        <v>32</v>
      </c>
      <c r="AX852" s="13" t="s">
        <v>12</v>
      </c>
      <c r="AY852" s="200" t="s">
        <v>342</v>
      </c>
    </row>
    <row r="853" spans="1:65" s="2" customFormat="1" ht="16.5" customHeight="1">
      <c r="A853" s="33"/>
      <c r="B853" s="34"/>
      <c r="C853" s="201" t="s">
        <v>1086</v>
      </c>
      <c r="D853" s="201" t="s">
        <v>386</v>
      </c>
      <c r="E853" s="202" t="s">
        <v>539</v>
      </c>
      <c r="F853" s="203" t="s">
        <v>540</v>
      </c>
      <c r="G853" s="204" t="s">
        <v>488</v>
      </c>
      <c r="H853" s="205">
        <v>0.10918</v>
      </c>
      <c r="I853" s="206"/>
      <c r="J853" s="207">
        <f>ROUND(I853*H853,2)</f>
        <v>0</v>
      </c>
      <c r="K853" s="203" t="s">
        <v>19</v>
      </c>
      <c r="L853" s="208"/>
      <c r="M853" s="209" t="s">
        <v>19</v>
      </c>
      <c r="N853" s="210" t="s">
        <v>42</v>
      </c>
      <c r="O853" s="63"/>
      <c r="P853" s="180">
        <f>O853*H853</f>
        <v>0</v>
      </c>
      <c r="Q853" s="180">
        <v>1E-3</v>
      </c>
      <c r="R853" s="180">
        <f>Q853*H853</f>
        <v>1.0917999999999999E-4</v>
      </c>
      <c r="S853" s="180">
        <v>0</v>
      </c>
      <c r="T853" s="181">
        <f>S853*H853</f>
        <v>0</v>
      </c>
      <c r="U853" s="33"/>
      <c r="V853" s="33"/>
      <c r="W853" s="33"/>
      <c r="X853" s="33"/>
      <c r="Y853" s="33"/>
      <c r="Z853" s="33"/>
      <c r="AA853" s="33"/>
      <c r="AB853" s="33"/>
      <c r="AC853" s="33"/>
      <c r="AD853" s="33"/>
      <c r="AE853" s="33"/>
      <c r="AR853" s="182" t="s">
        <v>389</v>
      </c>
      <c r="AT853" s="182" t="s">
        <v>386</v>
      </c>
      <c r="AU853" s="182" t="s">
        <v>82</v>
      </c>
      <c r="AY853" s="16" t="s">
        <v>342</v>
      </c>
      <c r="BE853" s="183">
        <f>IF(N853="základní",J853,0)</f>
        <v>0</v>
      </c>
      <c r="BF853" s="183">
        <f>IF(N853="snížená",J853,0)</f>
        <v>0</v>
      </c>
      <c r="BG853" s="183">
        <f>IF(N853="zákl. přenesená",J853,0)</f>
        <v>0</v>
      </c>
      <c r="BH853" s="183">
        <f>IF(N853="sníž. přenesená",J853,0)</f>
        <v>0</v>
      </c>
      <c r="BI853" s="183">
        <f>IF(N853="nulová",J853,0)</f>
        <v>0</v>
      </c>
      <c r="BJ853" s="16" t="s">
        <v>75</v>
      </c>
      <c r="BK853" s="183">
        <f>ROUND(I853*H853,2)</f>
        <v>0</v>
      </c>
      <c r="BL853" s="16" t="s">
        <v>133</v>
      </c>
      <c r="BM853" s="182" t="s">
        <v>1087</v>
      </c>
    </row>
    <row r="854" spans="1:65" s="2" customFormat="1" ht="19.5">
      <c r="A854" s="33"/>
      <c r="B854" s="34"/>
      <c r="C854" s="35"/>
      <c r="D854" s="184" t="s">
        <v>350</v>
      </c>
      <c r="E854" s="35"/>
      <c r="F854" s="185" t="s">
        <v>542</v>
      </c>
      <c r="G854" s="35"/>
      <c r="H854" s="35"/>
      <c r="I854" s="186"/>
      <c r="J854" s="35"/>
      <c r="K854" s="35"/>
      <c r="L854" s="38"/>
      <c r="M854" s="187"/>
      <c r="N854" s="188"/>
      <c r="O854" s="63"/>
      <c r="P854" s="63"/>
      <c r="Q854" s="63"/>
      <c r="R854" s="63"/>
      <c r="S854" s="63"/>
      <c r="T854" s="64"/>
      <c r="U854" s="33"/>
      <c r="V854" s="33"/>
      <c r="W854" s="33"/>
      <c r="X854" s="33"/>
      <c r="Y854" s="33"/>
      <c r="Z854" s="33"/>
      <c r="AA854" s="33"/>
      <c r="AB854" s="33"/>
      <c r="AC854" s="33"/>
      <c r="AD854" s="33"/>
      <c r="AE854" s="33"/>
      <c r="AT854" s="16" t="s">
        <v>350</v>
      </c>
      <c r="AU854" s="16" t="s">
        <v>82</v>
      </c>
    </row>
    <row r="855" spans="1:65" s="2" customFormat="1" ht="19.5">
      <c r="A855" s="33"/>
      <c r="B855" s="34"/>
      <c r="C855" s="35"/>
      <c r="D855" s="184" t="s">
        <v>354</v>
      </c>
      <c r="E855" s="35"/>
      <c r="F855" s="189" t="s">
        <v>543</v>
      </c>
      <c r="G855" s="35"/>
      <c r="H855" s="35"/>
      <c r="I855" s="186"/>
      <c r="J855" s="35"/>
      <c r="K855" s="35"/>
      <c r="L855" s="38"/>
      <c r="M855" s="187"/>
      <c r="N855" s="188"/>
      <c r="O855" s="63"/>
      <c r="P855" s="63"/>
      <c r="Q855" s="63"/>
      <c r="R855" s="63"/>
      <c r="S855" s="63"/>
      <c r="T855" s="64"/>
      <c r="U855" s="33"/>
      <c r="V855" s="33"/>
      <c r="W855" s="33"/>
      <c r="X855" s="33"/>
      <c r="Y855" s="33"/>
      <c r="Z855" s="33"/>
      <c r="AA855" s="33"/>
      <c r="AB855" s="33"/>
      <c r="AC855" s="33"/>
      <c r="AD855" s="33"/>
      <c r="AE855" s="33"/>
      <c r="AT855" s="16" t="s">
        <v>354</v>
      </c>
      <c r="AU855" s="16" t="s">
        <v>82</v>
      </c>
    </row>
    <row r="856" spans="1:65" s="13" customFormat="1" ht="11.25">
      <c r="B856" s="190"/>
      <c r="C856" s="191"/>
      <c r="D856" s="184" t="s">
        <v>356</v>
      </c>
      <c r="E856" s="192" t="s">
        <v>19</v>
      </c>
      <c r="F856" s="193" t="s">
        <v>1088</v>
      </c>
      <c r="G856" s="191"/>
      <c r="H856" s="194">
        <v>0.10918</v>
      </c>
      <c r="I856" s="195"/>
      <c r="J856" s="191"/>
      <c r="K856" s="191"/>
      <c r="L856" s="196"/>
      <c r="M856" s="197"/>
      <c r="N856" s="198"/>
      <c r="O856" s="198"/>
      <c r="P856" s="198"/>
      <c r="Q856" s="198"/>
      <c r="R856" s="198"/>
      <c r="S856" s="198"/>
      <c r="T856" s="199"/>
      <c r="AT856" s="200" t="s">
        <v>356</v>
      </c>
      <c r="AU856" s="200" t="s">
        <v>82</v>
      </c>
      <c r="AV856" s="13" t="s">
        <v>82</v>
      </c>
      <c r="AW856" s="13" t="s">
        <v>32</v>
      </c>
      <c r="AX856" s="13" t="s">
        <v>12</v>
      </c>
      <c r="AY856" s="200" t="s">
        <v>342</v>
      </c>
    </row>
    <row r="857" spans="1:65" s="2" customFormat="1" ht="16.5" customHeight="1">
      <c r="A857" s="33"/>
      <c r="B857" s="34"/>
      <c r="C857" s="201" t="s">
        <v>1089</v>
      </c>
      <c r="D857" s="201" t="s">
        <v>386</v>
      </c>
      <c r="E857" s="202" t="s">
        <v>546</v>
      </c>
      <c r="F857" s="203" t="s">
        <v>547</v>
      </c>
      <c r="G857" s="204" t="s">
        <v>488</v>
      </c>
      <c r="H857" s="205">
        <v>0.10918</v>
      </c>
      <c r="I857" s="206"/>
      <c r="J857" s="207">
        <f>ROUND(I857*H857,2)</f>
        <v>0</v>
      </c>
      <c r="K857" s="203" t="s">
        <v>19</v>
      </c>
      <c r="L857" s="208"/>
      <c r="M857" s="209" t="s">
        <v>19</v>
      </c>
      <c r="N857" s="210" t="s">
        <v>42</v>
      </c>
      <c r="O857" s="63"/>
      <c r="P857" s="180">
        <f>O857*H857</f>
        <v>0</v>
      </c>
      <c r="Q857" s="180">
        <v>1E-3</v>
      </c>
      <c r="R857" s="180">
        <f>Q857*H857</f>
        <v>1.0917999999999999E-4</v>
      </c>
      <c r="S857" s="180">
        <v>0</v>
      </c>
      <c r="T857" s="181">
        <f>S857*H857</f>
        <v>0</v>
      </c>
      <c r="U857" s="33"/>
      <c r="V857" s="33"/>
      <c r="W857" s="33"/>
      <c r="X857" s="33"/>
      <c r="Y857" s="33"/>
      <c r="Z857" s="33"/>
      <c r="AA857" s="33"/>
      <c r="AB857" s="33"/>
      <c r="AC857" s="33"/>
      <c r="AD857" s="33"/>
      <c r="AE857" s="33"/>
      <c r="AR857" s="182" t="s">
        <v>389</v>
      </c>
      <c r="AT857" s="182" t="s">
        <v>386</v>
      </c>
      <c r="AU857" s="182" t="s">
        <v>82</v>
      </c>
      <c r="AY857" s="16" t="s">
        <v>342</v>
      </c>
      <c r="BE857" s="183">
        <f>IF(N857="základní",J857,0)</f>
        <v>0</v>
      </c>
      <c r="BF857" s="183">
        <f>IF(N857="snížená",J857,0)</f>
        <v>0</v>
      </c>
      <c r="BG857" s="183">
        <f>IF(N857="zákl. přenesená",J857,0)</f>
        <v>0</v>
      </c>
      <c r="BH857" s="183">
        <f>IF(N857="sníž. přenesená",J857,0)</f>
        <v>0</v>
      </c>
      <c r="BI857" s="183">
        <f>IF(N857="nulová",J857,0)</f>
        <v>0</v>
      </c>
      <c r="BJ857" s="16" t="s">
        <v>75</v>
      </c>
      <c r="BK857" s="183">
        <f>ROUND(I857*H857,2)</f>
        <v>0</v>
      </c>
      <c r="BL857" s="16" t="s">
        <v>133</v>
      </c>
      <c r="BM857" s="182" t="s">
        <v>1090</v>
      </c>
    </row>
    <row r="858" spans="1:65" s="2" customFormat="1" ht="19.5">
      <c r="A858" s="33"/>
      <c r="B858" s="34"/>
      <c r="C858" s="35"/>
      <c r="D858" s="184" t="s">
        <v>350</v>
      </c>
      <c r="E858" s="35"/>
      <c r="F858" s="185" t="s">
        <v>549</v>
      </c>
      <c r="G858" s="35"/>
      <c r="H858" s="35"/>
      <c r="I858" s="186"/>
      <c r="J858" s="35"/>
      <c r="K858" s="35"/>
      <c r="L858" s="38"/>
      <c r="M858" s="187"/>
      <c r="N858" s="188"/>
      <c r="O858" s="63"/>
      <c r="P858" s="63"/>
      <c r="Q858" s="63"/>
      <c r="R858" s="63"/>
      <c r="S858" s="63"/>
      <c r="T858" s="64"/>
      <c r="U858" s="33"/>
      <c r="V858" s="33"/>
      <c r="W858" s="33"/>
      <c r="X858" s="33"/>
      <c r="Y858" s="33"/>
      <c r="Z858" s="33"/>
      <c r="AA858" s="33"/>
      <c r="AB858" s="33"/>
      <c r="AC858" s="33"/>
      <c r="AD858" s="33"/>
      <c r="AE858" s="33"/>
      <c r="AT858" s="16" t="s">
        <v>350</v>
      </c>
      <c r="AU858" s="16" t="s">
        <v>82</v>
      </c>
    </row>
    <row r="859" spans="1:65" s="2" customFormat="1" ht="19.5">
      <c r="A859" s="33"/>
      <c r="B859" s="34"/>
      <c r="C859" s="35"/>
      <c r="D859" s="184" t="s">
        <v>354</v>
      </c>
      <c r="E859" s="35"/>
      <c r="F859" s="189" t="s">
        <v>543</v>
      </c>
      <c r="G859" s="35"/>
      <c r="H859" s="35"/>
      <c r="I859" s="186"/>
      <c r="J859" s="35"/>
      <c r="K859" s="35"/>
      <c r="L859" s="38"/>
      <c r="M859" s="187"/>
      <c r="N859" s="188"/>
      <c r="O859" s="63"/>
      <c r="P859" s="63"/>
      <c r="Q859" s="63"/>
      <c r="R859" s="63"/>
      <c r="S859" s="63"/>
      <c r="T859" s="64"/>
      <c r="U859" s="33"/>
      <c r="V859" s="33"/>
      <c r="W859" s="33"/>
      <c r="X859" s="33"/>
      <c r="Y859" s="33"/>
      <c r="Z859" s="33"/>
      <c r="AA859" s="33"/>
      <c r="AB859" s="33"/>
      <c r="AC859" s="33"/>
      <c r="AD859" s="33"/>
      <c r="AE859" s="33"/>
      <c r="AT859" s="16" t="s">
        <v>354</v>
      </c>
      <c r="AU859" s="16" t="s">
        <v>82</v>
      </c>
    </row>
    <row r="860" spans="1:65" s="13" customFormat="1" ht="11.25">
      <c r="B860" s="190"/>
      <c r="C860" s="191"/>
      <c r="D860" s="184" t="s">
        <v>356</v>
      </c>
      <c r="E860" s="192" t="s">
        <v>19</v>
      </c>
      <c r="F860" s="193" t="s">
        <v>1088</v>
      </c>
      <c r="G860" s="191"/>
      <c r="H860" s="194">
        <v>0.10918</v>
      </c>
      <c r="I860" s="195"/>
      <c r="J860" s="191"/>
      <c r="K860" s="191"/>
      <c r="L860" s="196"/>
      <c r="M860" s="197"/>
      <c r="N860" s="198"/>
      <c r="O860" s="198"/>
      <c r="P860" s="198"/>
      <c r="Q860" s="198"/>
      <c r="R860" s="198"/>
      <c r="S860" s="198"/>
      <c r="T860" s="199"/>
      <c r="AT860" s="200" t="s">
        <v>356</v>
      </c>
      <c r="AU860" s="200" t="s">
        <v>82</v>
      </c>
      <c r="AV860" s="13" t="s">
        <v>82</v>
      </c>
      <c r="AW860" s="13" t="s">
        <v>32</v>
      </c>
      <c r="AX860" s="13" t="s">
        <v>12</v>
      </c>
      <c r="AY860" s="200" t="s">
        <v>342</v>
      </c>
    </row>
    <row r="861" spans="1:65" s="12" customFormat="1" ht="22.9" customHeight="1">
      <c r="B861" s="155"/>
      <c r="C861" s="156"/>
      <c r="D861" s="157" t="s">
        <v>70</v>
      </c>
      <c r="E861" s="169" t="s">
        <v>1091</v>
      </c>
      <c r="F861" s="169" t="s">
        <v>1092</v>
      </c>
      <c r="G861" s="156"/>
      <c r="H861" s="156"/>
      <c r="I861" s="159"/>
      <c r="J861" s="170">
        <f>BK861</f>
        <v>0</v>
      </c>
      <c r="K861" s="156"/>
      <c r="L861" s="161"/>
      <c r="M861" s="162"/>
      <c r="N861" s="163"/>
      <c r="O861" s="163"/>
      <c r="P861" s="164">
        <f>SUM(P862:P927)</f>
        <v>0</v>
      </c>
      <c r="Q861" s="163"/>
      <c r="R861" s="164">
        <f>SUM(R862:R927)</f>
        <v>0.79772640000000006</v>
      </c>
      <c r="S861" s="163"/>
      <c r="T861" s="165">
        <f>SUM(T862:T927)</f>
        <v>0</v>
      </c>
      <c r="AR861" s="166" t="s">
        <v>75</v>
      </c>
      <c r="AT861" s="167" t="s">
        <v>70</v>
      </c>
      <c r="AU861" s="167" t="s">
        <v>75</v>
      </c>
      <c r="AY861" s="166" t="s">
        <v>342</v>
      </c>
      <c r="BK861" s="168">
        <f>SUM(BK862:BK927)</f>
        <v>0</v>
      </c>
    </row>
    <row r="862" spans="1:65" s="2" customFormat="1" ht="33" customHeight="1">
      <c r="A862" s="33"/>
      <c r="B862" s="34"/>
      <c r="C862" s="171" t="s">
        <v>1093</v>
      </c>
      <c r="D862" s="171" t="s">
        <v>345</v>
      </c>
      <c r="E862" s="172" t="s">
        <v>1094</v>
      </c>
      <c r="F862" s="173" t="s">
        <v>1095</v>
      </c>
      <c r="G862" s="174" t="s">
        <v>360</v>
      </c>
      <c r="H862" s="175">
        <v>1.2</v>
      </c>
      <c r="I862" s="176"/>
      <c r="J862" s="177">
        <f>ROUND(I862*H862,2)</f>
        <v>0</v>
      </c>
      <c r="K862" s="173" t="s">
        <v>348</v>
      </c>
      <c r="L862" s="38"/>
      <c r="M862" s="178" t="s">
        <v>19</v>
      </c>
      <c r="N862" s="179" t="s">
        <v>42</v>
      </c>
      <c r="O862" s="63"/>
      <c r="P862" s="180">
        <f>O862*H862</f>
        <v>0</v>
      </c>
      <c r="Q862" s="180">
        <v>0.12052</v>
      </c>
      <c r="R862" s="180">
        <f>Q862*H862</f>
        <v>0.144624</v>
      </c>
      <c r="S862" s="180">
        <v>0</v>
      </c>
      <c r="T862" s="181">
        <f>S862*H862</f>
        <v>0</v>
      </c>
      <c r="U862" s="33"/>
      <c r="V862" s="33"/>
      <c r="W862" s="33"/>
      <c r="X862" s="33"/>
      <c r="Y862" s="33"/>
      <c r="Z862" s="33"/>
      <c r="AA862" s="33"/>
      <c r="AB862" s="33"/>
      <c r="AC862" s="33"/>
      <c r="AD862" s="33"/>
      <c r="AE862" s="33"/>
      <c r="AR862" s="182" t="s">
        <v>133</v>
      </c>
      <c r="AT862" s="182" t="s">
        <v>345</v>
      </c>
      <c r="AU862" s="182" t="s">
        <v>82</v>
      </c>
      <c r="AY862" s="16" t="s">
        <v>342</v>
      </c>
      <c r="BE862" s="183">
        <f>IF(N862="základní",J862,0)</f>
        <v>0</v>
      </c>
      <c r="BF862" s="183">
        <f>IF(N862="snížená",J862,0)</f>
        <v>0</v>
      </c>
      <c r="BG862" s="183">
        <f>IF(N862="zákl. přenesená",J862,0)</f>
        <v>0</v>
      </c>
      <c r="BH862" s="183">
        <f>IF(N862="sníž. přenesená",J862,0)</f>
        <v>0</v>
      </c>
      <c r="BI862" s="183">
        <f>IF(N862="nulová",J862,0)</f>
        <v>0</v>
      </c>
      <c r="BJ862" s="16" t="s">
        <v>75</v>
      </c>
      <c r="BK862" s="183">
        <f>ROUND(I862*H862,2)</f>
        <v>0</v>
      </c>
      <c r="BL862" s="16" t="s">
        <v>133</v>
      </c>
      <c r="BM862" s="182" t="s">
        <v>1096</v>
      </c>
    </row>
    <row r="863" spans="1:65" s="2" customFormat="1" ht="19.5">
      <c r="A863" s="33"/>
      <c r="B863" s="34"/>
      <c r="C863" s="35"/>
      <c r="D863" s="184" t="s">
        <v>350</v>
      </c>
      <c r="E863" s="35"/>
      <c r="F863" s="185" t="s">
        <v>1097</v>
      </c>
      <c r="G863" s="35"/>
      <c r="H863" s="35"/>
      <c r="I863" s="186"/>
      <c r="J863" s="35"/>
      <c r="K863" s="35"/>
      <c r="L863" s="38"/>
      <c r="M863" s="187"/>
      <c r="N863" s="188"/>
      <c r="O863" s="63"/>
      <c r="P863" s="63"/>
      <c r="Q863" s="63"/>
      <c r="R863" s="63"/>
      <c r="S863" s="63"/>
      <c r="T863" s="64"/>
      <c r="U863" s="33"/>
      <c r="V863" s="33"/>
      <c r="W863" s="33"/>
      <c r="X863" s="33"/>
      <c r="Y863" s="33"/>
      <c r="Z863" s="33"/>
      <c r="AA863" s="33"/>
      <c r="AB863" s="33"/>
      <c r="AC863" s="33"/>
      <c r="AD863" s="33"/>
      <c r="AE863" s="33"/>
      <c r="AT863" s="16" t="s">
        <v>350</v>
      </c>
      <c r="AU863" s="16" t="s">
        <v>82</v>
      </c>
    </row>
    <row r="864" spans="1:65" s="2" customFormat="1" ht="78">
      <c r="A864" s="33"/>
      <c r="B864" s="34"/>
      <c r="C864" s="35"/>
      <c r="D864" s="184" t="s">
        <v>352</v>
      </c>
      <c r="E864" s="35"/>
      <c r="F864" s="189" t="s">
        <v>1098</v>
      </c>
      <c r="G864" s="35"/>
      <c r="H864" s="35"/>
      <c r="I864" s="186"/>
      <c r="J864" s="35"/>
      <c r="K864" s="35"/>
      <c r="L864" s="38"/>
      <c r="M864" s="187"/>
      <c r="N864" s="188"/>
      <c r="O864" s="63"/>
      <c r="P864" s="63"/>
      <c r="Q864" s="63"/>
      <c r="R864" s="63"/>
      <c r="S864" s="63"/>
      <c r="T864" s="64"/>
      <c r="U864" s="33"/>
      <c r="V864" s="33"/>
      <c r="W864" s="33"/>
      <c r="X864" s="33"/>
      <c r="Y864" s="33"/>
      <c r="Z864" s="33"/>
      <c r="AA864" s="33"/>
      <c r="AB864" s="33"/>
      <c r="AC864" s="33"/>
      <c r="AD864" s="33"/>
      <c r="AE864" s="33"/>
      <c r="AT864" s="16" t="s">
        <v>352</v>
      </c>
      <c r="AU864" s="16" t="s">
        <v>82</v>
      </c>
    </row>
    <row r="865" spans="1:65" s="2" customFormat="1" ht="19.5">
      <c r="A865" s="33"/>
      <c r="B865" s="34"/>
      <c r="C865" s="35"/>
      <c r="D865" s="184" t="s">
        <v>354</v>
      </c>
      <c r="E865" s="35"/>
      <c r="F865" s="189" t="s">
        <v>1099</v>
      </c>
      <c r="G865" s="35"/>
      <c r="H865" s="35"/>
      <c r="I865" s="186"/>
      <c r="J865" s="35"/>
      <c r="K865" s="35"/>
      <c r="L865" s="38"/>
      <c r="M865" s="187"/>
      <c r="N865" s="188"/>
      <c r="O865" s="63"/>
      <c r="P865" s="63"/>
      <c r="Q865" s="63"/>
      <c r="R865" s="63"/>
      <c r="S865" s="63"/>
      <c r="T865" s="64"/>
      <c r="U865" s="33"/>
      <c r="V865" s="33"/>
      <c r="W865" s="33"/>
      <c r="X865" s="33"/>
      <c r="Y865" s="33"/>
      <c r="Z865" s="33"/>
      <c r="AA865" s="33"/>
      <c r="AB865" s="33"/>
      <c r="AC865" s="33"/>
      <c r="AD865" s="33"/>
      <c r="AE865" s="33"/>
      <c r="AT865" s="16" t="s">
        <v>354</v>
      </c>
      <c r="AU865" s="16" t="s">
        <v>82</v>
      </c>
    </row>
    <row r="866" spans="1:65" s="13" customFormat="1" ht="11.25">
      <c r="B866" s="190"/>
      <c r="C866" s="191"/>
      <c r="D866" s="184" t="s">
        <v>356</v>
      </c>
      <c r="E866" s="192" t="s">
        <v>19</v>
      </c>
      <c r="F866" s="193" t="s">
        <v>1100</v>
      </c>
      <c r="G866" s="191"/>
      <c r="H866" s="194">
        <v>1.2</v>
      </c>
      <c r="I866" s="195"/>
      <c r="J866" s="191"/>
      <c r="K866" s="191"/>
      <c r="L866" s="196"/>
      <c r="M866" s="197"/>
      <c r="N866" s="198"/>
      <c r="O866" s="198"/>
      <c r="P866" s="198"/>
      <c r="Q866" s="198"/>
      <c r="R866" s="198"/>
      <c r="S866" s="198"/>
      <c r="T866" s="199"/>
      <c r="AT866" s="200" t="s">
        <v>356</v>
      </c>
      <c r="AU866" s="200" t="s">
        <v>82</v>
      </c>
      <c r="AV866" s="13" t="s">
        <v>82</v>
      </c>
      <c r="AW866" s="13" t="s">
        <v>32</v>
      </c>
      <c r="AX866" s="13" t="s">
        <v>12</v>
      </c>
      <c r="AY866" s="200" t="s">
        <v>342</v>
      </c>
    </row>
    <row r="867" spans="1:65" s="2" customFormat="1" ht="55.5" customHeight="1">
      <c r="A867" s="33"/>
      <c r="B867" s="34"/>
      <c r="C867" s="201" t="s">
        <v>1101</v>
      </c>
      <c r="D867" s="201" t="s">
        <v>386</v>
      </c>
      <c r="E867" s="202" t="s">
        <v>1102</v>
      </c>
      <c r="F867" s="203" t="s">
        <v>1103</v>
      </c>
      <c r="G867" s="204" t="s">
        <v>368</v>
      </c>
      <c r="H867" s="205">
        <v>0.59328000000000003</v>
      </c>
      <c r="I867" s="206"/>
      <c r="J867" s="207">
        <f>ROUND(I867*H867,2)</f>
        <v>0</v>
      </c>
      <c r="K867" s="203" t="s">
        <v>19</v>
      </c>
      <c r="L867" s="208"/>
      <c r="M867" s="209" t="s">
        <v>19</v>
      </c>
      <c r="N867" s="210" t="s">
        <v>42</v>
      </c>
      <c r="O867" s="63"/>
      <c r="P867" s="180">
        <f>O867*H867</f>
        <v>0</v>
      </c>
      <c r="Q867" s="180">
        <v>1.1000000000000001</v>
      </c>
      <c r="R867" s="180">
        <f>Q867*H867</f>
        <v>0.65260800000000008</v>
      </c>
      <c r="S867" s="180">
        <v>0</v>
      </c>
      <c r="T867" s="181">
        <f>S867*H867</f>
        <v>0</v>
      </c>
      <c r="U867" s="33"/>
      <c r="V867" s="33"/>
      <c r="W867" s="33"/>
      <c r="X867" s="33"/>
      <c r="Y867" s="33"/>
      <c r="Z867" s="33"/>
      <c r="AA867" s="33"/>
      <c r="AB867" s="33"/>
      <c r="AC867" s="33"/>
      <c r="AD867" s="33"/>
      <c r="AE867" s="33"/>
      <c r="AR867" s="182" t="s">
        <v>389</v>
      </c>
      <c r="AT867" s="182" t="s">
        <v>386</v>
      </c>
      <c r="AU867" s="182" t="s">
        <v>82</v>
      </c>
      <c r="AY867" s="16" t="s">
        <v>342</v>
      </c>
      <c r="BE867" s="183">
        <f>IF(N867="základní",J867,0)</f>
        <v>0</v>
      </c>
      <c r="BF867" s="183">
        <f>IF(N867="snížená",J867,0)</f>
        <v>0</v>
      </c>
      <c r="BG867" s="183">
        <f>IF(N867="zákl. přenesená",J867,0)</f>
        <v>0</v>
      </c>
      <c r="BH867" s="183">
        <f>IF(N867="sníž. přenesená",J867,0)</f>
        <v>0</v>
      </c>
      <c r="BI867" s="183">
        <f>IF(N867="nulová",J867,0)</f>
        <v>0</v>
      </c>
      <c r="BJ867" s="16" t="s">
        <v>75</v>
      </c>
      <c r="BK867" s="183">
        <f>ROUND(I867*H867,2)</f>
        <v>0</v>
      </c>
      <c r="BL867" s="16" t="s">
        <v>133</v>
      </c>
      <c r="BM867" s="182" t="s">
        <v>1104</v>
      </c>
    </row>
    <row r="868" spans="1:65" s="2" customFormat="1" ht="39">
      <c r="A868" s="33"/>
      <c r="B868" s="34"/>
      <c r="C868" s="35"/>
      <c r="D868" s="184" t="s">
        <v>350</v>
      </c>
      <c r="E868" s="35"/>
      <c r="F868" s="185" t="s">
        <v>1103</v>
      </c>
      <c r="G868" s="35"/>
      <c r="H868" s="35"/>
      <c r="I868" s="186"/>
      <c r="J868" s="35"/>
      <c r="K868" s="35"/>
      <c r="L868" s="38"/>
      <c r="M868" s="187"/>
      <c r="N868" s="188"/>
      <c r="O868" s="63"/>
      <c r="P868" s="63"/>
      <c r="Q868" s="63"/>
      <c r="R868" s="63"/>
      <c r="S868" s="63"/>
      <c r="T868" s="64"/>
      <c r="U868" s="33"/>
      <c r="V868" s="33"/>
      <c r="W868" s="33"/>
      <c r="X868" s="33"/>
      <c r="Y868" s="33"/>
      <c r="Z868" s="33"/>
      <c r="AA868" s="33"/>
      <c r="AB868" s="33"/>
      <c r="AC868" s="33"/>
      <c r="AD868" s="33"/>
      <c r="AE868" s="33"/>
      <c r="AT868" s="16" t="s">
        <v>350</v>
      </c>
      <c r="AU868" s="16" t="s">
        <v>82</v>
      </c>
    </row>
    <row r="869" spans="1:65" s="2" customFormat="1" ht="19.5">
      <c r="A869" s="33"/>
      <c r="B869" s="34"/>
      <c r="C869" s="35"/>
      <c r="D869" s="184" t="s">
        <v>354</v>
      </c>
      <c r="E869" s="35"/>
      <c r="F869" s="189" t="s">
        <v>1105</v>
      </c>
      <c r="G869" s="35"/>
      <c r="H869" s="35"/>
      <c r="I869" s="186"/>
      <c r="J869" s="35"/>
      <c r="K869" s="35"/>
      <c r="L869" s="38"/>
      <c r="M869" s="187"/>
      <c r="N869" s="188"/>
      <c r="O869" s="63"/>
      <c r="P869" s="63"/>
      <c r="Q869" s="63"/>
      <c r="R869" s="63"/>
      <c r="S869" s="63"/>
      <c r="T869" s="64"/>
      <c r="U869" s="33"/>
      <c r="V869" s="33"/>
      <c r="W869" s="33"/>
      <c r="X869" s="33"/>
      <c r="Y869" s="33"/>
      <c r="Z869" s="33"/>
      <c r="AA869" s="33"/>
      <c r="AB869" s="33"/>
      <c r="AC869" s="33"/>
      <c r="AD869" s="33"/>
      <c r="AE869" s="33"/>
      <c r="AT869" s="16" t="s">
        <v>354</v>
      </c>
      <c r="AU869" s="16" t="s">
        <v>82</v>
      </c>
    </row>
    <row r="870" spans="1:65" s="13" customFormat="1" ht="11.25">
      <c r="B870" s="190"/>
      <c r="C870" s="191"/>
      <c r="D870" s="184" t="s">
        <v>356</v>
      </c>
      <c r="E870" s="192" t="s">
        <v>19</v>
      </c>
      <c r="F870" s="193" t="s">
        <v>1106</v>
      </c>
      <c r="G870" s="191"/>
      <c r="H870" s="194">
        <v>0.59328000000000003</v>
      </c>
      <c r="I870" s="195"/>
      <c r="J870" s="191"/>
      <c r="K870" s="191"/>
      <c r="L870" s="196"/>
      <c r="M870" s="197"/>
      <c r="N870" s="198"/>
      <c r="O870" s="198"/>
      <c r="P870" s="198"/>
      <c r="Q870" s="198"/>
      <c r="R870" s="198"/>
      <c r="S870" s="198"/>
      <c r="T870" s="199"/>
      <c r="AT870" s="200" t="s">
        <v>356</v>
      </c>
      <c r="AU870" s="200" t="s">
        <v>82</v>
      </c>
      <c r="AV870" s="13" t="s">
        <v>82</v>
      </c>
      <c r="AW870" s="13" t="s">
        <v>32</v>
      </c>
      <c r="AX870" s="13" t="s">
        <v>12</v>
      </c>
      <c r="AY870" s="200" t="s">
        <v>342</v>
      </c>
    </row>
    <row r="871" spans="1:65" s="2" customFormat="1" ht="16.5" customHeight="1">
      <c r="A871" s="33"/>
      <c r="B871" s="34"/>
      <c r="C871" s="171" t="s">
        <v>1107</v>
      </c>
      <c r="D871" s="171" t="s">
        <v>345</v>
      </c>
      <c r="E871" s="172" t="s">
        <v>1108</v>
      </c>
      <c r="F871" s="173" t="s">
        <v>1109</v>
      </c>
      <c r="G871" s="174" t="s">
        <v>79</v>
      </c>
      <c r="H871" s="175">
        <v>1.2</v>
      </c>
      <c r="I871" s="176"/>
      <c r="J871" s="177">
        <f>ROUND(I871*H871,2)</f>
        <v>0</v>
      </c>
      <c r="K871" s="173" t="s">
        <v>19</v>
      </c>
      <c r="L871" s="38"/>
      <c r="M871" s="178" t="s">
        <v>19</v>
      </c>
      <c r="N871" s="179" t="s">
        <v>42</v>
      </c>
      <c r="O871" s="63"/>
      <c r="P871" s="180">
        <f>O871*H871</f>
        <v>0</v>
      </c>
      <c r="Q871" s="180">
        <v>0</v>
      </c>
      <c r="R871" s="180">
        <f>Q871*H871</f>
        <v>0</v>
      </c>
      <c r="S871" s="180">
        <v>0</v>
      </c>
      <c r="T871" s="181">
        <f>S871*H871</f>
        <v>0</v>
      </c>
      <c r="U871" s="33"/>
      <c r="V871" s="33"/>
      <c r="W871" s="33"/>
      <c r="X871" s="33"/>
      <c r="Y871" s="33"/>
      <c r="Z871" s="33"/>
      <c r="AA871" s="33"/>
      <c r="AB871" s="33"/>
      <c r="AC871" s="33"/>
      <c r="AD871" s="33"/>
      <c r="AE871" s="33"/>
      <c r="AR871" s="182" t="s">
        <v>133</v>
      </c>
      <c r="AT871" s="182" t="s">
        <v>345</v>
      </c>
      <c r="AU871" s="182" t="s">
        <v>82</v>
      </c>
      <c r="AY871" s="16" t="s">
        <v>342</v>
      </c>
      <c r="BE871" s="183">
        <f>IF(N871="základní",J871,0)</f>
        <v>0</v>
      </c>
      <c r="BF871" s="183">
        <f>IF(N871="snížená",J871,0)</f>
        <v>0</v>
      </c>
      <c r="BG871" s="183">
        <f>IF(N871="zákl. přenesená",J871,0)</f>
        <v>0</v>
      </c>
      <c r="BH871" s="183">
        <f>IF(N871="sníž. přenesená",J871,0)</f>
        <v>0</v>
      </c>
      <c r="BI871" s="183">
        <f>IF(N871="nulová",J871,0)</f>
        <v>0</v>
      </c>
      <c r="BJ871" s="16" t="s">
        <v>75</v>
      </c>
      <c r="BK871" s="183">
        <f>ROUND(I871*H871,2)</f>
        <v>0</v>
      </c>
      <c r="BL871" s="16" t="s">
        <v>133</v>
      </c>
      <c r="BM871" s="182" t="s">
        <v>1110</v>
      </c>
    </row>
    <row r="872" spans="1:65" s="2" customFormat="1" ht="11.25">
      <c r="A872" s="33"/>
      <c r="B872" s="34"/>
      <c r="C872" s="35"/>
      <c r="D872" s="184" t="s">
        <v>350</v>
      </c>
      <c r="E872" s="35"/>
      <c r="F872" s="185" t="s">
        <v>1109</v>
      </c>
      <c r="G872" s="35"/>
      <c r="H872" s="35"/>
      <c r="I872" s="186"/>
      <c r="J872" s="35"/>
      <c r="K872" s="35"/>
      <c r="L872" s="38"/>
      <c r="M872" s="187"/>
      <c r="N872" s="188"/>
      <c r="O872" s="63"/>
      <c r="P872" s="63"/>
      <c r="Q872" s="63"/>
      <c r="R872" s="63"/>
      <c r="S872" s="63"/>
      <c r="T872" s="64"/>
      <c r="U872" s="33"/>
      <c r="V872" s="33"/>
      <c r="W872" s="33"/>
      <c r="X872" s="33"/>
      <c r="Y872" s="33"/>
      <c r="Z872" s="33"/>
      <c r="AA872" s="33"/>
      <c r="AB872" s="33"/>
      <c r="AC872" s="33"/>
      <c r="AD872" s="33"/>
      <c r="AE872" s="33"/>
      <c r="AT872" s="16" t="s">
        <v>350</v>
      </c>
      <c r="AU872" s="16" t="s">
        <v>82</v>
      </c>
    </row>
    <row r="873" spans="1:65" s="2" customFormat="1" ht="19.5">
      <c r="A873" s="33"/>
      <c r="B873" s="34"/>
      <c r="C873" s="35"/>
      <c r="D873" s="184" t="s">
        <v>354</v>
      </c>
      <c r="E873" s="35"/>
      <c r="F873" s="189" t="s">
        <v>1111</v>
      </c>
      <c r="G873" s="35"/>
      <c r="H873" s="35"/>
      <c r="I873" s="186"/>
      <c r="J873" s="35"/>
      <c r="K873" s="35"/>
      <c r="L873" s="38"/>
      <c r="M873" s="187"/>
      <c r="N873" s="188"/>
      <c r="O873" s="63"/>
      <c r="P873" s="63"/>
      <c r="Q873" s="63"/>
      <c r="R873" s="63"/>
      <c r="S873" s="63"/>
      <c r="T873" s="64"/>
      <c r="U873" s="33"/>
      <c r="V873" s="33"/>
      <c r="W873" s="33"/>
      <c r="X873" s="33"/>
      <c r="Y873" s="33"/>
      <c r="Z873" s="33"/>
      <c r="AA873" s="33"/>
      <c r="AB873" s="33"/>
      <c r="AC873" s="33"/>
      <c r="AD873" s="33"/>
      <c r="AE873" s="33"/>
      <c r="AT873" s="16" t="s">
        <v>354</v>
      </c>
      <c r="AU873" s="16" t="s">
        <v>82</v>
      </c>
    </row>
    <row r="874" spans="1:65" s="13" customFormat="1" ht="11.25">
      <c r="B874" s="190"/>
      <c r="C874" s="191"/>
      <c r="D874" s="184" t="s">
        <v>356</v>
      </c>
      <c r="E874" s="192" t="s">
        <v>19</v>
      </c>
      <c r="F874" s="193" t="s">
        <v>1100</v>
      </c>
      <c r="G874" s="191"/>
      <c r="H874" s="194">
        <v>1.2</v>
      </c>
      <c r="I874" s="195"/>
      <c r="J874" s="191"/>
      <c r="K874" s="191"/>
      <c r="L874" s="196"/>
      <c r="M874" s="197"/>
      <c r="N874" s="198"/>
      <c r="O874" s="198"/>
      <c r="P874" s="198"/>
      <c r="Q874" s="198"/>
      <c r="R874" s="198"/>
      <c r="S874" s="198"/>
      <c r="T874" s="199"/>
      <c r="AT874" s="200" t="s">
        <v>356</v>
      </c>
      <c r="AU874" s="200" t="s">
        <v>82</v>
      </c>
      <c r="AV874" s="13" t="s">
        <v>82</v>
      </c>
      <c r="AW874" s="13" t="s">
        <v>32</v>
      </c>
      <c r="AX874" s="13" t="s">
        <v>12</v>
      </c>
      <c r="AY874" s="200" t="s">
        <v>342</v>
      </c>
    </row>
    <row r="875" spans="1:65" s="2" customFormat="1" ht="21.75" customHeight="1">
      <c r="A875" s="33"/>
      <c r="B875" s="34"/>
      <c r="C875" s="171" t="s">
        <v>1112</v>
      </c>
      <c r="D875" s="171" t="s">
        <v>345</v>
      </c>
      <c r="E875" s="172" t="s">
        <v>699</v>
      </c>
      <c r="F875" s="173" t="s">
        <v>700</v>
      </c>
      <c r="G875" s="174" t="s">
        <v>85</v>
      </c>
      <c r="H875" s="175">
        <v>8</v>
      </c>
      <c r="I875" s="176"/>
      <c r="J875" s="177">
        <f>ROUND(I875*H875,2)</f>
        <v>0</v>
      </c>
      <c r="K875" s="173" t="s">
        <v>348</v>
      </c>
      <c r="L875" s="38"/>
      <c r="M875" s="178" t="s">
        <v>19</v>
      </c>
      <c r="N875" s="179" t="s">
        <v>42</v>
      </c>
      <c r="O875" s="63"/>
      <c r="P875" s="180">
        <f>O875*H875</f>
        <v>0</v>
      </c>
      <c r="Q875" s="180">
        <v>0</v>
      </c>
      <c r="R875" s="180">
        <f>Q875*H875</f>
        <v>0</v>
      </c>
      <c r="S875" s="180">
        <v>0</v>
      </c>
      <c r="T875" s="181">
        <f>S875*H875</f>
        <v>0</v>
      </c>
      <c r="U875" s="33"/>
      <c r="V875" s="33"/>
      <c r="W875" s="33"/>
      <c r="X875" s="33"/>
      <c r="Y875" s="33"/>
      <c r="Z875" s="33"/>
      <c r="AA875" s="33"/>
      <c r="AB875" s="33"/>
      <c r="AC875" s="33"/>
      <c r="AD875" s="33"/>
      <c r="AE875" s="33"/>
      <c r="AR875" s="182" t="s">
        <v>133</v>
      </c>
      <c r="AT875" s="182" t="s">
        <v>345</v>
      </c>
      <c r="AU875" s="182" t="s">
        <v>82</v>
      </c>
      <c r="AY875" s="16" t="s">
        <v>342</v>
      </c>
      <c r="BE875" s="183">
        <f>IF(N875="základní",J875,0)</f>
        <v>0</v>
      </c>
      <c r="BF875" s="183">
        <f>IF(N875="snížená",J875,0)</f>
        <v>0</v>
      </c>
      <c r="BG875" s="183">
        <f>IF(N875="zákl. přenesená",J875,0)</f>
        <v>0</v>
      </c>
      <c r="BH875" s="183">
        <f>IF(N875="sníž. přenesená",J875,0)</f>
        <v>0</v>
      </c>
      <c r="BI875" s="183">
        <f>IF(N875="nulová",J875,0)</f>
        <v>0</v>
      </c>
      <c r="BJ875" s="16" t="s">
        <v>75</v>
      </c>
      <c r="BK875" s="183">
        <f>ROUND(I875*H875,2)</f>
        <v>0</v>
      </c>
      <c r="BL875" s="16" t="s">
        <v>133</v>
      </c>
      <c r="BM875" s="182" t="s">
        <v>1113</v>
      </c>
    </row>
    <row r="876" spans="1:65" s="2" customFormat="1" ht="11.25">
      <c r="A876" s="33"/>
      <c r="B876" s="34"/>
      <c r="C876" s="35"/>
      <c r="D876" s="184" t="s">
        <v>350</v>
      </c>
      <c r="E876" s="35"/>
      <c r="F876" s="185" t="s">
        <v>702</v>
      </c>
      <c r="G876" s="35"/>
      <c r="H876" s="35"/>
      <c r="I876" s="186"/>
      <c r="J876" s="35"/>
      <c r="K876" s="35"/>
      <c r="L876" s="38"/>
      <c r="M876" s="187"/>
      <c r="N876" s="188"/>
      <c r="O876" s="63"/>
      <c r="P876" s="63"/>
      <c r="Q876" s="63"/>
      <c r="R876" s="63"/>
      <c r="S876" s="63"/>
      <c r="T876" s="64"/>
      <c r="U876" s="33"/>
      <c r="V876" s="33"/>
      <c r="W876" s="33"/>
      <c r="X876" s="33"/>
      <c r="Y876" s="33"/>
      <c r="Z876" s="33"/>
      <c r="AA876" s="33"/>
      <c r="AB876" s="33"/>
      <c r="AC876" s="33"/>
      <c r="AD876" s="33"/>
      <c r="AE876" s="33"/>
      <c r="AT876" s="16" t="s">
        <v>350</v>
      </c>
      <c r="AU876" s="16" t="s">
        <v>82</v>
      </c>
    </row>
    <row r="877" spans="1:65" s="2" customFormat="1" ht="97.5">
      <c r="A877" s="33"/>
      <c r="B877" s="34"/>
      <c r="C877" s="35"/>
      <c r="D877" s="184" t="s">
        <v>352</v>
      </c>
      <c r="E877" s="35"/>
      <c r="F877" s="189" t="s">
        <v>597</v>
      </c>
      <c r="G877" s="35"/>
      <c r="H877" s="35"/>
      <c r="I877" s="186"/>
      <c r="J877" s="35"/>
      <c r="K877" s="35"/>
      <c r="L877" s="38"/>
      <c r="M877" s="187"/>
      <c r="N877" s="188"/>
      <c r="O877" s="63"/>
      <c r="P877" s="63"/>
      <c r="Q877" s="63"/>
      <c r="R877" s="63"/>
      <c r="S877" s="63"/>
      <c r="T877" s="64"/>
      <c r="U877" s="33"/>
      <c r="V877" s="33"/>
      <c r="W877" s="33"/>
      <c r="X877" s="33"/>
      <c r="Y877" s="33"/>
      <c r="Z877" s="33"/>
      <c r="AA877" s="33"/>
      <c r="AB877" s="33"/>
      <c r="AC877" s="33"/>
      <c r="AD877" s="33"/>
      <c r="AE877" s="33"/>
      <c r="AT877" s="16" t="s">
        <v>352</v>
      </c>
      <c r="AU877" s="16" t="s">
        <v>82</v>
      </c>
    </row>
    <row r="878" spans="1:65" s="2" customFormat="1" ht="19.5">
      <c r="A878" s="33"/>
      <c r="B878" s="34"/>
      <c r="C878" s="35"/>
      <c r="D878" s="184" t="s">
        <v>354</v>
      </c>
      <c r="E878" s="35"/>
      <c r="F878" s="189" t="s">
        <v>1114</v>
      </c>
      <c r="G878" s="35"/>
      <c r="H878" s="35"/>
      <c r="I878" s="186"/>
      <c r="J878" s="35"/>
      <c r="K878" s="35"/>
      <c r="L878" s="38"/>
      <c r="M878" s="187"/>
      <c r="N878" s="188"/>
      <c r="O878" s="63"/>
      <c r="P878" s="63"/>
      <c r="Q878" s="63"/>
      <c r="R878" s="63"/>
      <c r="S878" s="63"/>
      <c r="T878" s="64"/>
      <c r="U878" s="33"/>
      <c r="V878" s="33"/>
      <c r="W878" s="33"/>
      <c r="X878" s="33"/>
      <c r="Y878" s="33"/>
      <c r="Z878" s="33"/>
      <c r="AA878" s="33"/>
      <c r="AB878" s="33"/>
      <c r="AC878" s="33"/>
      <c r="AD878" s="33"/>
      <c r="AE878" s="33"/>
      <c r="AT878" s="16" t="s">
        <v>354</v>
      </c>
      <c r="AU878" s="16" t="s">
        <v>82</v>
      </c>
    </row>
    <row r="879" spans="1:65" s="13" customFormat="1" ht="11.25">
      <c r="B879" s="190"/>
      <c r="C879" s="191"/>
      <c r="D879" s="184" t="s">
        <v>356</v>
      </c>
      <c r="E879" s="192" t="s">
        <v>19</v>
      </c>
      <c r="F879" s="193" t="s">
        <v>1115</v>
      </c>
      <c r="G879" s="191"/>
      <c r="H879" s="194">
        <v>8</v>
      </c>
      <c r="I879" s="195"/>
      <c r="J879" s="191"/>
      <c r="K879" s="191"/>
      <c r="L879" s="196"/>
      <c r="M879" s="197"/>
      <c r="N879" s="198"/>
      <c r="O879" s="198"/>
      <c r="P879" s="198"/>
      <c r="Q879" s="198"/>
      <c r="R879" s="198"/>
      <c r="S879" s="198"/>
      <c r="T879" s="199"/>
      <c r="AT879" s="200" t="s">
        <v>356</v>
      </c>
      <c r="AU879" s="200" t="s">
        <v>82</v>
      </c>
      <c r="AV879" s="13" t="s">
        <v>82</v>
      </c>
      <c r="AW879" s="13" t="s">
        <v>32</v>
      </c>
      <c r="AX879" s="13" t="s">
        <v>12</v>
      </c>
      <c r="AY879" s="200" t="s">
        <v>342</v>
      </c>
    </row>
    <row r="880" spans="1:65" s="2" customFormat="1" ht="24">
      <c r="A880" s="33"/>
      <c r="B880" s="34"/>
      <c r="C880" s="171" t="s">
        <v>1116</v>
      </c>
      <c r="D880" s="171" t="s">
        <v>345</v>
      </c>
      <c r="E880" s="172" t="s">
        <v>477</v>
      </c>
      <c r="F880" s="173" t="s">
        <v>478</v>
      </c>
      <c r="G880" s="174" t="s">
        <v>479</v>
      </c>
      <c r="H880" s="175">
        <v>6.4000000000000005E-4</v>
      </c>
      <c r="I880" s="176"/>
      <c r="J880" s="177">
        <f>ROUND(I880*H880,2)</f>
        <v>0</v>
      </c>
      <c r="K880" s="173" t="s">
        <v>348</v>
      </c>
      <c r="L880" s="38"/>
      <c r="M880" s="178" t="s">
        <v>19</v>
      </c>
      <c r="N880" s="179" t="s">
        <v>42</v>
      </c>
      <c r="O880" s="63"/>
      <c r="P880" s="180">
        <f>O880*H880</f>
        <v>0</v>
      </c>
      <c r="Q880" s="180">
        <v>0</v>
      </c>
      <c r="R880" s="180">
        <f>Q880*H880</f>
        <v>0</v>
      </c>
      <c r="S880" s="180">
        <v>0</v>
      </c>
      <c r="T880" s="181">
        <f>S880*H880</f>
        <v>0</v>
      </c>
      <c r="U880" s="33"/>
      <c r="V880" s="33"/>
      <c r="W880" s="33"/>
      <c r="X880" s="33"/>
      <c r="Y880" s="33"/>
      <c r="Z880" s="33"/>
      <c r="AA880" s="33"/>
      <c r="AB880" s="33"/>
      <c r="AC880" s="33"/>
      <c r="AD880" s="33"/>
      <c r="AE880" s="33"/>
      <c r="AR880" s="182" t="s">
        <v>133</v>
      </c>
      <c r="AT880" s="182" t="s">
        <v>345</v>
      </c>
      <c r="AU880" s="182" t="s">
        <v>82</v>
      </c>
      <c r="AY880" s="16" t="s">
        <v>342</v>
      </c>
      <c r="BE880" s="183">
        <f>IF(N880="základní",J880,0)</f>
        <v>0</v>
      </c>
      <c r="BF880" s="183">
        <f>IF(N880="snížená",J880,0)</f>
        <v>0</v>
      </c>
      <c r="BG880" s="183">
        <f>IF(N880="zákl. přenesená",J880,0)</f>
        <v>0</v>
      </c>
      <c r="BH880" s="183">
        <f>IF(N880="sníž. přenesená",J880,0)</f>
        <v>0</v>
      </c>
      <c r="BI880" s="183">
        <f>IF(N880="nulová",J880,0)</f>
        <v>0</v>
      </c>
      <c r="BJ880" s="16" t="s">
        <v>75</v>
      </c>
      <c r="BK880" s="183">
        <f>ROUND(I880*H880,2)</f>
        <v>0</v>
      </c>
      <c r="BL880" s="16" t="s">
        <v>133</v>
      </c>
      <c r="BM880" s="182" t="s">
        <v>1117</v>
      </c>
    </row>
    <row r="881" spans="1:65" s="2" customFormat="1" ht="19.5">
      <c r="A881" s="33"/>
      <c r="B881" s="34"/>
      <c r="C881" s="35"/>
      <c r="D881" s="184" t="s">
        <v>350</v>
      </c>
      <c r="E881" s="35"/>
      <c r="F881" s="185" t="s">
        <v>481</v>
      </c>
      <c r="G881" s="35"/>
      <c r="H881" s="35"/>
      <c r="I881" s="186"/>
      <c r="J881" s="35"/>
      <c r="K881" s="35"/>
      <c r="L881" s="38"/>
      <c r="M881" s="187"/>
      <c r="N881" s="188"/>
      <c r="O881" s="63"/>
      <c r="P881" s="63"/>
      <c r="Q881" s="63"/>
      <c r="R881" s="63"/>
      <c r="S881" s="63"/>
      <c r="T881" s="64"/>
      <c r="U881" s="33"/>
      <c r="V881" s="33"/>
      <c r="W881" s="33"/>
      <c r="X881" s="33"/>
      <c r="Y881" s="33"/>
      <c r="Z881" s="33"/>
      <c r="AA881" s="33"/>
      <c r="AB881" s="33"/>
      <c r="AC881" s="33"/>
      <c r="AD881" s="33"/>
      <c r="AE881" s="33"/>
      <c r="AT881" s="16" t="s">
        <v>350</v>
      </c>
      <c r="AU881" s="16" t="s">
        <v>82</v>
      </c>
    </row>
    <row r="882" spans="1:65" s="2" customFormat="1" ht="68.25">
      <c r="A882" s="33"/>
      <c r="B882" s="34"/>
      <c r="C882" s="35"/>
      <c r="D882" s="184" t="s">
        <v>352</v>
      </c>
      <c r="E882" s="35"/>
      <c r="F882" s="189" t="s">
        <v>482</v>
      </c>
      <c r="G882" s="35"/>
      <c r="H882" s="35"/>
      <c r="I882" s="186"/>
      <c r="J882" s="35"/>
      <c r="K882" s="35"/>
      <c r="L882" s="38"/>
      <c r="M882" s="187"/>
      <c r="N882" s="188"/>
      <c r="O882" s="63"/>
      <c r="P882" s="63"/>
      <c r="Q882" s="63"/>
      <c r="R882" s="63"/>
      <c r="S882" s="63"/>
      <c r="T882" s="64"/>
      <c r="U882" s="33"/>
      <c r="V882" s="33"/>
      <c r="W882" s="33"/>
      <c r="X882" s="33"/>
      <c r="Y882" s="33"/>
      <c r="Z882" s="33"/>
      <c r="AA882" s="33"/>
      <c r="AB882" s="33"/>
      <c r="AC882" s="33"/>
      <c r="AD882" s="33"/>
      <c r="AE882" s="33"/>
      <c r="AT882" s="16" t="s">
        <v>352</v>
      </c>
      <c r="AU882" s="16" t="s">
        <v>82</v>
      </c>
    </row>
    <row r="883" spans="1:65" s="2" customFormat="1" ht="19.5">
      <c r="A883" s="33"/>
      <c r="B883" s="34"/>
      <c r="C883" s="35"/>
      <c r="D883" s="184" t="s">
        <v>354</v>
      </c>
      <c r="E883" s="35"/>
      <c r="F883" s="189" t="s">
        <v>1118</v>
      </c>
      <c r="G883" s="35"/>
      <c r="H883" s="35"/>
      <c r="I883" s="186"/>
      <c r="J883" s="35"/>
      <c r="K883" s="35"/>
      <c r="L883" s="38"/>
      <c r="M883" s="187"/>
      <c r="N883" s="188"/>
      <c r="O883" s="63"/>
      <c r="P883" s="63"/>
      <c r="Q883" s="63"/>
      <c r="R883" s="63"/>
      <c r="S883" s="63"/>
      <c r="T883" s="64"/>
      <c r="U883" s="33"/>
      <c r="V883" s="33"/>
      <c r="W883" s="33"/>
      <c r="X883" s="33"/>
      <c r="Y883" s="33"/>
      <c r="Z883" s="33"/>
      <c r="AA883" s="33"/>
      <c r="AB883" s="33"/>
      <c r="AC883" s="33"/>
      <c r="AD883" s="33"/>
      <c r="AE883" s="33"/>
      <c r="AT883" s="16" t="s">
        <v>354</v>
      </c>
      <c r="AU883" s="16" t="s">
        <v>82</v>
      </c>
    </row>
    <row r="884" spans="1:65" s="13" customFormat="1" ht="11.25">
      <c r="B884" s="190"/>
      <c r="C884" s="191"/>
      <c r="D884" s="184" t="s">
        <v>356</v>
      </c>
      <c r="E884" s="192" t="s">
        <v>19</v>
      </c>
      <c r="F884" s="193" t="s">
        <v>1119</v>
      </c>
      <c r="G884" s="191"/>
      <c r="H884" s="194">
        <v>6.4000000000000005E-4</v>
      </c>
      <c r="I884" s="195"/>
      <c r="J884" s="191"/>
      <c r="K884" s="191"/>
      <c r="L884" s="196"/>
      <c r="M884" s="197"/>
      <c r="N884" s="198"/>
      <c r="O884" s="198"/>
      <c r="P884" s="198"/>
      <c r="Q884" s="198"/>
      <c r="R884" s="198"/>
      <c r="S884" s="198"/>
      <c r="T884" s="199"/>
      <c r="AT884" s="200" t="s">
        <v>356</v>
      </c>
      <c r="AU884" s="200" t="s">
        <v>82</v>
      </c>
      <c r="AV884" s="13" t="s">
        <v>82</v>
      </c>
      <c r="AW884" s="13" t="s">
        <v>32</v>
      </c>
      <c r="AX884" s="13" t="s">
        <v>12</v>
      </c>
      <c r="AY884" s="200" t="s">
        <v>342</v>
      </c>
    </row>
    <row r="885" spans="1:65" s="2" customFormat="1" ht="24">
      <c r="A885" s="33"/>
      <c r="B885" s="34"/>
      <c r="C885" s="201" t="s">
        <v>1120</v>
      </c>
      <c r="D885" s="201" t="s">
        <v>386</v>
      </c>
      <c r="E885" s="202" t="s">
        <v>1121</v>
      </c>
      <c r="F885" s="203" t="s">
        <v>1122</v>
      </c>
      <c r="G885" s="204" t="s">
        <v>488</v>
      </c>
      <c r="H885" s="205">
        <v>0.3296</v>
      </c>
      <c r="I885" s="206"/>
      <c r="J885" s="207">
        <f>ROUND(I885*H885,2)</f>
        <v>0</v>
      </c>
      <c r="K885" s="203" t="s">
        <v>19</v>
      </c>
      <c r="L885" s="208"/>
      <c r="M885" s="209" t="s">
        <v>19</v>
      </c>
      <c r="N885" s="210" t="s">
        <v>42</v>
      </c>
      <c r="O885" s="63"/>
      <c r="P885" s="180">
        <f>O885*H885</f>
        <v>0</v>
      </c>
      <c r="Q885" s="180">
        <v>1E-3</v>
      </c>
      <c r="R885" s="180">
        <f>Q885*H885</f>
        <v>3.2959999999999999E-4</v>
      </c>
      <c r="S885" s="180">
        <v>0</v>
      </c>
      <c r="T885" s="181">
        <f>S885*H885</f>
        <v>0</v>
      </c>
      <c r="U885" s="33"/>
      <c r="V885" s="33"/>
      <c r="W885" s="33"/>
      <c r="X885" s="33"/>
      <c r="Y885" s="33"/>
      <c r="Z885" s="33"/>
      <c r="AA885" s="33"/>
      <c r="AB885" s="33"/>
      <c r="AC885" s="33"/>
      <c r="AD885" s="33"/>
      <c r="AE885" s="33"/>
      <c r="AR885" s="182" t="s">
        <v>389</v>
      </c>
      <c r="AT885" s="182" t="s">
        <v>386</v>
      </c>
      <c r="AU885" s="182" t="s">
        <v>82</v>
      </c>
      <c r="AY885" s="16" t="s">
        <v>342</v>
      </c>
      <c r="BE885" s="183">
        <f>IF(N885="základní",J885,0)</f>
        <v>0</v>
      </c>
      <c r="BF885" s="183">
        <f>IF(N885="snížená",J885,0)</f>
        <v>0</v>
      </c>
      <c r="BG885" s="183">
        <f>IF(N885="zákl. přenesená",J885,0)</f>
        <v>0</v>
      </c>
      <c r="BH885" s="183">
        <f>IF(N885="sníž. přenesená",J885,0)</f>
        <v>0</v>
      </c>
      <c r="BI885" s="183">
        <f>IF(N885="nulová",J885,0)</f>
        <v>0</v>
      </c>
      <c r="BJ885" s="16" t="s">
        <v>75</v>
      </c>
      <c r="BK885" s="183">
        <f>ROUND(I885*H885,2)</f>
        <v>0</v>
      </c>
      <c r="BL885" s="16" t="s">
        <v>133</v>
      </c>
      <c r="BM885" s="182" t="s">
        <v>1123</v>
      </c>
    </row>
    <row r="886" spans="1:65" s="2" customFormat="1" ht="19.5">
      <c r="A886" s="33"/>
      <c r="B886" s="34"/>
      <c r="C886" s="35"/>
      <c r="D886" s="184" t="s">
        <v>350</v>
      </c>
      <c r="E886" s="35"/>
      <c r="F886" s="185" t="s">
        <v>1124</v>
      </c>
      <c r="G886" s="35"/>
      <c r="H886" s="35"/>
      <c r="I886" s="186"/>
      <c r="J886" s="35"/>
      <c r="K886" s="35"/>
      <c r="L886" s="38"/>
      <c r="M886" s="187"/>
      <c r="N886" s="188"/>
      <c r="O886" s="63"/>
      <c r="P886" s="63"/>
      <c r="Q886" s="63"/>
      <c r="R886" s="63"/>
      <c r="S886" s="63"/>
      <c r="T886" s="64"/>
      <c r="U886" s="33"/>
      <c r="V886" s="33"/>
      <c r="W886" s="33"/>
      <c r="X886" s="33"/>
      <c r="Y886" s="33"/>
      <c r="Z886" s="33"/>
      <c r="AA886" s="33"/>
      <c r="AB886" s="33"/>
      <c r="AC886" s="33"/>
      <c r="AD886" s="33"/>
      <c r="AE886" s="33"/>
      <c r="AT886" s="16" t="s">
        <v>350</v>
      </c>
      <c r="AU886" s="16" t="s">
        <v>82</v>
      </c>
    </row>
    <row r="887" spans="1:65" s="2" customFormat="1" ht="19.5">
      <c r="A887" s="33"/>
      <c r="B887" s="34"/>
      <c r="C887" s="35"/>
      <c r="D887" s="184" t="s">
        <v>354</v>
      </c>
      <c r="E887" s="35"/>
      <c r="F887" s="189" t="s">
        <v>1118</v>
      </c>
      <c r="G887" s="35"/>
      <c r="H887" s="35"/>
      <c r="I887" s="186"/>
      <c r="J887" s="35"/>
      <c r="K887" s="35"/>
      <c r="L887" s="38"/>
      <c r="M887" s="187"/>
      <c r="N887" s="188"/>
      <c r="O887" s="63"/>
      <c r="P887" s="63"/>
      <c r="Q887" s="63"/>
      <c r="R887" s="63"/>
      <c r="S887" s="63"/>
      <c r="T887" s="64"/>
      <c r="U887" s="33"/>
      <c r="V887" s="33"/>
      <c r="W887" s="33"/>
      <c r="X887" s="33"/>
      <c r="Y887" s="33"/>
      <c r="Z887" s="33"/>
      <c r="AA887" s="33"/>
      <c r="AB887" s="33"/>
      <c r="AC887" s="33"/>
      <c r="AD887" s="33"/>
      <c r="AE887" s="33"/>
      <c r="AT887" s="16" t="s">
        <v>354</v>
      </c>
      <c r="AU887" s="16" t="s">
        <v>82</v>
      </c>
    </row>
    <row r="888" spans="1:65" s="13" customFormat="1" ht="11.25">
      <c r="B888" s="190"/>
      <c r="C888" s="191"/>
      <c r="D888" s="184" t="s">
        <v>356</v>
      </c>
      <c r="E888" s="192" t="s">
        <v>19</v>
      </c>
      <c r="F888" s="193" t="s">
        <v>1125</v>
      </c>
      <c r="G888" s="191"/>
      <c r="H888" s="194">
        <v>0.3296</v>
      </c>
      <c r="I888" s="195"/>
      <c r="J888" s="191"/>
      <c r="K888" s="191"/>
      <c r="L888" s="196"/>
      <c r="M888" s="197"/>
      <c r="N888" s="198"/>
      <c r="O888" s="198"/>
      <c r="P888" s="198"/>
      <c r="Q888" s="198"/>
      <c r="R888" s="198"/>
      <c r="S888" s="198"/>
      <c r="T888" s="199"/>
      <c r="AT888" s="200" t="s">
        <v>356</v>
      </c>
      <c r="AU888" s="200" t="s">
        <v>82</v>
      </c>
      <c r="AV888" s="13" t="s">
        <v>82</v>
      </c>
      <c r="AW888" s="13" t="s">
        <v>32</v>
      </c>
      <c r="AX888" s="13" t="s">
        <v>12</v>
      </c>
      <c r="AY888" s="200" t="s">
        <v>342</v>
      </c>
    </row>
    <row r="889" spans="1:65" s="2" customFormat="1" ht="16.5" customHeight="1">
      <c r="A889" s="33"/>
      <c r="B889" s="34"/>
      <c r="C889" s="171" t="s">
        <v>1126</v>
      </c>
      <c r="D889" s="171" t="s">
        <v>345</v>
      </c>
      <c r="E889" s="172" t="s">
        <v>366</v>
      </c>
      <c r="F889" s="173" t="s">
        <v>367</v>
      </c>
      <c r="G889" s="174" t="s">
        <v>368</v>
      </c>
      <c r="H889" s="175">
        <v>3.2</v>
      </c>
      <c r="I889" s="176"/>
      <c r="J889" s="177">
        <f>ROUND(I889*H889,2)</f>
        <v>0</v>
      </c>
      <c r="K889" s="173" t="s">
        <v>348</v>
      </c>
      <c r="L889" s="38"/>
      <c r="M889" s="178" t="s">
        <v>19</v>
      </c>
      <c r="N889" s="179" t="s">
        <v>42</v>
      </c>
      <c r="O889" s="63"/>
      <c r="P889" s="180">
        <f>O889*H889</f>
        <v>0</v>
      </c>
      <c r="Q889" s="180">
        <v>0</v>
      </c>
      <c r="R889" s="180">
        <f>Q889*H889</f>
        <v>0</v>
      </c>
      <c r="S889" s="180">
        <v>0</v>
      </c>
      <c r="T889" s="181">
        <f>S889*H889</f>
        <v>0</v>
      </c>
      <c r="U889" s="33"/>
      <c r="V889" s="33"/>
      <c r="W889" s="33"/>
      <c r="X889" s="33"/>
      <c r="Y889" s="33"/>
      <c r="Z889" s="33"/>
      <c r="AA889" s="33"/>
      <c r="AB889" s="33"/>
      <c r="AC889" s="33"/>
      <c r="AD889" s="33"/>
      <c r="AE889" s="33"/>
      <c r="AR889" s="182" t="s">
        <v>133</v>
      </c>
      <c r="AT889" s="182" t="s">
        <v>345</v>
      </c>
      <c r="AU889" s="182" t="s">
        <v>82</v>
      </c>
      <c r="AY889" s="16" t="s">
        <v>342</v>
      </c>
      <c r="BE889" s="183">
        <f>IF(N889="základní",J889,0)</f>
        <v>0</v>
      </c>
      <c r="BF889" s="183">
        <f>IF(N889="snížená",J889,0)</f>
        <v>0</v>
      </c>
      <c r="BG889" s="183">
        <f>IF(N889="zákl. přenesená",J889,0)</f>
        <v>0</v>
      </c>
      <c r="BH889" s="183">
        <f>IF(N889="sníž. přenesená",J889,0)</f>
        <v>0</v>
      </c>
      <c r="BI889" s="183">
        <f>IF(N889="nulová",J889,0)</f>
        <v>0</v>
      </c>
      <c r="BJ889" s="16" t="s">
        <v>75</v>
      </c>
      <c r="BK889" s="183">
        <f>ROUND(I889*H889,2)</f>
        <v>0</v>
      </c>
      <c r="BL889" s="16" t="s">
        <v>133</v>
      </c>
      <c r="BM889" s="182" t="s">
        <v>1127</v>
      </c>
    </row>
    <row r="890" spans="1:65" s="2" customFormat="1" ht="11.25">
      <c r="A890" s="33"/>
      <c r="B890" s="34"/>
      <c r="C890" s="35"/>
      <c r="D890" s="184" t="s">
        <v>350</v>
      </c>
      <c r="E890" s="35"/>
      <c r="F890" s="185" t="s">
        <v>370</v>
      </c>
      <c r="G890" s="35"/>
      <c r="H890" s="35"/>
      <c r="I890" s="186"/>
      <c r="J890" s="35"/>
      <c r="K890" s="35"/>
      <c r="L890" s="38"/>
      <c r="M890" s="187"/>
      <c r="N890" s="188"/>
      <c r="O890" s="63"/>
      <c r="P890" s="63"/>
      <c r="Q890" s="63"/>
      <c r="R890" s="63"/>
      <c r="S890" s="63"/>
      <c r="T890" s="64"/>
      <c r="U890" s="33"/>
      <c r="V890" s="33"/>
      <c r="W890" s="33"/>
      <c r="X890" s="33"/>
      <c r="Y890" s="33"/>
      <c r="Z890" s="33"/>
      <c r="AA890" s="33"/>
      <c r="AB890" s="33"/>
      <c r="AC890" s="33"/>
      <c r="AD890" s="33"/>
      <c r="AE890" s="33"/>
      <c r="AT890" s="16" t="s">
        <v>350</v>
      </c>
      <c r="AU890" s="16" t="s">
        <v>82</v>
      </c>
    </row>
    <row r="891" spans="1:65" s="2" customFormat="1" ht="19.5">
      <c r="A891" s="33"/>
      <c r="B891" s="34"/>
      <c r="C891" s="35"/>
      <c r="D891" s="184" t="s">
        <v>354</v>
      </c>
      <c r="E891" s="35"/>
      <c r="F891" s="189" t="s">
        <v>1128</v>
      </c>
      <c r="G891" s="35"/>
      <c r="H891" s="35"/>
      <c r="I891" s="186"/>
      <c r="J891" s="35"/>
      <c r="K891" s="35"/>
      <c r="L891" s="38"/>
      <c r="M891" s="187"/>
      <c r="N891" s="188"/>
      <c r="O891" s="63"/>
      <c r="P891" s="63"/>
      <c r="Q891" s="63"/>
      <c r="R891" s="63"/>
      <c r="S891" s="63"/>
      <c r="T891" s="64"/>
      <c r="U891" s="33"/>
      <c r="V891" s="33"/>
      <c r="W891" s="33"/>
      <c r="X891" s="33"/>
      <c r="Y891" s="33"/>
      <c r="Z891" s="33"/>
      <c r="AA891" s="33"/>
      <c r="AB891" s="33"/>
      <c r="AC891" s="33"/>
      <c r="AD891" s="33"/>
      <c r="AE891" s="33"/>
      <c r="AT891" s="16" t="s">
        <v>354</v>
      </c>
      <c r="AU891" s="16" t="s">
        <v>82</v>
      </c>
    </row>
    <row r="892" spans="1:65" s="13" customFormat="1" ht="11.25">
      <c r="B892" s="190"/>
      <c r="C892" s="191"/>
      <c r="D892" s="184" t="s">
        <v>356</v>
      </c>
      <c r="E892" s="192" t="s">
        <v>19</v>
      </c>
      <c r="F892" s="193" t="s">
        <v>1129</v>
      </c>
      <c r="G892" s="191"/>
      <c r="H892" s="194">
        <v>3.2</v>
      </c>
      <c r="I892" s="195"/>
      <c r="J892" s="191"/>
      <c r="K892" s="191"/>
      <c r="L892" s="196"/>
      <c r="M892" s="197"/>
      <c r="N892" s="198"/>
      <c r="O892" s="198"/>
      <c r="P892" s="198"/>
      <c r="Q892" s="198"/>
      <c r="R892" s="198"/>
      <c r="S892" s="198"/>
      <c r="T892" s="199"/>
      <c r="AT892" s="200" t="s">
        <v>356</v>
      </c>
      <c r="AU892" s="200" t="s">
        <v>82</v>
      </c>
      <c r="AV892" s="13" t="s">
        <v>82</v>
      </c>
      <c r="AW892" s="13" t="s">
        <v>32</v>
      </c>
      <c r="AX892" s="13" t="s">
        <v>12</v>
      </c>
      <c r="AY892" s="200" t="s">
        <v>342</v>
      </c>
    </row>
    <row r="893" spans="1:65" s="2" customFormat="1" ht="16.5" customHeight="1">
      <c r="A893" s="33"/>
      <c r="B893" s="34"/>
      <c r="C893" s="171" t="s">
        <v>1130</v>
      </c>
      <c r="D893" s="171" t="s">
        <v>345</v>
      </c>
      <c r="E893" s="172" t="s">
        <v>1131</v>
      </c>
      <c r="F893" s="173" t="s">
        <v>1132</v>
      </c>
      <c r="G893" s="174" t="s">
        <v>368</v>
      </c>
      <c r="H893" s="175">
        <v>3.2</v>
      </c>
      <c r="I893" s="176"/>
      <c r="J893" s="177">
        <f>ROUND(I893*H893,2)</f>
        <v>0</v>
      </c>
      <c r="K893" s="173" t="s">
        <v>348</v>
      </c>
      <c r="L893" s="38"/>
      <c r="M893" s="178" t="s">
        <v>19</v>
      </c>
      <c r="N893" s="179" t="s">
        <v>42</v>
      </c>
      <c r="O893" s="63"/>
      <c r="P893" s="180">
        <f>O893*H893</f>
        <v>0</v>
      </c>
      <c r="Q893" s="180">
        <v>0</v>
      </c>
      <c r="R893" s="180">
        <f>Q893*H893</f>
        <v>0</v>
      </c>
      <c r="S893" s="180">
        <v>0</v>
      </c>
      <c r="T893" s="181">
        <f>S893*H893</f>
        <v>0</v>
      </c>
      <c r="U893" s="33"/>
      <c r="V893" s="33"/>
      <c r="W893" s="33"/>
      <c r="X893" s="33"/>
      <c r="Y893" s="33"/>
      <c r="Z893" s="33"/>
      <c r="AA893" s="33"/>
      <c r="AB893" s="33"/>
      <c r="AC893" s="33"/>
      <c r="AD893" s="33"/>
      <c r="AE893" s="33"/>
      <c r="AR893" s="182" t="s">
        <v>133</v>
      </c>
      <c r="AT893" s="182" t="s">
        <v>345</v>
      </c>
      <c r="AU893" s="182" t="s">
        <v>82</v>
      </c>
      <c r="AY893" s="16" t="s">
        <v>342</v>
      </c>
      <c r="BE893" s="183">
        <f>IF(N893="základní",J893,0)</f>
        <v>0</v>
      </c>
      <c r="BF893" s="183">
        <f>IF(N893="snížená",J893,0)</f>
        <v>0</v>
      </c>
      <c r="BG893" s="183">
        <f>IF(N893="zákl. přenesená",J893,0)</f>
        <v>0</v>
      </c>
      <c r="BH893" s="183">
        <f>IF(N893="sníž. přenesená",J893,0)</f>
        <v>0</v>
      </c>
      <c r="BI893" s="183">
        <f>IF(N893="nulová",J893,0)</f>
        <v>0</v>
      </c>
      <c r="BJ893" s="16" t="s">
        <v>75</v>
      </c>
      <c r="BK893" s="183">
        <f>ROUND(I893*H893,2)</f>
        <v>0</v>
      </c>
      <c r="BL893" s="16" t="s">
        <v>133</v>
      </c>
      <c r="BM893" s="182" t="s">
        <v>1133</v>
      </c>
    </row>
    <row r="894" spans="1:65" s="2" customFormat="1" ht="19.5">
      <c r="A894" s="33"/>
      <c r="B894" s="34"/>
      <c r="C894" s="35"/>
      <c r="D894" s="184" t="s">
        <v>350</v>
      </c>
      <c r="E894" s="35"/>
      <c r="F894" s="185" t="s">
        <v>1134</v>
      </c>
      <c r="G894" s="35"/>
      <c r="H894" s="35"/>
      <c r="I894" s="186"/>
      <c r="J894" s="35"/>
      <c r="K894" s="35"/>
      <c r="L894" s="38"/>
      <c r="M894" s="187"/>
      <c r="N894" s="188"/>
      <c r="O894" s="63"/>
      <c r="P894" s="63"/>
      <c r="Q894" s="63"/>
      <c r="R894" s="63"/>
      <c r="S894" s="63"/>
      <c r="T894" s="64"/>
      <c r="U894" s="33"/>
      <c r="V894" s="33"/>
      <c r="W894" s="33"/>
      <c r="X894" s="33"/>
      <c r="Y894" s="33"/>
      <c r="Z894" s="33"/>
      <c r="AA894" s="33"/>
      <c r="AB894" s="33"/>
      <c r="AC894" s="33"/>
      <c r="AD894" s="33"/>
      <c r="AE894" s="33"/>
      <c r="AT894" s="16" t="s">
        <v>350</v>
      </c>
      <c r="AU894" s="16" t="s">
        <v>82</v>
      </c>
    </row>
    <row r="895" spans="1:65" s="2" customFormat="1" ht="19.5">
      <c r="A895" s="33"/>
      <c r="B895" s="34"/>
      <c r="C895" s="35"/>
      <c r="D895" s="184" t="s">
        <v>354</v>
      </c>
      <c r="E895" s="35"/>
      <c r="F895" s="189" t="s">
        <v>1128</v>
      </c>
      <c r="G895" s="35"/>
      <c r="H895" s="35"/>
      <c r="I895" s="186"/>
      <c r="J895" s="35"/>
      <c r="K895" s="35"/>
      <c r="L895" s="38"/>
      <c r="M895" s="187"/>
      <c r="N895" s="188"/>
      <c r="O895" s="63"/>
      <c r="P895" s="63"/>
      <c r="Q895" s="63"/>
      <c r="R895" s="63"/>
      <c r="S895" s="63"/>
      <c r="T895" s="64"/>
      <c r="U895" s="33"/>
      <c r="V895" s="33"/>
      <c r="W895" s="33"/>
      <c r="X895" s="33"/>
      <c r="Y895" s="33"/>
      <c r="Z895" s="33"/>
      <c r="AA895" s="33"/>
      <c r="AB895" s="33"/>
      <c r="AC895" s="33"/>
      <c r="AD895" s="33"/>
      <c r="AE895" s="33"/>
      <c r="AT895" s="16" t="s">
        <v>354</v>
      </c>
      <c r="AU895" s="16" t="s">
        <v>82</v>
      </c>
    </row>
    <row r="896" spans="1:65" s="13" customFormat="1" ht="11.25">
      <c r="B896" s="190"/>
      <c r="C896" s="191"/>
      <c r="D896" s="184" t="s">
        <v>356</v>
      </c>
      <c r="E896" s="192" t="s">
        <v>19</v>
      </c>
      <c r="F896" s="193" t="s">
        <v>1129</v>
      </c>
      <c r="G896" s="191"/>
      <c r="H896" s="194">
        <v>3.2</v>
      </c>
      <c r="I896" s="195"/>
      <c r="J896" s="191"/>
      <c r="K896" s="191"/>
      <c r="L896" s="196"/>
      <c r="M896" s="197"/>
      <c r="N896" s="198"/>
      <c r="O896" s="198"/>
      <c r="P896" s="198"/>
      <c r="Q896" s="198"/>
      <c r="R896" s="198"/>
      <c r="S896" s="198"/>
      <c r="T896" s="199"/>
      <c r="AT896" s="200" t="s">
        <v>356</v>
      </c>
      <c r="AU896" s="200" t="s">
        <v>82</v>
      </c>
      <c r="AV896" s="13" t="s">
        <v>82</v>
      </c>
      <c r="AW896" s="13" t="s">
        <v>32</v>
      </c>
      <c r="AX896" s="13" t="s">
        <v>12</v>
      </c>
      <c r="AY896" s="200" t="s">
        <v>342</v>
      </c>
    </row>
    <row r="897" spans="1:65" s="2" customFormat="1" ht="24">
      <c r="A897" s="33"/>
      <c r="B897" s="34"/>
      <c r="C897" s="171" t="s">
        <v>1135</v>
      </c>
      <c r="D897" s="171" t="s">
        <v>345</v>
      </c>
      <c r="E897" s="172" t="s">
        <v>838</v>
      </c>
      <c r="F897" s="173" t="s">
        <v>839</v>
      </c>
      <c r="G897" s="174" t="s">
        <v>85</v>
      </c>
      <c r="H897" s="175">
        <v>4</v>
      </c>
      <c r="I897" s="176"/>
      <c r="J897" s="177">
        <f>ROUND(I897*H897,2)</f>
        <v>0</v>
      </c>
      <c r="K897" s="173" t="s">
        <v>348</v>
      </c>
      <c r="L897" s="38"/>
      <c r="M897" s="178" t="s">
        <v>19</v>
      </c>
      <c r="N897" s="179" t="s">
        <v>42</v>
      </c>
      <c r="O897" s="63"/>
      <c r="P897" s="180">
        <f>O897*H897</f>
        <v>0</v>
      </c>
      <c r="Q897" s="180">
        <v>0</v>
      </c>
      <c r="R897" s="180">
        <f>Q897*H897</f>
        <v>0</v>
      </c>
      <c r="S897" s="180">
        <v>0</v>
      </c>
      <c r="T897" s="181">
        <f>S897*H897</f>
        <v>0</v>
      </c>
      <c r="U897" s="33"/>
      <c r="V897" s="33"/>
      <c r="W897" s="33"/>
      <c r="X897" s="33"/>
      <c r="Y897" s="33"/>
      <c r="Z897" s="33"/>
      <c r="AA897" s="33"/>
      <c r="AB897" s="33"/>
      <c r="AC897" s="33"/>
      <c r="AD897" s="33"/>
      <c r="AE897" s="33"/>
      <c r="AR897" s="182" t="s">
        <v>133</v>
      </c>
      <c r="AT897" s="182" t="s">
        <v>345</v>
      </c>
      <c r="AU897" s="182" t="s">
        <v>82</v>
      </c>
      <c r="AY897" s="16" t="s">
        <v>342</v>
      </c>
      <c r="BE897" s="183">
        <f>IF(N897="základní",J897,0)</f>
        <v>0</v>
      </c>
      <c r="BF897" s="183">
        <f>IF(N897="snížená",J897,0)</f>
        <v>0</v>
      </c>
      <c r="BG897" s="183">
        <f>IF(N897="zákl. přenesená",J897,0)</f>
        <v>0</v>
      </c>
      <c r="BH897" s="183">
        <f>IF(N897="sníž. přenesená",J897,0)</f>
        <v>0</v>
      </c>
      <c r="BI897" s="183">
        <f>IF(N897="nulová",J897,0)</f>
        <v>0</v>
      </c>
      <c r="BJ897" s="16" t="s">
        <v>75</v>
      </c>
      <c r="BK897" s="183">
        <f>ROUND(I897*H897,2)</f>
        <v>0</v>
      </c>
      <c r="BL897" s="16" t="s">
        <v>133</v>
      </c>
      <c r="BM897" s="182" t="s">
        <v>1136</v>
      </c>
    </row>
    <row r="898" spans="1:65" s="2" customFormat="1" ht="11.25">
      <c r="A898" s="33"/>
      <c r="B898" s="34"/>
      <c r="C898" s="35"/>
      <c r="D898" s="184" t="s">
        <v>350</v>
      </c>
      <c r="E898" s="35"/>
      <c r="F898" s="185" t="s">
        <v>841</v>
      </c>
      <c r="G898" s="35"/>
      <c r="H898" s="35"/>
      <c r="I898" s="186"/>
      <c r="J898" s="35"/>
      <c r="K898" s="35"/>
      <c r="L898" s="38"/>
      <c r="M898" s="187"/>
      <c r="N898" s="188"/>
      <c r="O898" s="63"/>
      <c r="P898" s="63"/>
      <c r="Q898" s="63"/>
      <c r="R898" s="63"/>
      <c r="S898" s="63"/>
      <c r="T898" s="64"/>
      <c r="U898" s="33"/>
      <c r="V898" s="33"/>
      <c r="W898" s="33"/>
      <c r="X898" s="33"/>
      <c r="Y898" s="33"/>
      <c r="Z898" s="33"/>
      <c r="AA898" s="33"/>
      <c r="AB898" s="33"/>
      <c r="AC898" s="33"/>
      <c r="AD898" s="33"/>
      <c r="AE898" s="33"/>
      <c r="AT898" s="16" t="s">
        <v>350</v>
      </c>
      <c r="AU898" s="16" t="s">
        <v>82</v>
      </c>
    </row>
    <row r="899" spans="1:65" s="2" customFormat="1" ht="68.25">
      <c r="A899" s="33"/>
      <c r="B899" s="34"/>
      <c r="C899" s="35"/>
      <c r="D899" s="184" t="s">
        <v>352</v>
      </c>
      <c r="E899" s="35"/>
      <c r="F899" s="189" t="s">
        <v>353</v>
      </c>
      <c r="G899" s="35"/>
      <c r="H899" s="35"/>
      <c r="I899" s="186"/>
      <c r="J899" s="35"/>
      <c r="K899" s="35"/>
      <c r="L899" s="38"/>
      <c r="M899" s="187"/>
      <c r="N899" s="188"/>
      <c r="O899" s="63"/>
      <c r="P899" s="63"/>
      <c r="Q899" s="63"/>
      <c r="R899" s="63"/>
      <c r="S899" s="63"/>
      <c r="T899" s="64"/>
      <c r="U899" s="33"/>
      <c r="V899" s="33"/>
      <c r="W899" s="33"/>
      <c r="X899" s="33"/>
      <c r="Y899" s="33"/>
      <c r="Z899" s="33"/>
      <c r="AA899" s="33"/>
      <c r="AB899" s="33"/>
      <c r="AC899" s="33"/>
      <c r="AD899" s="33"/>
      <c r="AE899" s="33"/>
      <c r="AT899" s="16" t="s">
        <v>352</v>
      </c>
      <c r="AU899" s="16" t="s">
        <v>82</v>
      </c>
    </row>
    <row r="900" spans="1:65" s="2" customFormat="1" ht="19.5">
      <c r="A900" s="33"/>
      <c r="B900" s="34"/>
      <c r="C900" s="35"/>
      <c r="D900" s="184" t="s">
        <v>354</v>
      </c>
      <c r="E900" s="35"/>
      <c r="F900" s="189" t="s">
        <v>1137</v>
      </c>
      <c r="G900" s="35"/>
      <c r="H900" s="35"/>
      <c r="I900" s="186"/>
      <c r="J900" s="35"/>
      <c r="K900" s="35"/>
      <c r="L900" s="38"/>
      <c r="M900" s="187"/>
      <c r="N900" s="188"/>
      <c r="O900" s="63"/>
      <c r="P900" s="63"/>
      <c r="Q900" s="63"/>
      <c r="R900" s="63"/>
      <c r="S900" s="63"/>
      <c r="T900" s="64"/>
      <c r="U900" s="33"/>
      <c r="V900" s="33"/>
      <c r="W900" s="33"/>
      <c r="X900" s="33"/>
      <c r="Y900" s="33"/>
      <c r="Z900" s="33"/>
      <c r="AA900" s="33"/>
      <c r="AB900" s="33"/>
      <c r="AC900" s="33"/>
      <c r="AD900" s="33"/>
      <c r="AE900" s="33"/>
      <c r="AT900" s="16" t="s">
        <v>354</v>
      </c>
      <c r="AU900" s="16" t="s">
        <v>82</v>
      </c>
    </row>
    <row r="901" spans="1:65" s="13" customFormat="1" ht="11.25">
      <c r="B901" s="190"/>
      <c r="C901" s="191"/>
      <c r="D901" s="184" t="s">
        <v>356</v>
      </c>
      <c r="E901" s="192" t="s">
        <v>19</v>
      </c>
      <c r="F901" s="193" t="s">
        <v>1138</v>
      </c>
      <c r="G901" s="191"/>
      <c r="H901" s="194">
        <v>4</v>
      </c>
      <c r="I901" s="195"/>
      <c r="J901" s="191"/>
      <c r="K901" s="191"/>
      <c r="L901" s="196"/>
      <c r="M901" s="197"/>
      <c r="N901" s="198"/>
      <c r="O901" s="198"/>
      <c r="P901" s="198"/>
      <c r="Q901" s="198"/>
      <c r="R901" s="198"/>
      <c r="S901" s="198"/>
      <c r="T901" s="199"/>
      <c r="AT901" s="200" t="s">
        <v>356</v>
      </c>
      <c r="AU901" s="200" t="s">
        <v>82</v>
      </c>
      <c r="AV901" s="13" t="s">
        <v>82</v>
      </c>
      <c r="AW901" s="13" t="s">
        <v>32</v>
      </c>
      <c r="AX901" s="13" t="s">
        <v>12</v>
      </c>
      <c r="AY901" s="200" t="s">
        <v>342</v>
      </c>
    </row>
    <row r="902" spans="1:65" s="2" customFormat="1" ht="16.5" customHeight="1">
      <c r="A902" s="33"/>
      <c r="B902" s="34"/>
      <c r="C902" s="171" t="s">
        <v>150</v>
      </c>
      <c r="D902" s="171" t="s">
        <v>345</v>
      </c>
      <c r="E902" s="172" t="s">
        <v>1139</v>
      </c>
      <c r="F902" s="173" t="s">
        <v>1140</v>
      </c>
      <c r="G902" s="174" t="s">
        <v>85</v>
      </c>
      <c r="H902" s="175">
        <v>4</v>
      </c>
      <c r="I902" s="176"/>
      <c r="J902" s="177">
        <f>ROUND(I902*H902,2)</f>
        <v>0</v>
      </c>
      <c r="K902" s="173" t="s">
        <v>348</v>
      </c>
      <c r="L902" s="38"/>
      <c r="M902" s="178" t="s">
        <v>19</v>
      </c>
      <c r="N902" s="179" t="s">
        <v>42</v>
      </c>
      <c r="O902" s="63"/>
      <c r="P902" s="180">
        <f>O902*H902</f>
        <v>0</v>
      </c>
      <c r="Q902" s="180">
        <v>0</v>
      </c>
      <c r="R902" s="180">
        <f>Q902*H902</f>
        <v>0</v>
      </c>
      <c r="S902" s="180">
        <v>0</v>
      </c>
      <c r="T902" s="181">
        <f>S902*H902</f>
        <v>0</v>
      </c>
      <c r="U902" s="33"/>
      <c r="V902" s="33"/>
      <c r="W902" s="33"/>
      <c r="X902" s="33"/>
      <c r="Y902" s="33"/>
      <c r="Z902" s="33"/>
      <c r="AA902" s="33"/>
      <c r="AB902" s="33"/>
      <c r="AC902" s="33"/>
      <c r="AD902" s="33"/>
      <c r="AE902" s="33"/>
      <c r="AR902" s="182" t="s">
        <v>133</v>
      </c>
      <c r="AT902" s="182" t="s">
        <v>345</v>
      </c>
      <c r="AU902" s="182" t="s">
        <v>82</v>
      </c>
      <c r="AY902" s="16" t="s">
        <v>342</v>
      </c>
      <c r="BE902" s="183">
        <f>IF(N902="základní",J902,0)</f>
        <v>0</v>
      </c>
      <c r="BF902" s="183">
        <f>IF(N902="snížená",J902,0)</f>
        <v>0</v>
      </c>
      <c r="BG902" s="183">
        <f>IF(N902="zákl. přenesená",J902,0)</f>
        <v>0</v>
      </c>
      <c r="BH902" s="183">
        <f>IF(N902="sníž. přenesená",J902,0)</f>
        <v>0</v>
      </c>
      <c r="BI902" s="183">
        <f>IF(N902="nulová",J902,0)</f>
        <v>0</v>
      </c>
      <c r="BJ902" s="16" t="s">
        <v>75</v>
      </c>
      <c r="BK902" s="183">
        <f>ROUND(I902*H902,2)</f>
        <v>0</v>
      </c>
      <c r="BL902" s="16" t="s">
        <v>133</v>
      </c>
      <c r="BM902" s="182" t="s">
        <v>1141</v>
      </c>
    </row>
    <row r="903" spans="1:65" s="2" customFormat="1" ht="11.25">
      <c r="A903" s="33"/>
      <c r="B903" s="34"/>
      <c r="C903" s="35"/>
      <c r="D903" s="184" t="s">
        <v>350</v>
      </c>
      <c r="E903" s="35"/>
      <c r="F903" s="185" t="s">
        <v>1142</v>
      </c>
      <c r="G903" s="35"/>
      <c r="H903" s="35"/>
      <c r="I903" s="186"/>
      <c r="J903" s="35"/>
      <c r="K903" s="35"/>
      <c r="L903" s="38"/>
      <c r="M903" s="187"/>
      <c r="N903" s="188"/>
      <c r="O903" s="63"/>
      <c r="P903" s="63"/>
      <c r="Q903" s="63"/>
      <c r="R903" s="63"/>
      <c r="S903" s="63"/>
      <c r="T903" s="64"/>
      <c r="U903" s="33"/>
      <c r="V903" s="33"/>
      <c r="W903" s="33"/>
      <c r="X903" s="33"/>
      <c r="Y903" s="33"/>
      <c r="Z903" s="33"/>
      <c r="AA903" s="33"/>
      <c r="AB903" s="33"/>
      <c r="AC903" s="33"/>
      <c r="AD903" s="33"/>
      <c r="AE903" s="33"/>
      <c r="AT903" s="16" t="s">
        <v>350</v>
      </c>
      <c r="AU903" s="16" t="s">
        <v>82</v>
      </c>
    </row>
    <row r="904" spans="1:65" s="2" customFormat="1" ht="68.25">
      <c r="A904" s="33"/>
      <c r="B904" s="34"/>
      <c r="C904" s="35"/>
      <c r="D904" s="184" t="s">
        <v>352</v>
      </c>
      <c r="E904" s="35"/>
      <c r="F904" s="189" t="s">
        <v>353</v>
      </c>
      <c r="G904" s="35"/>
      <c r="H904" s="35"/>
      <c r="I904" s="186"/>
      <c r="J904" s="35"/>
      <c r="K904" s="35"/>
      <c r="L904" s="38"/>
      <c r="M904" s="187"/>
      <c r="N904" s="188"/>
      <c r="O904" s="63"/>
      <c r="P904" s="63"/>
      <c r="Q904" s="63"/>
      <c r="R904" s="63"/>
      <c r="S904" s="63"/>
      <c r="T904" s="64"/>
      <c r="U904" s="33"/>
      <c r="V904" s="33"/>
      <c r="W904" s="33"/>
      <c r="X904" s="33"/>
      <c r="Y904" s="33"/>
      <c r="Z904" s="33"/>
      <c r="AA904" s="33"/>
      <c r="AB904" s="33"/>
      <c r="AC904" s="33"/>
      <c r="AD904" s="33"/>
      <c r="AE904" s="33"/>
      <c r="AT904" s="16" t="s">
        <v>352</v>
      </c>
      <c r="AU904" s="16" t="s">
        <v>82</v>
      </c>
    </row>
    <row r="905" spans="1:65" s="2" customFormat="1" ht="19.5">
      <c r="A905" s="33"/>
      <c r="B905" s="34"/>
      <c r="C905" s="35"/>
      <c r="D905" s="184" t="s">
        <v>354</v>
      </c>
      <c r="E905" s="35"/>
      <c r="F905" s="189" t="s">
        <v>1143</v>
      </c>
      <c r="G905" s="35"/>
      <c r="H905" s="35"/>
      <c r="I905" s="186"/>
      <c r="J905" s="35"/>
      <c r="K905" s="35"/>
      <c r="L905" s="38"/>
      <c r="M905" s="187"/>
      <c r="N905" s="188"/>
      <c r="O905" s="63"/>
      <c r="P905" s="63"/>
      <c r="Q905" s="63"/>
      <c r="R905" s="63"/>
      <c r="S905" s="63"/>
      <c r="T905" s="64"/>
      <c r="U905" s="33"/>
      <c r="V905" s="33"/>
      <c r="W905" s="33"/>
      <c r="X905" s="33"/>
      <c r="Y905" s="33"/>
      <c r="Z905" s="33"/>
      <c r="AA905" s="33"/>
      <c r="AB905" s="33"/>
      <c r="AC905" s="33"/>
      <c r="AD905" s="33"/>
      <c r="AE905" s="33"/>
      <c r="AT905" s="16" t="s">
        <v>354</v>
      </c>
      <c r="AU905" s="16" t="s">
        <v>82</v>
      </c>
    </row>
    <row r="906" spans="1:65" s="13" customFormat="1" ht="11.25">
      <c r="B906" s="190"/>
      <c r="C906" s="191"/>
      <c r="D906" s="184" t="s">
        <v>356</v>
      </c>
      <c r="E906" s="192" t="s">
        <v>19</v>
      </c>
      <c r="F906" s="193" t="s">
        <v>1138</v>
      </c>
      <c r="G906" s="191"/>
      <c r="H906" s="194">
        <v>4</v>
      </c>
      <c r="I906" s="195"/>
      <c r="J906" s="191"/>
      <c r="K906" s="191"/>
      <c r="L906" s="196"/>
      <c r="M906" s="197"/>
      <c r="N906" s="198"/>
      <c r="O906" s="198"/>
      <c r="P906" s="198"/>
      <c r="Q906" s="198"/>
      <c r="R906" s="198"/>
      <c r="S906" s="198"/>
      <c r="T906" s="199"/>
      <c r="AT906" s="200" t="s">
        <v>356</v>
      </c>
      <c r="AU906" s="200" t="s">
        <v>82</v>
      </c>
      <c r="AV906" s="13" t="s">
        <v>82</v>
      </c>
      <c r="AW906" s="13" t="s">
        <v>32</v>
      </c>
      <c r="AX906" s="13" t="s">
        <v>12</v>
      </c>
      <c r="AY906" s="200" t="s">
        <v>342</v>
      </c>
    </row>
    <row r="907" spans="1:65" s="2" customFormat="1" ht="24">
      <c r="A907" s="33"/>
      <c r="B907" s="34"/>
      <c r="C907" s="171" t="s">
        <v>1144</v>
      </c>
      <c r="D907" s="171" t="s">
        <v>345</v>
      </c>
      <c r="E907" s="172" t="s">
        <v>1145</v>
      </c>
      <c r="F907" s="173" t="s">
        <v>1146</v>
      </c>
      <c r="G907" s="174" t="s">
        <v>79</v>
      </c>
      <c r="H907" s="175">
        <v>16</v>
      </c>
      <c r="I907" s="176"/>
      <c r="J907" s="177">
        <f>ROUND(I907*H907,2)</f>
        <v>0</v>
      </c>
      <c r="K907" s="173" t="s">
        <v>19</v>
      </c>
      <c r="L907" s="38"/>
      <c r="M907" s="178" t="s">
        <v>19</v>
      </c>
      <c r="N907" s="179" t="s">
        <v>42</v>
      </c>
      <c r="O907" s="63"/>
      <c r="P907" s="180">
        <f>O907*H907</f>
        <v>0</v>
      </c>
      <c r="Q907" s="180">
        <v>0</v>
      </c>
      <c r="R907" s="180">
        <f>Q907*H907</f>
        <v>0</v>
      </c>
      <c r="S907" s="180">
        <v>0</v>
      </c>
      <c r="T907" s="181">
        <f>S907*H907</f>
        <v>0</v>
      </c>
      <c r="U907" s="33"/>
      <c r="V907" s="33"/>
      <c r="W907" s="33"/>
      <c r="X907" s="33"/>
      <c r="Y907" s="33"/>
      <c r="Z907" s="33"/>
      <c r="AA907" s="33"/>
      <c r="AB907" s="33"/>
      <c r="AC907" s="33"/>
      <c r="AD907" s="33"/>
      <c r="AE907" s="33"/>
      <c r="AR907" s="182" t="s">
        <v>133</v>
      </c>
      <c r="AT907" s="182" t="s">
        <v>345</v>
      </c>
      <c r="AU907" s="182" t="s">
        <v>82</v>
      </c>
      <c r="AY907" s="16" t="s">
        <v>342</v>
      </c>
      <c r="BE907" s="183">
        <f>IF(N907="základní",J907,0)</f>
        <v>0</v>
      </c>
      <c r="BF907" s="183">
        <f>IF(N907="snížená",J907,0)</f>
        <v>0</v>
      </c>
      <c r="BG907" s="183">
        <f>IF(N907="zákl. přenesená",J907,0)</f>
        <v>0</v>
      </c>
      <c r="BH907" s="183">
        <f>IF(N907="sníž. přenesená",J907,0)</f>
        <v>0</v>
      </c>
      <c r="BI907" s="183">
        <f>IF(N907="nulová",J907,0)</f>
        <v>0</v>
      </c>
      <c r="BJ907" s="16" t="s">
        <v>75</v>
      </c>
      <c r="BK907" s="183">
        <f>ROUND(I907*H907,2)</f>
        <v>0</v>
      </c>
      <c r="BL907" s="16" t="s">
        <v>133</v>
      </c>
      <c r="BM907" s="182" t="s">
        <v>1147</v>
      </c>
    </row>
    <row r="908" spans="1:65" s="2" customFormat="1" ht="19.5">
      <c r="A908" s="33"/>
      <c r="B908" s="34"/>
      <c r="C908" s="35"/>
      <c r="D908" s="184" t="s">
        <v>350</v>
      </c>
      <c r="E908" s="35"/>
      <c r="F908" s="185" t="s">
        <v>1146</v>
      </c>
      <c r="G908" s="35"/>
      <c r="H908" s="35"/>
      <c r="I908" s="186"/>
      <c r="J908" s="35"/>
      <c r="K908" s="35"/>
      <c r="L908" s="38"/>
      <c r="M908" s="187"/>
      <c r="N908" s="188"/>
      <c r="O908" s="63"/>
      <c r="P908" s="63"/>
      <c r="Q908" s="63"/>
      <c r="R908" s="63"/>
      <c r="S908" s="63"/>
      <c r="T908" s="64"/>
      <c r="U908" s="33"/>
      <c r="V908" s="33"/>
      <c r="W908" s="33"/>
      <c r="X908" s="33"/>
      <c r="Y908" s="33"/>
      <c r="Z908" s="33"/>
      <c r="AA908" s="33"/>
      <c r="AB908" s="33"/>
      <c r="AC908" s="33"/>
      <c r="AD908" s="33"/>
      <c r="AE908" s="33"/>
      <c r="AT908" s="16" t="s">
        <v>350</v>
      </c>
      <c r="AU908" s="16" t="s">
        <v>82</v>
      </c>
    </row>
    <row r="909" spans="1:65" s="2" customFormat="1" ht="19.5">
      <c r="A909" s="33"/>
      <c r="B909" s="34"/>
      <c r="C909" s="35"/>
      <c r="D909" s="184" t="s">
        <v>354</v>
      </c>
      <c r="E909" s="35"/>
      <c r="F909" s="189" t="s">
        <v>747</v>
      </c>
      <c r="G909" s="35"/>
      <c r="H909" s="35"/>
      <c r="I909" s="186"/>
      <c r="J909" s="35"/>
      <c r="K909" s="35"/>
      <c r="L909" s="38"/>
      <c r="M909" s="187"/>
      <c r="N909" s="188"/>
      <c r="O909" s="63"/>
      <c r="P909" s="63"/>
      <c r="Q909" s="63"/>
      <c r="R909" s="63"/>
      <c r="S909" s="63"/>
      <c r="T909" s="64"/>
      <c r="U909" s="33"/>
      <c r="V909" s="33"/>
      <c r="W909" s="33"/>
      <c r="X909" s="33"/>
      <c r="Y909" s="33"/>
      <c r="Z909" s="33"/>
      <c r="AA909" s="33"/>
      <c r="AB909" s="33"/>
      <c r="AC909" s="33"/>
      <c r="AD909" s="33"/>
      <c r="AE909" s="33"/>
      <c r="AT909" s="16" t="s">
        <v>354</v>
      </c>
      <c r="AU909" s="16" t="s">
        <v>82</v>
      </c>
    </row>
    <row r="910" spans="1:65" s="13" customFormat="1" ht="11.25">
      <c r="B910" s="190"/>
      <c r="C910" s="191"/>
      <c r="D910" s="184" t="s">
        <v>356</v>
      </c>
      <c r="E910" s="192" t="s">
        <v>19</v>
      </c>
      <c r="F910" s="193" t="s">
        <v>1148</v>
      </c>
      <c r="G910" s="191"/>
      <c r="H910" s="194">
        <v>16</v>
      </c>
      <c r="I910" s="195"/>
      <c r="J910" s="191"/>
      <c r="K910" s="191"/>
      <c r="L910" s="196"/>
      <c r="M910" s="197"/>
      <c r="N910" s="198"/>
      <c r="O910" s="198"/>
      <c r="P910" s="198"/>
      <c r="Q910" s="198"/>
      <c r="R910" s="198"/>
      <c r="S910" s="198"/>
      <c r="T910" s="199"/>
      <c r="AT910" s="200" t="s">
        <v>356</v>
      </c>
      <c r="AU910" s="200" t="s">
        <v>82</v>
      </c>
      <c r="AV910" s="13" t="s">
        <v>82</v>
      </c>
      <c r="AW910" s="13" t="s">
        <v>32</v>
      </c>
      <c r="AX910" s="13" t="s">
        <v>12</v>
      </c>
      <c r="AY910" s="200" t="s">
        <v>342</v>
      </c>
    </row>
    <row r="911" spans="1:65" s="2" customFormat="1" ht="16.5" customHeight="1">
      <c r="A911" s="33"/>
      <c r="B911" s="34"/>
      <c r="C911" s="171" t="s">
        <v>1149</v>
      </c>
      <c r="D911" s="171" t="s">
        <v>345</v>
      </c>
      <c r="E911" s="172" t="s">
        <v>532</v>
      </c>
      <c r="F911" s="173" t="s">
        <v>533</v>
      </c>
      <c r="G911" s="174" t="s">
        <v>85</v>
      </c>
      <c r="H911" s="175">
        <v>160</v>
      </c>
      <c r="I911" s="176"/>
      <c r="J911" s="177">
        <f>ROUND(I911*H911,2)</f>
        <v>0</v>
      </c>
      <c r="K911" s="173" t="s">
        <v>348</v>
      </c>
      <c r="L911" s="38"/>
      <c r="M911" s="178" t="s">
        <v>19</v>
      </c>
      <c r="N911" s="179" t="s">
        <v>42</v>
      </c>
      <c r="O911" s="63"/>
      <c r="P911" s="180">
        <f>O911*H911</f>
        <v>0</v>
      </c>
      <c r="Q911" s="180">
        <v>0</v>
      </c>
      <c r="R911" s="180">
        <f>Q911*H911</f>
        <v>0</v>
      </c>
      <c r="S911" s="180">
        <v>0</v>
      </c>
      <c r="T911" s="181">
        <f>S911*H911</f>
        <v>0</v>
      </c>
      <c r="U911" s="33"/>
      <c r="V911" s="33"/>
      <c r="W911" s="33"/>
      <c r="X911" s="33"/>
      <c r="Y911" s="33"/>
      <c r="Z911" s="33"/>
      <c r="AA911" s="33"/>
      <c r="AB911" s="33"/>
      <c r="AC911" s="33"/>
      <c r="AD911" s="33"/>
      <c r="AE911" s="33"/>
      <c r="AR911" s="182" t="s">
        <v>133</v>
      </c>
      <c r="AT911" s="182" t="s">
        <v>345</v>
      </c>
      <c r="AU911" s="182" t="s">
        <v>82</v>
      </c>
      <c r="AY911" s="16" t="s">
        <v>342</v>
      </c>
      <c r="BE911" s="183">
        <f>IF(N911="základní",J911,0)</f>
        <v>0</v>
      </c>
      <c r="BF911" s="183">
        <f>IF(N911="snížená",J911,0)</f>
        <v>0</v>
      </c>
      <c r="BG911" s="183">
        <f>IF(N911="zákl. přenesená",J911,0)</f>
        <v>0</v>
      </c>
      <c r="BH911" s="183">
        <f>IF(N911="sníž. přenesená",J911,0)</f>
        <v>0</v>
      </c>
      <c r="BI911" s="183">
        <f>IF(N911="nulová",J911,0)</f>
        <v>0</v>
      </c>
      <c r="BJ911" s="16" t="s">
        <v>75</v>
      </c>
      <c r="BK911" s="183">
        <f>ROUND(I911*H911,2)</f>
        <v>0</v>
      </c>
      <c r="BL911" s="16" t="s">
        <v>133</v>
      </c>
      <c r="BM911" s="182" t="s">
        <v>1150</v>
      </c>
    </row>
    <row r="912" spans="1:65" s="2" customFormat="1" ht="11.25">
      <c r="A912" s="33"/>
      <c r="B912" s="34"/>
      <c r="C912" s="35"/>
      <c r="D912" s="184" t="s">
        <v>350</v>
      </c>
      <c r="E912" s="35"/>
      <c r="F912" s="185" t="s">
        <v>533</v>
      </c>
      <c r="G912" s="35"/>
      <c r="H912" s="35"/>
      <c r="I912" s="186"/>
      <c r="J912" s="35"/>
      <c r="K912" s="35"/>
      <c r="L912" s="38"/>
      <c r="M912" s="187"/>
      <c r="N912" s="188"/>
      <c r="O912" s="63"/>
      <c r="P912" s="63"/>
      <c r="Q912" s="63"/>
      <c r="R912" s="63"/>
      <c r="S912" s="63"/>
      <c r="T912" s="64"/>
      <c r="U912" s="33"/>
      <c r="V912" s="33"/>
      <c r="W912" s="33"/>
      <c r="X912" s="33"/>
      <c r="Y912" s="33"/>
      <c r="Z912" s="33"/>
      <c r="AA912" s="33"/>
      <c r="AB912" s="33"/>
      <c r="AC912" s="33"/>
      <c r="AD912" s="33"/>
      <c r="AE912" s="33"/>
      <c r="AT912" s="16" t="s">
        <v>350</v>
      </c>
      <c r="AU912" s="16" t="s">
        <v>82</v>
      </c>
    </row>
    <row r="913" spans="1:65" s="2" customFormat="1" ht="48.75">
      <c r="A913" s="33"/>
      <c r="B913" s="34"/>
      <c r="C913" s="35"/>
      <c r="D913" s="184" t="s">
        <v>352</v>
      </c>
      <c r="E913" s="35"/>
      <c r="F913" s="189" t="s">
        <v>535</v>
      </c>
      <c r="G913" s="35"/>
      <c r="H913" s="35"/>
      <c r="I913" s="186"/>
      <c r="J913" s="35"/>
      <c r="K913" s="35"/>
      <c r="L913" s="38"/>
      <c r="M913" s="187"/>
      <c r="N913" s="188"/>
      <c r="O913" s="63"/>
      <c r="P913" s="63"/>
      <c r="Q913" s="63"/>
      <c r="R913" s="63"/>
      <c r="S913" s="63"/>
      <c r="T913" s="64"/>
      <c r="U913" s="33"/>
      <c r="V913" s="33"/>
      <c r="W913" s="33"/>
      <c r="X913" s="33"/>
      <c r="Y913" s="33"/>
      <c r="Z913" s="33"/>
      <c r="AA913" s="33"/>
      <c r="AB913" s="33"/>
      <c r="AC913" s="33"/>
      <c r="AD913" s="33"/>
      <c r="AE913" s="33"/>
      <c r="AT913" s="16" t="s">
        <v>352</v>
      </c>
      <c r="AU913" s="16" t="s">
        <v>82</v>
      </c>
    </row>
    <row r="914" spans="1:65" s="2" customFormat="1" ht="19.5">
      <c r="A914" s="33"/>
      <c r="B914" s="34"/>
      <c r="C914" s="35"/>
      <c r="D914" s="184" t="s">
        <v>354</v>
      </c>
      <c r="E914" s="35"/>
      <c r="F914" s="189" t="s">
        <v>1151</v>
      </c>
      <c r="G914" s="35"/>
      <c r="H914" s="35"/>
      <c r="I914" s="186"/>
      <c r="J914" s="35"/>
      <c r="K914" s="35"/>
      <c r="L914" s="38"/>
      <c r="M914" s="187"/>
      <c r="N914" s="188"/>
      <c r="O914" s="63"/>
      <c r="P914" s="63"/>
      <c r="Q914" s="63"/>
      <c r="R914" s="63"/>
      <c r="S914" s="63"/>
      <c r="T914" s="64"/>
      <c r="U914" s="33"/>
      <c r="V914" s="33"/>
      <c r="W914" s="33"/>
      <c r="X914" s="33"/>
      <c r="Y914" s="33"/>
      <c r="Z914" s="33"/>
      <c r="AA914" s="33"/>
      <c r="AB914" s="33"/>
      <c r="AC914" s="33"/>
      <c r="AD914" s="33"/>
      <c r="AE914" s="33"/>
      <c r="AT914" s="16" t="s">
        <v>354</v>
      </c>
      <c r="AU914" s="16" t="s">
        <v>82</v>
      </c>
    </row>
    <row r="915" spans="1:65" s="13" customFormat="1" ht="11.25">
      <c r="B915" s="190"/>
      <c r="C915" s="191"/>
      <c r="D915" s="184" t="s">
        <v>356</v>
      </c>
      <c r="E915" s="192" t="s">
        <v>19</v>
      </c>
      <c r="F915" s="193" t="s">
        <v>1152</v>
      </c>
      <c r="G915" s="191"/>
      <c r="H915" s="194">
        <v>160</v>
      </c>
      <c r="I915" s="195"/>
      <c r="J915" s="191"/>
      <c r="K915" s="191"/>
      <c r="L915" s="196"/>
      <c r="M915" s="197"/>
      <c r="N915" s="198"/>
      <c r="O915" s="198"/>
      <c r="P915" s="198"/>
      <c r="Q915" s="198"/>
      <c r="R915" s="198"/>
      <c r="S915" s="198"/>
      <c r="T915" s="199"/>
      <c r="AT915" s="200" t="s">
        <v>356</v>
      </c>
      <c r="AU915" s="200" t="s">
        <v>82</v>
      </c>
      <c r="AV915" s="13" t="s">
        <v>82</v>
      </c>
      <c r="AW915" s="13" t="s">
        <v>32</v>
      </c>
      <c r="AX915" s="13" t="s">
        <v>12</v>
      </c>
      <c r="AY915" s="200" t="s">
        <v>342</v>
      </c>
    </row>
    <row r="916" spans="1:65" s="2" customFormat="1" ht="16.5" customHeight="1">
      <c r="A916" s="33"/>
      <c r="B916" s="34"/>
      <c r="C916" s="201" t="s">
        <v>1153</v>
      </c>
      <c r="D916" s="201" t="s">
        <v>386</v>
      </c>
      <c r="E916" s="202" t="s">
        <v>539</v>
      </c>
      <c r="F916" s="203" t="s">
        <v>540</v>
      </c>
      <c r="G916" s="204" t="s">
        <v>488</v>
      </c>
      <c r="H916" s="205">
        <v>0.1648</v>
      </c>
      <c r="I916" s="206"/>
      <c r="J916" s="207">
        <f>ROUND(I916*H916,2)</f>
        <v>0</v>
      </c>
      <c r="K916" s="203" t="s">
        <v>19</v>
      </c>
      <c r="L916" s="208"/>
      <c r="M916" s="209" t="s">
        <v>19</v>
      </c>
      <c r="N916" s="210" t="s">
        <v>42</v>
      </c>
      <c r="O916" s="63"/>
      <c r="P916" s="180">
        <f>O916*H916</f>
        <v>0</v>
      </c>
      <c r="Q916" s="180">
        <v>1E-3</v>
      </c>
      <c r="R916" s="180">
        <f>Q916*H916</f>
        <v>1.6479999999999999E-4</v>
      </c>
      <c r="S916" s="180">
        <v>0</v>
      </c>
      <c r="T916" s="181">
        <f>S916*H916</f>
        <v>0</v>
      </c>
      <c r="U916" s="33"/>
      <c r="V916" s="33"/>
      <c r="W916" s="33"/>
      <c r="X916" s="33"/>
      <c r="Y916" s="33"/>
      <c r="Z916" s="33"/>
      <c r="AA916" s="33"/>
      <c r="AB916" s="33"/>
      <c r="AC916" s="33"/>
      <c r="AD916" s="33"/>
      <c r="AE916" s="33"/>
      <c r="AR916" s="182" t="s">
        <v>389</v>
      </c>
      <c r="AT916" s="182" t="s">
        <v>386</v>
      </c>
      <c r="AU916" s="182" t="s">
        <v>82</v>
      </c>
      <c r="AY916" s="16" t="s">
        <v>342</v>
      </c>
      <c r="BE916" s="183">
        <f>IF(N916="základní",J916,0)</f>
        <v>0</v>
      </c>
      <c r="BF916" s="183">
        <f>IF(N916="snížená",J916,0)</f>
        <v>0</v>
      </c>
      <c r="BG916" s="183">
        <f>IF(N916="zákl. přenesená",J916,0)</f>
        <v>0</v>
      </c>
      <c r="BH916" s="183">
        <f>IF(N916="sníž. přenesená",J916,0)</f>
        <v>0</v>
      </c>
      <c r="BI916" s="183">
        <f>IF(N916="nulová",J916,0)</f>
        <v>0</v>
      </c>
      <c r="BJ916" s="16" t="s">
        <v>75</v>
      </c>
      <c r="BK916" s="183">
        <f>ROUND(I916*H916,2)</f>
        <v>0</v>
      </c>
      <c r="BL916" s="16" t="s">
        <v>133</v>
      </c>
      <c r="BM916" s="182" t="s">
        <v>1154</v>
      </c>
    </row>
    <row r="917" spans="1:65" s="2" customFormat="1" ht="19.5">
      <c r="A917" s="33"/>
      <c r="B917" s="34"/>
      <c r="C917" s="35"/>
      <c r="D917" s="184" t="s">
        <v>350</v>
      </c>
      <c r="E917" s="35"/>
      <c r="F917" s="185" t="s">
        <v>542</v>
      </c>
      <c r="G917" s="35"/>
      <c r="H917" s="35"/>
      <c r="I917" s="186"/>
      <c r="J917" s="35"/>
      <c r="K917" s="35"/>
      <c r="L917" s="38"/>
      <c r="M917" s="187"/>
      <c r="N917" s="188"/>
      <c r="O917" s="63"/>
      <c r="P917" s="63"/>
      <c r="Q917" s="63"/>
      <c r="R917" s="63"/>
      <c r="S917" s="63"/>
      <c r="T917" s="64"/>
      <c r="U917" s="33"/>
      <c r="V917" s="33"/>
      <c r="W917" s="33"/>
      <c r="X917" s="33"/>
      <c r="Y917" s="33"/>
      <c r="Z917" s="33"/>
      <c r="AA917" s="33"/>
      <c r="AB917" s="33"/>
      <c r="AC917" s="33"/>
      <c r="AD917" s="33"/>
      <c r="AE917" s="33"/>
      <c r="AT917" s="16" t="s">
        <v>350</v>
      </c>
      <c r="AU917" s="16" t="s">
        <v>82</v>
      </c>
    </row>
    <row r="918" spans="1:65" s="2" customFormat="1" ht="19.5">
      <c r="A918" s="33"/>
      <c r="B918" s="34"/>
      <c r="C918" s="35"/>
      <c r="D918" s="184" t="s">
        <v>354</v>
      </c>
      <c r="E918" s="35"/>
      <c r="F918" s="189" t="s">
        <v>1151</v>
      </c>
      <c r="G918" s="35"/>
      <c r="H918" s="35"/>
      <c r="I918" s="186"/>
      <c r="J918" s="35"/>
      <c r="K918" s="35"/>
      <c r="L918" s="38"/>
      <c r="M918" s="187"/>
      <c r="N918" s="188"/>
      <c r="O918" s="63"/>
      <c r="P918" s="63"/>
      <c r="Q918" s="63"/>
      <c r="R918" s="63"/>
      <c r="S918" s="63"/>
      <c r="T918" s="64"/>
      <c r="U918" s="33"/>
      <c r="V918" s="33"/>
      <c r="W918" s="33"/>
      <c r="X918" s="33"/>
      <c r="Y918" s="33"/>
      <c r="Z918" s="33"/>
      <c r="AA918" s="33"/>
      <c r="AB918" s="33"/>
      <c r="AC918" s="33"/>
      <c r="AD918" s="33"/>
      <c r="AE918" s="33"/>
      <c r="AT918" s="16" t="s">
        <v>354</v>
      </c>
      <c r="AU918" s="16" t="s">
        <v>82</v>
      </c>
    </row>
    <row r="919" spans="1:65" s="13" customFormat="1" ht="11.25">
      <c r="B919" s="190"/>
      <c r="C919" s="191"/>
      <c r="D919" s="184" t="s">
        <v>356</v>
      </c>
      <c r="E919" s="192" t="s">
        <v>19</v>
      </c>
      <c r="F919" s="193" t="s">
        <v>1155</v>
      </c>
      <c r="G919" s="191"/>
      <c r="H919" s="194">
        <v>0.1648</v>
      </c>
      <c r="I919" s="195"/>
      <c r="J919" s="191"/>
      <c r="K919" s="191"/>
      <c r="L919" s="196"/>
      <c r="M919" s="197"/>
      <c r="N919" s="198"/>
      <c r="O919" s="198"/>
      <c r="P919" s="198"/>
      <c r="Q919" s="198"/>
      <c r="R919" s="198"/>
      <c r="S919" s="198"/>
      <c r="T919" s="199"/>
      <c r="AT919" s="200" t="s">
        <v>356</v>
      </c>
      <c r="AU919" s="200" t="s">
        <v>82</v>
      </c>
      <c r="AV919" s="13" t="s">
        <v>82</v>
      </c>
      <c r="AW919" s="13" t="s">
        <v>32</v>
      </c>
      <c r="AX919" s="13" t="s">
        <v>12</v>
      </c>
      <c r="AY919" s="200" t="s">
        <v>342</v>
      </c>
    </row>
    <row r="920" spans="1:65" s="2" customFormat="1" ht="24">
      <c r="A920" s="33"/>
      <c r="B920" s="34"/>
      <c r="C920" s="171" t="s">
        <v>1156</v>
      </c>
      <c r="D920" s="171" t="s">
        <v>345</v>
      </c>
      <c r="E920" s="172" t="s">
        <v>1157</v>
      </c>
      <c r="F920" s="173" t="s">
        <v>1158</v>
      </c>
      <c r="G920" s="174" t="s">
        <v>479</v>
      </c>
      <c r="H920" s="175">
        <v>4.992</v>
      </c>
      <c r="I920" s="176"/>
      <c r="J920" s="177">
        <f>ROUND(I920*H920,2)</f>
        <v>0</v>
      </c>
      <c r="K920" s="173" t="s">
        <v>348</v>
      </c>
      <c r="L920" s="38"/>
      <c r="M920" s="178" t="s">
        <v>19</v>
      </c>
      <c r="N920" s="179" t="s">
        <v>42</v>
      </c>
      <c r="O920" s="63"/>
      <c r="P920" s="180">
        <f>O920*H920</f>
        <v>0</v>
      </c>
      <c r="Q920" s="180">
        <v>0</v>
      </c>
      <c r="R920" s="180">
        <f>Q920*H920</f>
        <v>0</v>
      </c>
      <c r="S920" s="180">
        <v>0</v>
      </c>
      <c r="T920" s="181">
        <f>S920*H920</f>
        <v>0</v>
      </c>
      <c r="U920" s="33"/>
      <c r="V920" s="33"/>
      <c r="W920" s="33"/>
      <c r="X920" s="33"/>
      <c r="Y920" s="33"/>
      <c r="Z920" s="33"/>
      <c r="AA920" s="33"/>
      <c r="AB920" s="33"/>
      <c r="AC920" s="33"/>
      <c r="AD920" s="33"/>
      <c r="AE920" s="33"/>
      <c r="AR920" s="182" t="s">
        <v>133</v>
      </c>
      <c r="AT920" s="182" t="s">
        <v>345</v>
      </c>
      <c r="AU920" s="182" t="s">
        <v>82</v>
      </c>
      <c r="AY920" s="16" t="s">
        <v>342</v>
      </c>
      <c r="BE920" s="183">
        <f>IF(N920="základní",J920,0)</f>
        <v>0</v>
      </c>
      <c r="BF920" s="183">
        <f>IF(N920="snížená",J920,0)</f>
        <v>0</v>
      </c>
      <c r="BG920" s="183">
        <f>IF(N920="zákl. přenesená",J920,0)</f>
        <v>0</v>
      </c>
      <c r="BH920" s="183">
        <f>IF(N920="sníž. přenesená",J920,0)</f>
        <v>0</v>
      </c>
      <c r="BI920" s="183">
        <f>IF(N920="nulová",J920,0)</f>
        <v>0</v>
      </c>
      <c r="BJ920" s="16" t="s">
        <v>75</v>
      </c>
      <c r="BK920" s="183">
        <f>ROUND(I920*H920,2)</f>
        <v>0</v>
      </c>
      <c r="BL920" s="16" t="s">
        <v>133</v>
      </c>
      <c r="BM920" s="182" t="s">
        <v>1159</v>
      </c>
    </row>
    <row r="921" spans="1:65" s="2" customFormat="1" ht="19.5">
      <c r="A921" s="33"/>
      <c r="B921" s="34"/>
      <c r="C921" s="35"/>
      <c r="D921" s="184" t="s">
        <v>350</v>
      </c>
      <c r="E921" s="35"/>
      <c r="F921" s="185" t="s">
        <v>1160</v>
      </c>
      <c r="G921" s="35"/>
      <c r="H921" s="35"/>
      <c r="I921" s="186"/>
      <c r="J921" s="35"/>
      <c r="K921" s="35"/>
      <c r="L921" s="38"/>
      <c r="M921" s="187"/>
      <c r="N921" s="188"/>
      <c r="O921" s="63"/>
      <c r="P921" s="63"/>
      <c r="Q921" s="63"/>
      <c r="R921" s="63"/>
      <c r="S921" s="63"/>
      <c r="T921" s="64"/>
      <c r="U921" s="33"/>
      <c r="V921" s="33"/>
      <c r="W921" s="33"/>
      <c r="X921" s="33"/>
      <c r="Y921" s="33"/>
      <c r="Z921" s="33"/>
      <c r="AA921" s="33"/>
      <c r="AB921" s="33"/>
      <c r="AC921" s="33"/>
      <c r="AD921" s="33"/>
      <c r="AE921" s="33"/>
      <c r="AT921" s="16" t="s">
        <v>350</v>
      </c>
      <c r="AU921" s="16" t="s">
        <v>82</v>
      </c>
    </row>
    <row r="922" spans="1:65" s="2" customFormat="1" ht="19.5">
      <c r="A922" s="33"/>
      <c r="B922" s="34"/>
      <c r="C922" s="35"/>
      <c r="D922" s="184" t="s">
        <v>354</v>
      </c>
      <c r="E922" s="35"/>
      <c r="F922" s="189" t="s">
        <v>1161</v>
      </c>
      <c r="G922" s="35"/>
      <c r="H922" s="35"/>
      <c r="I922" s="186"/>
      <c r="J922" s="35"/>
      <c r="K922" s="35"/>
      <c r="L922" s="38"/>
      <c r="M922" s="187"/>
      <c r="N922" s="188"/>
      <c r="O922" s="63"/>
      <c r="P922" s="63"/>
      <c r="Q922" s="63"/>
      <c r="R922" s="63"/>
      <c r="S922" s="63"/>
      <c r="T922" s="64"/>
      <c r="U922" s="33"/>
      <c r="V922" s="33"/>
      <c r="W922" s="33"/>
      <c r="X922" s="33"/>
      <c r="Y922" s="33"/>
      <c r="Z922" s="33"/>
      <c r="AA922" s="33"/>
      <c r="AB922" s="33"/>
      <c r="AC922" s="33"/>
      <c r="AD922" s="33"/>
      <c r="AE922" s="33"/>
      <c r="AT922" s="16" t="s">
        <v>354</v>
      </c>
      <c r="AU922" s="16" t="s">
        <v>82</v>
      </c>
    </row>
    <row r="923" spans="1:65" s="13" customFormat="1" ht="11.25">
      <c r="B923" s="190"/>
      <c r="C923" s="191"/>
      <c r="D923" s="184" t="s">
        <v>356</v>
      </c>
      <c r="E923" s="192" t="s">
        <v>19</v>
      </c>
      <c r="F923" s="193" t="s">
        <v>1162</v>
      </c>
      <c r="G923" s="191"/>
      <c r="H923" s="194">
        <v>4.992</v>
      </c>
      <c r="I923" s="195"/>
      <c r="J923" s="191"/>
      <c r="K923" s="191"/>
      <c r="L923" s="196"/>
      <c r="M923" s="197"/>
      <c r="N923" s="198"/>
      <c r="O923" s="198"/>
      <c r="P923" s="198"/>
      <c r="Q923" s="198"/>
      <c r="R923" s="198"/>
      <c r="S923" s="198"/>
      <c r="T923" s="199"/>
      <c r="AT923" s="200" t="s">
        <v>356</v>
      </c>
      <c r="AU923" s="200" t="s">
        <v>82</v>
      </c>
      <c r="AV923" s="13" t="s">
        <v>82</v>
      </c>
      <c r="AW923" s="13" t="s">
        <v>32</v>
      </c>
      <c r="AX923" s="13" t="s">
        <v>12</v>
      </c>
      <c r="AY923" s="200" t="s">
        <v>342</v>
      </c>
    </row>
    <row r="924" spans="1:65" s="2" customFormat="1" ht="33" customHeight="1">
      <c r="A924" s="33"/>
      <c r="B924" s="34"/>
      <c r="C924" s="171" t="s">
        <v>1163</v>
      </c>
      <c r="D924" s="171" t="s">
        <v>345</v>
      </c>
      <c r="E924" s="172" t="s">
        <v>1164</v>
      </c>
      <c r="F924" s="173" t="s">
        <v>1165</v>
      </c>
      <c r="G924" s="174" t="s">
        <v>479</v>
      </c>
      <c r="H924" s="175">
        <v>4.992</v>
      </c>
      <c r="I924" s="176"/>
      <c r="J924" s="177">
        <f>ROUND(I924*H924,2)</f>
        <v>0</v>
      </c>
      <c r="K924" s="173" t="s">
        <v>348</v>
      </c>
      <c r="L924" s="38"/>
      <c r="M924" s="178" t="s">
        <v>19</v>
      </c>
      <c r="N924" s="179" t="s">
        <v>42</v>
      </c>
      <c r="O924" s="63"/>
      <c r="P924" s="180">
        <f>O924*H924</f>
        <v>0</v>
      </c>
      <c r="Q924" s="180">
        <v>0</v>
      </c>
      <c r="R924" s="180">
        <f>Q924*H924</f>
        <v>0</v>
      </c>
      <c r="S924" s="180">
        <v>0</v>
      </c>
      <c r="T924" s="181">
        <f>S924*H924</f>
        <v>0</v>
      </c>
      <c r="U924" s="33"/>
      <c r="V924" s="33"/>
      <c r="W924" s="33"/>
      <c r="X924" s="33"/>
      <c r="Y924" s="33"/>
      <c r="Z924" s="33"/>
      <c r="AA924" s="33"/>
      <c r="AB924" s="33"/>
      <c r="AC924" s="33"/>
      <c r="AD924" s="33"/>
      <c r="AE924" s="33"/>
      <c r="AR924" s="182" t="s">
        <v>133</v>
      </c>
      <c r="AT924" s="182" t="s">
        <v>345</v>
      </c>
      <c r="AU924" s="182" t="s">
        <v>82</v>
      </c>
      <c r="AY924" s="16" t="s">
        <v>342</v>
      </c>
      <c r="BE924" s="183">
        <f>IF(N924="základní",J924,0)</f>
        <v>0</v>
      </c>
      <c r="BF924" s="183">
        <f>IF(N924="snížená",J924,0)</f>
        <v>0</v>
      </c>
      <c r="BG924" s="183">
        <f>IF(N924="zákl. přenesená",J924,0)</f>
        <v>0</v>
      </c>
      <c r="BH924" s="183">
        <f>IF(N924="sníž. přenesená",J924,0)</f>
        <v>0</v>
      </c>
      <c r="BI924" s="183">
        <f>IF(N924="nulová",J924,0)</f>
        <v>0</v>
      </c>
      <c r="BJ924" s="16" t="s">
        <v>75</v>
      </c>
      <c r="BK924" s="183">
        <f>ROUND(I924*H924,2)</f>
        <v>0</v>
      </c>
      <c r="BL924" s="16" t="s">
        <v>133</v>
      </c>
      <c r="BM924" s="182" t="s">
        <v>1166</v>
      </c>
    </row>
    <row r="925" spans="1:65" s="2" customFormat="1" ht="39">
      <c r="A925" s="33"/>
      <c r="B925" s="34"/>
      <c r="C925" s="35"/>
      <c r="D925" s="184" t="s">
        <v>350</v>
      </c>
      <c r="E925" s="35"/>
      <c r="F925" s="185" t="s">
        <v>1167</v>
      </c>
      <c r="G925" s="35"/>
      <c r="H925" s="35"/>
      <c r="I925" s="186"/>
      <c r="J925" s="35"/>
      <c r="K925" s="35"/>
      <c r="L925" s="38"/>
      <c r="M925" s="187"/>
      <c r="N925" s="188"/>
      <c r="O925" s="63"/>
      <c r="P925" s="63"/>
      <c r="Q925" s="63"/>
      <c r="R925" s="63"/>
      <c r="S925" s="63"/>
      <c r="T925" s="64"/>
      <c r="U925" s="33"/>
      <c r="V925" s="33"/>
      <c r="W925" s="33"/>
      <c r="X925" s="33"/>
      <c r="Y925" s="33"/>
      <c r="Z925" s="33"/>
      <c r="AA925" s="33"/>
      <c r="AB925" s="33"/>
      <c r="AC925" s="33"/>
      <c r="AD925" s="33"/>
      <c r="AE925" s="33"/>
      <c r="AT925" s="16" t="s">
        <v>350</v>
      </c>
      <c r="AU925" s="16" t="s">
        <v>82</v>
      </c>
    </row>
    <row r="926" spans="1:65" s="2" customFormat="1" ht="19.5">
      <c r="A926" s="33"/>
      <c r="B926" s="34"/>
      <c r="C926" s="35"/>
      <c r="D926" s="184" t="s">
        <v>354</v>
      </c>
      <c r="E926" s="35"/>
      <c r="F926" s="189" t="s">
        <v>1161</v>
      </c>
      <c r="G926" s="35"/>
      <c r="H926" s="35"/>
      <c r="I926" s="186"/>
      <c r="J926" s="35"/>
      <c r="K926" s="35"/>
      <c r="L926" s="38"/>
      <c r="M926" s="187"/>
      <c r="N926" s="188"/>
      <c r="O926" s="63"/>
      <c r="P926" s="63"/>
      <c r="Q926" s="63"/>
      <c r="R926" s="63"/>
      <c r="S926" s="63"/>
      <c r="T926" s="64"/>
      <c r="U926" s="33"/>
      <c r="V926" s="33"/>
      <c r="W926" s="33"/>
      <c r="X926" s="33"/>
      <c r="Y926" s="33"/>
      <c r="Z926" s="33"/>
      <c r="AA926" s="33"/>
      <c r="AB926" s="33"/>
      <c r="AC926" s="33"/>
      <c r="AD926" s="33"/>
      <c r="AE926" s="33"/>
      <c r="AT926" s="16" t="s">
        <v>354</v>
      </c>
      <c r="AU926" s="16" t="s">
        <v>82</v>
      </c>
    </row>
    <row r="927" spans="1:65" s="13" customFormat="1" ht="11.25">
      <c r="B927" s="190"/>
      <c r="C927" s="191"/>
      <c r="D927" s="184" t="s">
        <v>356</v>
      </c>
      <c r="E927" s="192" t="s">
        <v>19</v>
      </c>
      <c r="F927" s="193" t="s">
        <v>1162</v>
      </c>
      <c r="G927" s="191"/>
      <c r="H927" s="194">
        <v>4.992</v>
      </c>
      <c r="I927" s="195"/>
      <c r="J927" s="191"/>
      <c r="K927" s="191"/>
      <c r="L927" s="196"/>
      <c r="M927" s="197"/>
      <c r="N927" s="198"/>
      <c r="O927" s="198"/>
      <c r="P927" s="198"/>
      <c r="Q927" s="198"/>
      <c r="R927" s="198"/>
      <c r="S927" s="198"/>
      <c r="T927" s="199"/>
      <c r="AT927" s="200" t="s">
        <v>356</v>
      </c>
      <c r="AU927" s="200" t="s">
        <v>82</v>
      </c>
      <c r="AV927" s="13" t="s">
        <v>82</v>
      </c>
      <c r="AW927" s="13" t="s">
        <v>32</v>
      </c>
      <c r="AX927" s="13" t="s">
        <v>12</v>
      </c>
      <c r="AY927" s="200" t="s">
        <v>342</v>
      </c>
    </row>
    <row r="928" spans="1:65" s="12" customFormat="1" ht="22.9" customHeight="1">
      <c r="B928" s="155"/>
      <c r="C928" s="156"/>
      <c r="D928" s="157" t="s">
        <v>70</v>
      </c>
      <c r="E928" s="169" t="s">
        <v>1168</v>
      </c>
      <c r="F928" s="169" t="s">
        <v>1169</v>
      </c>
      <c r="G928" s="156"/>
      <c r="H928" s="156"/>
      <c r="I928" s="159"/>
      <c r="J928" s="170">
        <f>BK928</f>
        <v>0</v>
      </c>
      <c r="K928" s="156"/>
      <c r="L928" s="161"/>
      <c r="M928" s="162"/>
      <c r="N928" s="163"/>
      <c r="O928" s="163"/>
      <c r="P928" s="164">
        <f>SUM(P929:P981)</f>
        <v>0</v>
      </c>
      <c r="Q928" s="163"/>
      <c r="R928" s="164">
        <f>SUM(R929:R981)</f>
        <v>0.47666140000000007</v>
      </c>
      <c r="S928" s="163"/>
      <c r="T928" s="165">
        <f>SUM(T929:T981)</f>
        <v>0</v>
      </c>
      <c r="AR928" s="166" t="s">
        <v>75</v>
      </c>
      <c r="AT928" s="167" t="s">
        <v>70</v>
      </c>
      <c r="AU928" s="167" t="s">
        <v>75</v>
      </c>
      <c r="AY928" s="166" t="s">
        <v>342</v>
      </c>
      <c r="BK928" s="168">
        <f>SUM(BK929:BK981)</f>
        <v>0</v>
      </c>
    </row>
    <row r="929" spans="1:65" s="2" customFormat="1" ht="33" customHeight="1">
      <c r="A929" s="33"/>
      <c r="B929" s="34"/>
      <c r="C929" s="171" t="s">
        <v>1170</v>
      </c>
      <c r="D929" s="171" t="s">
        <v>345</v>
      </c>
      <c r="E929" s="172" t="s">
        <v>1094</v>
      </c>
      <c r="F929" s="173" t="s">
        <v>1095</v>
      </c>
      <c r="G929" s="174" t="s">
        <v>360</v>
      </c>
      <c r="H929" s="175">
        <v>1.0874999999999999</v>
      </c>
      <c r="I929" s="176"/>
      <c r="J929" s="177">
        <f>ROUND(I929*H929,2)</f>
        <v>0</v>
      </c>
      <c r="K929" s="173" t="s">
        <v>348</v>
      </c>
      <c r="L929" s="38"/>
      <c r="M929" s="178" t="s">
        <v>19</v>
      </c>
      <c r="N929" s="179" t="s">
        <v>42</v>
      </c>
      <c r="O929" s="63"/>
      <c r="P929" s="180">
        <f>O929*H929</f>
        <v>0</v>
      </c>
      <c r="Q929" s="180">
        <v>0.12052</v>
      </c>
      <c r="R929" s="180">
        <f>Q929*H929</f>
        <v>0.1310655</v>
      </c>
      <c r="S929" s="180">
        <v>0</v>
      </c>
      <c r="T929" s="181">
        <f>S929*H929</f>
        <v>0</v>
      </c>
      <c r="U929" s="33"/>
      <c r="V929" s="33"/>
      <c r="W929" s="33"/>
      <c r="X929" s="33"/>
      <c r="Y929" s="33"/>
      <c r="Z929" s="33"/>
      <c r="AA929" s="33"/>
      <c r="AB929" s="33"/>
      <c r="AC929" s="33"/>
      <c r="AD929" s="33"/>
      <c r="AE929" s="33"/>
      <c r="AR929" s="182" t="s">
        <v>133</v>
      </c>
      <c r="AT929" s="182" t="s">
        <v>345</v>
      </c>
      <c r="AU929" s="182" t="s">
        <v>82</v>
      </c>
      <c r="AY929" s="16" t="s">
        <v>342</v>
      </c>
      <c r="BE929" s="183">
        <f>IF(N929="základní",J929,0)</f>
        <v>0</v>
      </c>
      <c r="BF929" s="183">
        <f>IF(N929="snížená",J929,0)</f>
        <v>0</v>
      </c>
      <c r="BG929" s="183">
        <f>IF(N929="zákl. přenesená",J929,0)</f>
        <v>0</v>
      </c>
      <c r="BH929" s="183">
        <f>IF(N929="sníž. přenesená",J929,0)</f>
        <v>0</v>
      </c>
      <c r="BI929" s="183">
        <f>IF(N929="nulová",J929,0)</f>
        <v>0</v>
      </c>
      <c r="BJ929" s="16" t="s">
        <v>75</v>
      </c>
      <c r="BK929" s="183">
        <f>ROUND(I929*H929,2)</f>
        <v>0</v>
      </c>
      <c r="BL929" s="16" t="s">
        <v>133</v>
      </c>
      <c r="BM929" s="182" t="s">
        <v>1171</v>
      </c>
    </row>
    <row r="930" spans="1:65" s="2" customFormat="1" ht="19.5">
      <c r="A930" s="33"/>
      <c r="B930" s="34"/>
      <c r="C930" s="35"/>
      <c r="D930" s="184" t="s">
        <v>350</v>
      </c>
      <c r="E930" s="35"/>
      <c r="F930" s="185" t="s">
        <v>1097</v>
      </c>
      <c r="G930" s="35"/>
      <c r="H930" s="35"/>
      <c r="I930" s="186"/>
      <c r="J930" s="35"/>
      <c r="K930" s="35"/>
      <c r="L930" s="38"/>
      <c r="M930" s="187"/>
      <c r="N930" s="188"/>
      <c r="O930" s="63"/>
      <c r="P930" s="63"/>
      <c r="Q930" s="63"/>
      <c r="R930" s="63"/>
      <c r="S930" s="63"/>
      <c r="T930" s="64"/>
      <c r="U930" s="33"/>
      <c r="V930" s="33"/>
      <c r="W930" s="33"/>
      <c r="X930" s="33"/>
      <c r="Y930" s="33"/>
      <c r="Z930" s="33"/>
      <c r="AA930" s="33"/>
      <c r="AB930" s="33"/>
      <c r="AC930" s="33"/>
      <c r="AD930" s="33"/>
      <c r="AE930" s="33"/>
      <c r="AT930" s="16" t="s">
        <v>350</v>
      </c>
      <c r="AU930" s="16" t="s">
        <v>82</v>
      </c>
    </row>
    <row r="931" spans="1:65" s="2" customFormat="1" ht="78">
      <c r="A931" s="33"/>
      <c r="B931" s="34"/>
      <c r="C931" s="35"/>
      <c r="D931" s="184" t="s">
        <v>352</v>
      </c>
      <c r="E931" s="35"/>
      <c r="F931" s="189" t="s">
        <v>1098</v>
      </c>
      <c r="G931" s="35"/>
      <c r="H931" s="35"/>
      <c r="I931" s="186"/>
      <c r="J931" s="35"/>
      <c r="K931" s="35"/>
      <c r="L931" s="38"/>
      <c r="M931" s="187"/>
      <c r="N931" s="188"/>
      <c r="O931" s="63"/>
      <c r="P931" s="63"/>
      <c r="Q931" s="63"/>
      <c r="R931" s="63"/>
      <c r="S931" s="63"/>
      <c r="T931" s="64"/>
      <c r="U931" s="33"/>
      <c r="V931" s="33"/>
      <c r="W931" s="33"/>
      <c r="X931" s="33"/>
      <c r="Y931" s="33"/>
      <c r="Z931" s="33"/>
      <c r="AA931" s="33"/>
      <c r="AB931" s="33"/>
      <c r="AC931" s="33"/>
      <c r="AD931" s="33"/>
      <c r="AE931" s="33"/>
      <c r="AT931" s="16" t="s">
        <v>352</v>
      </c>
      <c r="AU931" s="16" t="s">
        <v>82</v>
      </c>
    </row>
    <row r="932" spans="1:65" s="2" customFormat="1" ht="19.5">
      <c r="A932" s="33"/>
      <c r="B932" s="34"/>
      <c r="C932" s="35"/>
      <c r="D932" s="184" t="s">
        <v>354</v>
      </c>
      <c r="E932" s="35"/>
      <c r="F932" s="189" t="s">
        <v>1172</v>
      </c>
      <c r="G932" s="35"/>
      <c r="H932" s="35"/>
      <c r="I932" s="186"/>
      <c r="J932" s="35"/>
      <c r="K932" s="35"/>
      <c r="L932" s="38"/>
      <c r="M932" s="187"/>
      <c r="N932" s="188"/>
      <c r="O932" s="63"/>
      <c r="P932" s="63"/>
      <c r="Q932" s="63"/>
      <c r="R932" s="63"/>
      <c r="S932" s="63"/>
      <c r="T932" s="64"/>
      <c r="U932" s="33"/>
      <c r="V932" s="33"/>
      <c r="W932" s="33"/>
      <c r="X932" s="33"/>
      <c r="Y932" s="33"/>
      <c r="Z932" s="33"/>
      <c r="AA932" s="33"/>
      <c r="AB932" s="33"/>
      <c r="AC932" s="33"/>
      <c r="AD932" s="33"/>
      <c r="AE932" s="33"/>
      <c r="AT932" s="16" t="s">
        <v>354</v>
      </c>
      <c r="AU932" s="16" t="s">
        <v>82</v>
      </c>
    </row>
    <row r="933" spans="1:65" s="13" customFormat="1" ht="11.25">
      <c r="B933" s="190"/>
      <c r="C933" s="191"/>
      <c r="D933" s="184" t="s">
        <v>356</v>
      </c>
      <c r="E933" s="192" t="s">
        <v>19</v>
      </c>
      <c r="F933" s="193" t="s">
        <v>1173</v>
      </c>
      <c r="G933" s="191"/>
      <c r="H933" s="194">
        <v>1.0874999999999999</v>
      </c>
      <c r="I933" s="195"/>
      <c r="J933" s="191"/>
      <c r="K933" s="191"/>
      <c r="L933" s="196"/>
      <c r="M933" s="197"/>
      <c r="N933" s="198"/>
      <c r="O933" s="198"/>
      <c r="P933" s="198"/>
      <c r="Q933" s="198"/>
      <c r="R933" s="198"/>
      <c r="S933" s="198"/>
      <c r="T933" s="199"/>
      <c r="AT933" s="200" t="s">
        <v>356</v>
      </c>
      <c r="AU933" s="200" t="s">
        <v>82</v>
      </c>
      <c r="AV933" s="13" t="s">
        <v>82</v>
      </c>
      <c r="AW933" s="13" t="s">
        <v>32</v>
      </c>
      <c r="AX933" s="13" t="s">
        <v>12</v>
      </c>
      <c r="AY933" s="200" t="s">
        <v>342</v>
      </c>
    </row>
    <row r="934" spans="1:65" s="2" customFormat="1" ht="55.5" customHeight="1">
      <c r="A934" s="33"/>
      <c r="B934" s="34"/>
      <c r="C934" s="201" t="s">
        <v>1174</v>
      </c>
      <c r="D934" s="201" t="s">
        <v>386</v>
      </c>
      <c r="E934" s="202" t="s">
        <v>1102</v>
      </c>
      <c r="F934" s="203" t="s">
        <v>1103</v>
      </c>
      <c r="G934" s="204" t="s">
        <v>368</v>
      </c>
      <c r="H934" s="205">
        <v>0.313635</v>
      </c>
      <c r="I934" s="206"/>
      <c r="J934" s="207">
        <f>ROUND(I934*H934,2)</f>
        <v>0</v>
      </c>
      <c r="K934" s="203" t="s">
        <v>19</v>
      </c>
      <c r="L934" s="208"/>
      <c r="M934" s="209" t="s">
        <v>19</v>
      </c>
      <c r="N934" s="210" t="s">
        <v>42</v>
      </c>
      <c r="O934" s="63"/>
      <c r="P934" s="180">
        <f>O934*H934</f>
        <v>0</v>
      </c>
      <c r="Q934" s="180">
        <v>1.1000000000000001</v>
      </c>
      <c r="R934" s="180">
        <f>Q934*H934</f>
        <v>0.34499850000000004</v>
      </c>
      <c r="S934" s="180">
        <v>0</v>
      </c>
      <c r="T934" s="181">
        <f>S934*H934</f>
        <v>0</v>
      </c>
      <c r="U934" s="33"/>
      <c r="V934" s="33"/>
      <c r="W934" s="33"/>
      <c r="X934" s="33"/>
      <c r="Y934" s="33"/>
      <c r="Z934" s="33"/>
      <c r="AA934" s="33"/>
      <c r="AB934" s="33"/>
      <c r="AC934" s="33"/>
      <c r="AD934" s="33"/>
      <c r="AE934" s="33"/>
      <c r="AR934" s="182" t="s">
        <v>389</v>
      </c>
      <c r="AT934" s="182" t="s">
        <v>386</v>
      </c>
      <c r="AU934" s="182" t="s">
        <v>82</v>
      </c>
      <c r="AY934" s="16" t="s">
        <v>342</v>
      </c>
      <c r="BE934" s="183">
        <f>IF(N934="základní",J934,0)</f>
        <v>0</v>
      </c>
      <c r="BF934" s="183">
        <f>IF(N934="snížená",J934,0)</f>
        <v>0</v>
      </c>
      <c r="BG934" s="183">
        <f>IF(N934="zákl. přenesená",J934,0)</f>
        <v>0</v>
      </c>
      <c r="BH934" s="183">
        <f>IF(N934="sníž. přenesená",J934,0)</f>
        <v>0</v>
      </c>
      <c r="BI934" s="183">
        <f>IF(N934="nulová",J934,0)</f>
        <v>0</v>
      </c>
      <c r="BJ934" s="16" t="s">
        <v>75</v>
      </c>
      <c r="BK934" s="183">
        <f>ROUND(I934*H934,2)</f>
        <v>0</v>
      </c>
      <c r="BL934" s="16" t="s">
        <v>133</v>
      </c>
      <c r="BM934" s="182" t="s">
        <v>1175</v>
      </c>
    </row>
    <row r="935" spans="1:65" s="2" customFormat="1" ht="39">
      <c r="A935" s="33"/>
      <c r="B935" s="34"/>
      <c r="C935" s="35"/>
      <c r="D935" s="184" t="s">
        <v>350</v>
      </c>
      <c r="E935" s="35"/>
      <c r="F935" s="185" t="s">
        <v>1103</v>
      </c>
      <c r="G935" s="35"/>
      <c r="H935" s="35"/>
      <c r="I935" s="186"/>
      <c r="J935" s="35"/>
      <c r="K935" s="35"/>
      <c r="L935" s="38"/>
      <c r="M935" s="187"/>
      <c r="N935" s="188"/>
      <c r="O935" s="63"/>
      <c r="P935" s="63"/>
      <c r="Q935" s="63"/>
      <c r="R935" s="63"/>
      <c r="S935" s="63"/>
      <c r="T935" s="64"/>
      <c r="U935" s="33"/>
      <c r="V935" s="33"/>
      <c r="W935" s="33"/>
      <c r="X935" s="33"/>
      <c r="Y935" s="33"/>
      <c r="Z935" s="33"/>
      <c r="AA935" s="33"/>
      <c r="AB935" s="33"/>
      <c r="AC935" s="33"/>
      <c r="AD935" s="33"/>
      <c r="AE935" s="33"/>
      <c r="AT935" s="16" t="s">
        <v>350</v>
      </c>
      <c r="AU935" s="16" t="s">
        <v>82</v>
      </c>
    </row>
    <row r="936" spans="1:65" s="2" customFormat="1" ht="19.5">
      <c r="A936" s="33"/>
      <c r="B936" s="34"/>
      <c r="C936" s="35"/>
      <c r="D936" s="184" t="s">
        <v>354</v>
      </c>
      <c r="E936" s="35"/>
      <c r="F936" s="189" t="s">
        <v>1176</v>
      </c>
      <c r="G936" s="35"/>
      <c r="H936" s="35"/>
      <c r="I936" s="186"/>
      <c r="J936" s="35"/>
      <c r="K936" s="35"/>
      <c r="L936" s="38"/>
      <c r="M936" s="187"/>
      <c r="N936" s="188"/>
      <c r="O936" s="63"/>
      <c r="P936" s="63"/>
      <c r="Q936" s="63"/>
      <c r="R936" s="63"/>
      <c r="S936" s="63"/>
      <c r="T936" s="64"/>
      <c r="U936" s="33"/>
      <c r="V936" s="33"/>
      <c r="W936" s="33"/>
      <c r="X936" s="33"/>
      <c r="Y936" s="33"/>
      <c r="Z936" s="33"/>
      <c r="AA936" s="33"/>
      <c r="AB936" s="33"/>
      <c r="AC936" s="33"/>
      <c r="AD936" s="33"/>
      <c r="AE936" s="33"/>
      <c r="AT936" s="16" t="s">
        <v>354</v>
      </c>
      <c r="AU936" s="16" t="s">
        <v>82</v>
      </c>
    </row>
    <row r="937" spans="1:65" s="13" customFormat="1" ht="11.25">
      <c r="B937" s="190"/>
      <c r="C937" s="191"/>
      <c r="D937" s="184" t="s">
        <v>356</v>
      </c>
      <c r="E937" s="192" t="s">
        <v>19</v>
      </c>
      <c r="F937" s="193" t="s">
        <v>1177</v>
      </c>
      <c r="G937" s="191"/>
      <c r="H937" s="194">
        <v>0.313635</v>
      </c>
      <c r="I937" s="195"/>
      <c r="J937" s="191"/>
      <c r="K937" s="191"/>
      <c r="L937" s="196"/>
      <c r="M937" s="197"/>
      <c r="N937" s="198"/>
      <c r="O937" s="198"/>
      <c r="P937" s="198"/>
      <c r="Q937" s="198"/>
      <c r="R937" s="198"/>
      <c r="S937" s="198"/>
      <c r="T937" s="199"/>
      <c r="AT937" s="200" t="s">
        <v>356</v>
      </c>
      <c r="AU937" s="200" t="s">
        <v>82</v>
      </c>
      <c r="AV937" s="13" t="s">
        <v>82</v>
      </c>
      <c r="AW937" s="13" t="s">
        <v>32</v>
      </c>
      <c r="AX937" s="13" t="s">
        <v>12</v>
      </c>
      <c r="AY937" s="200" t="s">
        <v>342</v>
      </c>
    </row>
    <row r="938" spans="1:65" s="2" customFormat="1" ht="16.5" customHeight="1">
      <c r="A938" s="33"/>
      <c r="B938" s="34"/>
      <c r="C938" s="171" t="s">
        <v>1178</v>
      </c>
      <c r="D938" s="171" t="s">
        <v>345</v>
      </c>
      <c r="E938" s="172" t="s">
        <v>1108</v>
      </c>
      <c r="F938" s="173" t="s">
        <v>1109</v>
      </c>
      <c r="G938" s="174" t="s">
        <v>79</v>
      </c>
      <c r="H938" s="175">
        <v>1.0874999999999999</v>
      </c>
      <c r="I938" s="176"/>
      <c r="J938" s="177">
        <f>ROUND(I938*H938,2)</f>
        <v>0</v>
      </c>
      <c r="K938" s="173" t="s">
        <v>19</v>
      </c>
      <c r="L938" s="38"/>
      <c r="M938" s="178" t="s">
        <v>19</v>
      </c>
      <c r="N938" s="179" t="s">
        <v>42</v>
      </c>
      <c r="O938" s="63"/>
      <c r="P938" s="180">
        <f>O938*H938</f>
        <v>0</v>
      </c>
      <c r="Q938" s="180">
        <v>0</v>
      </c>
      <c r="R938" s="180">
        <f>Q938*H938</f>
        <v>0</v>
      </c>
      <c r="S938" s="180">
        <v>0</v>
      </c>
      <c r="T938" s="181">
        <f>S938*H938</f>
        <v>0</v>
      </c>
      <c r="U938" s="33"/>
      <c r="V938" s="33"/>
      <c r="W938" s="33"/>
      <c r="X938" s="33"/>
      <c r="Y938" s="33"/>
      <c r="Z938" s="33"/>
      <c r="AA938" s="33"/>
      <c r="AB938" s="33"/>
      <c r="AC938" s="33"/>
      <c r="AD938" s="33"/>
      <c r="AE938" s="33"/>
      <c r="AR938" s="182" t="s">
        <v>133</v>
      </c>
      <c r="AT938" s="182" t="s">
        <v>345</v>
      </c>
      <c r="AU938" s="182" t="s">
        <v>82</v>
      </c>
      <c r="AY938" s="16" t="s">
        <v>342</v>
      </c>
      <c r="BE938" s="183">
        <f>IF(N938="základní",J938,0)</f>
        <v>0</v>
      </c>
      <c r="BF938" s="183">
        <f>IF(N938="snížená",J938,0)</f>
        <v>0</v>
      </c>
      <c r="BG938" s="183">
        <f>IF(N938="zákl. přenesená",J938,0)</f>
        <v>0</v>
      </c>
      <c r="BH938" s="183">
        <f>IF(N938="sníž. přenesená",J938,0)</f>
        <v>0</v>
      </c>
      <c r="BI938" s="183">
        <f>IF(N938="nulová",J938,0)</f>
        <v>0</v>
      </c>
      <c r="BJ938" s="16" t="s">
        <v>75</v>
      </c>
      <c r="BK938" s="183">
        <f>ROUND(I938*H938,2)</f>
        <v>0</v>
      </c>
      <c r="BL938" s="16" t="s">
        <v>133</v>
      </c>
      <c r="BM938" s="182" t="s">
        <v>1179</v>
      </c>
    </row>
    <row r="939" spans="1:65" s="2" customFormat="1" ht="11.25">
      <c r="A939" s="33"/>
      <c r="B939" s="34"/>
      <c r="C939" s="35"/>
      <c r="D939" s="184" t="s">
        <v>350</v>
      </c>
      <c r="E939" s="35"/>
      <c r="F939" s="185" t="s">
        <v>1109</v>
      </c>
      <c r="G939" s="35"/>
      <c r="H939" s="35"/>
      <c r="I939" s="186"/>
      <c r="J939" s="35"/>
      <c r="K939" s="35"/>
      <c r="L939" s="38"/>
      <c r="M939" s="187"/>
      <c r="N939" s="188"/>
      <c r="O939" s="63"/>
      <c r="P939" s="63"/>
      <c r="Q939" s="63"/>
      <c r="R939" s="63"/>
      <c r="S939" s="63"/>
      <c r="T939" s="64"/>
      <c r="U939" s="33"/>
      <c r="V939" s="33"/>
      <c r="W939" s="33"/>
      <c r="X939" s="33"/>
      <c r="Y939" s="33"/>
      <c r="Z939" s="33"/>
      <c r="AA939" s="33"/>
      <c r="AB939" s="33"/>
      <c r="AC939" s="33"/>
      <c r="AD939" s="33"/>
      <c r="AE939" s="33"/>
      <c r="AT939" s="16" t="s">
        <v>350</v>
      </c>
      <c r="AU939" s="16" t="s">
        <v>82</v>
      </c>
    </row>
    <row r="940" spans="1:65" s="2" customFormat="1" ht="19.5">
      <c r="A940" s="33"/>
      <c r="B940" s="34"/>
      <c r="C940" s="35"/>
      <c r="D940" s="184" t="s">
        <v>354</v>
      </c>
      <c r="E940" s="35"/>
      <c r="F940" s="189" t="s">
        <v>1111</v>
      </c>
      <c r="G940" s="35"/>
      <c r="H940" s="35"/>
      <c r="I940" s="186"/>
      <c r="J940" s="35"/>
      <c r="K940" s="35"/>
      <c r="L940" s="38"/>
      <c r="M940" s="187"/>
      <c r="N940" s="188"/>
      <c r="O940" s="63"/>
      <c r="P940" s="63"/>
      <c r="Q940" s="63"/>
      <c r="R940" s="63"/>
      <c r="S940" s="63"/>
      <c r="T940" s="64"/>
      <c r="U940" s="33"/>
      <c r="V940" s="33"/>
      <c r="W940" s="33"/>
      <c r="X940" s="33"/>
      <c r="Y940" s="33"/>
      <c r="Z940" s="33"/>
      <c r="AA940" s="33"/>
      <c r="AB940" s="33"/>
      <c r="AC940" s="33"/>
      <c r="AD940" s="33"/>
      <c r="AE940" s="33"/>
      <c r="AT940" s="16" t="s">
        <v>354</v>
      </c>
      <c r="AU940" s="16" t="s">
        <v>82</v>
      </c>
    </row>
    <row r="941" spans="1:65" s="13" customFormat="1" ht="11.25">
      <c r="B941" s="190"/>
      <c r="C941" s="191"/>
      <c r="D941" s="184" t="s">
        <v>356</v>
      </c>
      <c r="E941" s="192" t="s">
        <v>19</v>
      </c>
      <c r="F941" s="193" t="s">
        <v>1173</v>
      </c>
      <c r="G941" s="191"/>
      <c r="H941" s="194">
        <v>1.0874999999999999</v>
      </c>
      <c r="I941" s="195"/>
      <c r="J941" s="191"/>
      <c r="K941" s="191"/>
      <c r="L941" s="196"/>
      <c r="M941" s="197"/>
      <c r="N941" s="198"/>
      <c r="O941" s="198"/>
      <c r="P941" s="198"/>
      <c r="Q941" s="198"/>
      <c r="R941" s="198"/>
      <c r="S941" s="198"/>
      <c r="T941" s="199"/>
      <c r="AT941" s="200" t="s">
        <v>356</v>
      </c>
      <c r="AU941" s="200" t="s">
        <v>82</v>
      </c>
      <c r="AV941" s="13" t="s">
        <v>82</v>
      </c>
      <c r="AW941" s="13" t="s">
        <v>32</v>
      </c>
      <c r="AX941" s="13" t="s">
        <v>12</v>
      </c>
      <c r="AY941" s="200" t="s">
        <v>342</v>
      </c>
    </row>
    <row r="942" spans="1:65" s="2" customFormat="1" ht="21.75" customHeight="1">
      <c r="A942" s="33"/>
      <c r="B942" s="34"/>
      <c r="C942" s="171" t="s">
        <v>1180</v>
      </c>
      <c r="D942" s="171" t="s">
        <v>345</v>
      </c>
      <c r="E942" s="172" t="s">
        <v>699</v>
      </c>
      <c r="F942" s="173" t="s">
        <v>700</v>
      </c>
      <c r="G942" s="174" t="s">
        <v>85</v>
      </c>
      <c r="H942" s="175">
        <v>7.25</v>
      </c>
      <c r="I942" s="176"/>
      <c r="J942" s="177">
        <f>ROUND(I942*H942,2)</f>
        <v>0</v>
      </c>
      <c r="K942" s="173" t="s">
        <v>348</v>
      </c>
      <c r="L942" s="38"/>
      <c r="M942" s="178" t="s">
        <v>19</v>
      </c>
      <c r="N942" s="179" t="s">
        <v>42</v>
      </c>
      <c r="O942" s="63"/>
      <c r="P942" s="180">
        <f>O942*H942</f>
        <v>0</v>
      </c>
      <c r="Q942" s="180">
        <v>0</v>
      </c>
      <c r="R942" s="180">
        <f>Q942*H942</f>
        <v>0</v>
      </c>
      <c r="S942" s="180">
        <v>0</v>
      </c>
      <c r="T942" s="181">
        <f>S942*H942</f>
        <v>0</v>
      </c>
      <c r="U942" s="33"/>
      <c r="V942" s="33"/>
      <c r="W942" s="33"/>
      <c r="X942" s="33"/>
      <c r="Y942" s="33"/>
      <c r="Z942" s="33"/>
      <c r="AA942" s="33"/>
      <c r="AB942" s="33"/>
      <c r="AC942" s="33"/>
      <c r="AD942" s="33"/>
      <c r="AE942" s="33"/>
      <c r="AR942" s="182" t="s">
        <v>133</v>
      </c>
      <c r="AT942" s="182" t="s">
        <v>345</v>
      </c>
      <c r="AU942" s="182" t="s">
        <v>82</v>
      </c>
      <c r="AY942" s="16" t="s">
        <v>342</v>
      </c>
      <c r="BE942" s="183">
        <f>IF(N942="základní",J942,0)</f>
        <v>0</v>
      </c>
      <c r="BF942" s="183">
        <f>IF(N942="snížená",J942,0)</f>
        <v>0</v>
      </c>
      <c r="BG942" s="183">
        <f>IF(N942="zákl. přenesená",J942,0)</f>
        <v>0</v>
      </c>
      <c r="BH942" s="183">
        <f>IF(N942="sníž. přenesená",J942,0)</f>
        <v>0</v>
      </c>
      <c r="BI942" s="183">
        <f>IF(N942="nulová",J942,0)</f>
        <v>0</v>
      </c>
      <c r="BJ942" s="16" t="s">
        <v>75</v>
      </c>
      <c r="BK942" s="183">
        <f>ROUND(I942*H942,2)</f>
        <v>0</v>
      </c>
      <c r="BL942" s="16" t="s">
        <v>133</v>
      </c>
      <c r="BM942" s="182" t="s">
        <v>1181</v>
      </c>
    </row>
    <row r="943" spans="1:65" s="2" customFormat="1" ht="11.25">
      <c r="A943" s="33"/>
      <c r="B943" s="34"/>
      <c r="C943" s="35"/>
      <c r="D943" s="184" t="s">
        <v>350</v>
      </c>
      <c r="E943" s="35"/>
      <c r="F943" s="185" t="s">
        <v>702</v>
      </c>
      <c r="G943" s="35"/>
      <c r="H943" s="35"/>
      <c r="I943" s="186"/>
      <c r="J943" s="35"/>
      <c r="K943" s="35"/>
      <c r="L943" s="38"/>
      <c r="M943" s="187"/>
      <c r="N943" s="188"/>
      <c r="O943" s="63"/>
      <c r="P943" s="63"/>
      <c r="Q943" s="63"/>
      <c r="R943" s="63"/>
      <c r="S943" s="63"/>
      <c r="T943" s="64"/>
      <c r="U943" s="33"/>
      <c r="V943" s="33"/>
      <c r="W943" s="33"/>
      <c r="X943" s="33"/>
      <c r="Y943" s="33"/>
      <c r="Z943" s="33"/>
      <c r="AA943" s="33"/>
      <c r="AB943" s="33"/>
      <c r="AC943" s="33"/>
      <c r="AD943" s="33"/>
      <c r="AE943" s="33"/>
      <c r="AT943" s="16" t="s">
        <v>350</v>
      </c>
      <c r="AU943" s="16" t="s">
        <v>82</v>
      </c>
    </row>
    <row r="944" spans="1:65" s="2" customFormat="1" ht="97.5">
      <c r="A944" s="33"/>
      <c r="B944" s="34"/>
      <c r="C944" s="35"/>
      <c r="D944" s="184" t="s">
        <v>352</v>
      </c>
      <c r="E944" s="35"/>
      <c r="F944" s="189" t="s">
        <v>597</v>
      </c>
      <c r="G944" s="35"/>
      <c r="H944" s="35"/>
      <c r="I944" s="186"/>
      <c r="J944" s="35"/>
      <c r="K944" s="35"/>
      <c r="L944" s="38"/>
      <c r="M944" s="187"/>
      <c r="N944" s="188"/>
      <c r="O944" s="63"/>
      <c r="P944" s="63"/>
      <c r="Q944" s="63"/>
      <c r="R944" s="63"/>
      <c r="S944" s="63"/>
      <c r="T944" s="64"/>
      <c r="U944" s="33"/>
      <c r="V944" s="33"/>
      <c r="W944" s="33"/>
      <c r="X944" s="33"/>
      <c r="Y944" s="33"/>
      <c r="Z944" s="33"/>
      <c r="AA944" s="33"/>
      <c r="AB944" s="33"/>
      <c r="AC944" s="33"/>
      <c r="AD944" s="33"/>
      <c r="AE944" s="33"/>
      <c r="AT944" s="16" t="s">
        <v>352</v>
      </c>
      <c r="AU944" s="16" t="s">
        <v>82</v>
      </c>
    </row>
    <row r="945" spans="1:65" s="2" customFormat="1" ht="19.5">
      <c r="A945" s="33"/>
      <c r="B945" s="34"/>
      <c r="C945" s="35"/>
      <c r="D945" s="184" t="s">
        <v>354</v>
      </c>
      <c r="E945" s="35"/>
      <c r="F945" s="189" t="s">
        <v>1182</v>
      </c>
      <c r="G945" s="35"/>
      <c r="H945" s="35"/>
      <c r="I945" s="186"/>
      <c r="J945" s="35"/>
      <c r="K945" s="35"/>
      <c r="L945" s="38"/>
      <c r="M945" s="187"/>
      <c r="N945" s="188"/>
      <c r="O945" s="63"/>
      <c r="P945" s="63"/>
      <c r="Q945" s="63"/>
      <c r="R945" s="63"/>
      <c r="S945" s="63"/>
      <c r="T945" s="64"/>
      <c r="U945" s="33"/>
      <c r="V945" s="33"/>
      <c r="W945" s="33"/>
      <c r="X945" s="33"/>
      <c r="Y945" s="33"/>
      <c r="Z945" s="33"/>
      <c r="AA945" s="33"/>
      <c r="AB945" s="33"/>
      <c r="AC945" s="33"/>
      <c r="AD945" s="33"/>
      <c r="AE945" s="33"/>
      <c r="AT945" s="16" t="s">
        <v>354</v>
      </c>
      <c r="AU945" s="16" t="s">
        <v>82</v>
      </c>
    </row>
    <row r="946" spans="1:65" s="13" customFormat="1" ht="11.25">
      <c r="B946" s="190"/>
      <c r="C946" s="191"/>
      <c r="D946" s="184" t="s">
        <v>356</v>
      </c>
      <c r="E946" s="192" t="s">
        <v>19</v>
      </c>
      <c r="F946" s="193" t="s">
        <v>1183</v>
      </c>
      <c r="G946" s="191"/>
      <c r="H946" s="194">
        <v>7.25</v>
      </c>
      <c r="I946" s="195"/>
      <c r="J946" s="191"/>
      <c r="K946" s="191"/>
      <c r="L946" s="196"/>
      <c r="M946" s="197"/>
      <c r="N946" s="198"/>
      <c r="O946" s="198"/>
      <c r="P946" s="198"/>
      <c r="Q946" s="198"/>
      <c r="R946" s="198"/>
      <c r="S946" s="198"/>
      <c r="T946" s="199"/>
      <c r="AT946" s="200" t="s">
        <v>356</v>
      </c>
      <c r="AU946" s="200" t="s">
        <v>82</v>
      </c>
      <c r="AV946" s="13" t="s">
        <v>82</v>
      </c>
      <c r="AW946" s="13" t="s">
        <v>32</v>
      </c>
      <c r="AX946" s="13" t="s">
        <v>12</v>
      </c>
      <c r="AY946" s="200" t="s">
        <v>342</v>
      </c>
    </row>
    <row r="947" spans="1:65" s="2" customFormat="1" ht="24">
      <c r="A947" s="33"/>
      <c r="B947" s="34"/>
      <c r="C947" s="171" t="s">
        <v>1184</v>
      </c>
      <c r="D947" s="171" t="s">
        <v>345</v>
      </c>
      <c r="E947" s="172" t="s">
        <v>477</v>
      </c>
      <c r="F947" s="173" t="s">
        <v>478</v>
      </c>
      <c r="G947" s="174" t="s">
        <v>479</v>
      </c>
      <c r="H947" s="175">
        <v>5.8E-4</v>
      </c>
      <c r="I947" s="176"/>
      <c r="J947" s="177">
        <f>ROUND(I947*H947,2)</f>
        <v>0</v>
      </c>
      <c r="K947" s="173" t="s">
        <v>348</v>
      </c>
      <c r="L947" s="38"/>
      <c r="M947" s="178" t="s">
        <v>19</v>
      </c>
      <c r="N947" s="179" t="s">
        <v>42</v>
      </c>
      <c r="O947" s="63"/>
      <c r="P947" s="180">
        <f>O947*H947</f>
        <v>0</v>
      </c>
      <c r="Q947" s="180">
        <v>0</v>
      </c>
      <c r="R947" s="180">
        <f>Q947*H947</f>
        <v>0</v>
      </c>
      <c r="S947" s="180">
        <v>0</v>
      </c>
      <c r="T947" s="181">
        <f>S947*H947</f>
        <v>0</v>
      </c>
      <c r="U947" s="33"/>
      <c r="V947" s="33"/>
      <c r="W947" s="33"/>
      <c r="X947" s="33"/>
      <c r="Y947" s="33"/>
      <c r="Z947" s="33"/>
      <c r="AA947" s="33"/>
      <c r="AB947" s="33"/>
      <c r="AC947" s="33"/>
      <c r="AD947" s="33"/>
      <c r="AE947" s="33"/>
      <c r="AR947" s="182" t="s">
        <v>133</v>
      </c>
      <c r="AT947" s="182" t="s">
        <v>345</v>
      </c>
      <c r="AU947" s="182" t="s">
        <v>82</v>
      </c>
      <c r="AY947" s="16" t="s">
        <v>342</v>
      </c>
      <c r="BE947" s="183">
        <f>IF(N947="základní",J947,0)</f>
        <v>0</v>
      </c>
      <c r="BF947" s="183">
        <f>IF(N947="snížená",J947,0)</f>
        <v>0</v>
      </c>
      <c r="BG947" s="183">
        <f>IF(N947="zákl. přenesená",J947,0)</f>
        <v>0</v>
      </c>
      <c r="BH947" s="183">
        <f>IF(N947="sníž. přenesená",J947,0)</f>
        <v>0</v>
      </c>
      <c r="BI947" s="183">
        <f>IF(N947="nulová",J947,0)</f>
        <v>0</v>
      </c>
      <c r="BJ947" s="16" t="s">
        <v>75</v>
      </c>
      <c r="BK947" s="183">
        <f>ROUND(I947*H947,2)</f>
        <v>0</v>
      </c>
      <c r="BL947" s="16" t="s">
        <v>133</v>
      </c>
      <c r="BM947" s="182" t="s">
        <v>1185</v>
      </c>
    </row>
    <row r="948" spans="1:65" s="2" customFormat="1" ht="19.5">
      <c r="A948" s="33"/>
      <c r="B948" s="34"/>
      <c r="C948" s="35"/>
      <c r="D948" s="184" t="s">
        <v>350</v>
      </c>
      <c r="E948" s="35"/>
      <c r="F948" s="185" t="s">
        <v>481</v>
      </c>
      <c r="G948" s="35"/>
      <c r="H948" s="35"/>
      <c r="I948" s="186"/>
      <c r="J948" s="35"/>
      <c r="K948" s="35"/>
      <c r="L948" s="38"/>
      <c r="M948" s="187"/>
      <c r="N948" s="188"/>
      <c r="O948" s="63"/>
      <c r="P948" s="63"/>
      <c r="Q948" s="63"/>
      <c r="R948" s="63"/>
      <c r="S948" s="63"/>
      <c r="T948" s="64"/>
      <c r="U948" s="33"/>
      <c r="V948" s="33"/>
      <c r="W948" s="33"/>
      <c r="X948" s="33"/>
      <c r="Y948" s="33"/>
      <c r="Z948" s="33"/>
      <c r="AA948" s="33"/>
      <c r="AB948" s="33"/>
      <c r="AC948" s="33"/>
      <c r="AD948" s="33"/>
      <c r="AE948" s="33"/>
      <c r="AT948" s="16" t="s">
        <v>350</v>
      </c>
      <c r="AU948" s="16" t="s">
        <v>82</v>
      </c>
    </row>
    <row r="949" spans="1:65" s="2" customFormat="1" ht="68.25">
      <c r="A949" s="33"/>
      <c r="B949" s="34"/>
      <c r="C949" s="35"/>
      <c r="D949" s="184" t="s">
        <v>352</v>
      </c>
      <c r="E949" s="35"/>
      <c r="F949" s="189" t="s">
        <v>482</v>
      </c>
      <c r="G949" s="35"/>
      <c r="H949" s="35"/>
      <c r="I949" s="186"/>
      <c r="J949" s="35"/>
      <c r="K949" s="35"/>
      <c r="L949" s="38"/>
      <c r="M949" s="187"/>
      <c r="N949" s="188"/>
      <c r="O949" s="63"/>
      <c r="P949" s="63"/>
      <c r="Q949" s="63"/>
      <c r="R949" s="63"/>
      <c r="S949" s="63"/>
      <c r="T949" s="64"/>
      <c r="U949" s="33"/>
      <c r="V949" s="33"/>
      <c r="W949" s="33"/>
      <c r="X949" s="33"/>
      <c r="Y949" s="33"/>
      <c r="Z949" s="33"/>
      <c r="AA949" s="33"/>
      <c r="AB949" s="33"/>
      <c r="AC949" s="33"/>
      <c r="AD949" s="33"/>
      <c r="AE949" s="33"/>
      <c r="AT949" s="16" t="s">
        <v>352</v>
      </c>
      <c r="AU949" s="16" t="s">
        <v>82</v>
      </c>
    </row>
    <row r="950" spans="1:65" s="2" customFormat="1" ht="19.5">
      <c r="A950" s="33"/>
      <c r="B950" s="34"/>
      <c r="C950" s="35"/>
      <c r="D950" s="184" t="s">
        <v>354</v>
      </c>
      <c r="E950" s="35"/>
      <c r="F950" s="189" t="s">
        <v>1186</v>
      </c>
      <c r="G950" s="35"/>
      <c r="H950" s="35"/>
      <c r="I950" s="186"/>
      <c r="J950" s="35"/>
      <c r="K950" s="35"/>
      <c r="L950" s="38"/>
      <c r="M950" s="187"/>
      <c r="N950" s="188"/>
      <c r="O950" s="63"/>
      <c r="P950" s="63"/>
      <c r="Q950" s="63"/>
      <c r="R950" s="63"/>
      <c r="S950" s="63"/>
      <c r="T950" s="64"/>
      <c r="U950" s="33"/>
      <c r="V950" s="33"/>
      <c r="W950" s="33"/>
      <c r="X950" s="33"/>
      <c r="Y950" s="33"/>
      <c r="Z950" s="33"/>
      <c r="AA950" s="33"/>
      <c r="AB950" s="33"/>
      <c r="AC950" s="33"/>
      <c r="AD950" s="33"/>
      <c r="AE950" s="33"/>
      <c r="AT950" s="16" t="s">
        <v>354</v>
      </c>
      <c r="AU950" s="16" t="s">
        <v>82</v>
      </c>
    </row>
    <row r="951" spans="1:65" s="13" customFormat="1" ht="11.25">
      <c r="B951" s="190"/>
      <c r="C951" s="191"/>
      <c r="D951" s="184" t="s">
        <v>356</v>
      </c>
      <c r="E951" s="192" t="s">
        <v>19</v>
      </c>
      <c r="F951" s="193" t="s">
        <v>1187</v>
      </c>
      <c r="G951" s="191"/>
      <c r="H951" s="194">
        <v>5.8E-4</v>
      </c>
      <c r="I951" s="195"/>
      <c r="J951" s="191"/>
      <c r="K951" s="191"/>
      <c r="L951" s="196"/>
      <c r="M951" s="197"/>
      <c r="N951" s="198"/>
      <c r="O951" s="198"/>
      <c r="P951" s="198"/>
      <c r="Q951" s="198"/>
      <c r="R951" s="198"/>
      <c r="S951" s="198"/>
      <c r="T951" s="199"/>
      <c r="AT951" s="200" t="s">
        <v>356</v>
      </c>
      <c r="AU951" s="200" t="s">
        <v>82</v>
      </c>
      <c r="AV951" s="13" t="s">
        <v>82</v>
      </c>
      <c r="AW951" s="13" t="s">
        <v>32</v>
      </c>
      <c r="AX951" s="13" t="s">
        <v>12</v>
      </c>
      <c r="AY951" s="200" t="s">
        <v>342</v>
      </c>
    </row>
    <row r="952" spans="1:65" s="2" customFormat="1" ht="24">
      <c r="A952" s="33"/>
      <c r="B952" s="34"/>
      <c r="C952" s="201" t="s">
        <v>1188</v>
      </c>
      <c r="D952" s="201" t="s">
        <v>386</v>
      </c>
      <c r="E952" s="202" t="s">
        <v>1121</v>
      </c>
      <c r="F952" s="203" t="s">
        <v>1122</v>
      </c>
      <c r="G952" s="204" t="s">
        <v>488</v>
      </c>
      <c r="H952" s="205">
        <v>0.59740000000000004</v>
      </c>
      <c r="I952" s="206"/>
      <c r="J952" s="207">
        <f>ROUND(I952*H952,2)</f>
        <v>0</v>
      </c>
      <c r="K952" s="203" t="s">
        <v>19</v>
      </c>
      <c r="L952" s="208"/>
      <c r="M952" s="209" t="s">
        <v>19</v>
      </c>
      <c r="N952" s="210" t="s">
        <v>42</v>
      </c>
      <c r="O952" s="63"/>
      <c r="P952" s="180">
        <f>O952*H952</f>
        <v>0</v>
      </c>
      <c r="Q952" s="180">
        <v>1E-3</v>
      </c>
      <c r="R952" s="180">
        <f>Q952*H952</f>
        <v>5.974000000000001E-4</v>
      </c>
      <c r="S952" s="180">
        <v>0</v>
      </c>
      <c r="T952" s="181">
        <f>S952*H952</f>
        <v>0</v>
      </c>
      <c r="U952" s="33"/>
      <c r="V952" s="33"/>
      <c r="W952" s="33"/>
      <c r="X952" s="33"/>
      <c r="Y952" s="33"/>
      <c r="Z952" s="33"/>
      <c r="AA952" s="33"/>
      <c r="AB952" s="33"/>
      <c r="AC952" s="33"/>
      <c r="AD952" s="33"/>
      <c r="AE952" s="33"/>
      <c r="AR952" s="182" t="s">
        <v>389</v>
      </c>
      <c r="AT952" s="182" t="s">
        <v>386</v>
      </c>
      <c r="AU952" s="182" t="s">
        <v>82</v>
      </c>
      <c r="AY952" s="16" t="s">
        <v>342</v>
      </c>
      <c r="BE952" s="183">
        <f>IF(N952="základní",J952,0)</f>
        <v>0</v>
      </c>
      <c r="BF952" s="183">
        <f>IF(N952="snížená",J952,0)</f>
        <v>0</v>
      </c>
      <c r="BG952" s="183">
        <f>IF(N952="zákl. přenesená",J952,0)</f>
        <v>0</v>
      </c>
      <c r="BH952" s="183">
        <f>IF(N952="sníž. přenesená",J952,0)</f>
        <v>0</v>
      </c>
      <c r="BI952" s="183">
        <f>IF(N952="nulová",J952,0)</f>
        <v>0</v>
      </c>
      <c r="BJ952" s="16" t="s">
        <v>75</v>
      </c>
      <c r="BK952" s="183">
        <f>ROUND(I952*H952,2)</f>
        <v>0</v>
      </c>
      <c r="BL952" s="16" t="s">
        <v>133</v>
      </c>
      <c r="BM952" s="182" t="s">
        <v>1189</v>
      </c>
    </row>
    <row r="953" spans="1:65" s="2" customFormat="1" ht="19.5">
      <c r="A953" s="33"/>
      <c r="B953" s="34"/>
      <c r="C953" s="35"/>
      <c r="D953" s="184" t="s">
        <v>350</v>
      </c>
      <c r="E953" s="35"/>
      <c r="F953" s="185" t="s">
        <v>1124</v>
      </c>
      <c r="G953" s="35"/>
      <c r="H953" s="35"/>
      <c r="I953" s="186"/>
      <c r="J953" s="35"/>
      <c r="K953" s="35"/>
      <c r="L953" s="38"/>
      <c r="M953" s="187"/>
      <c r="N953" s="188"/>
      <c r="O953" s="63"/>
      <c r="P953" s="63"/>
      <c r="Q953" s="63"/>
      <c r="R953" s="63"/>
      <c r="S953" s="63"/>
      <c r="T953" s="64"/>
      <c r="U953" s="33"/>
      <c r="V953" s="33"/>
      <c r="W953" s="33"/>
      <c r="X953" s="33"/>
      <c r="Y953" s="33"/>
      <c r="Z953" s="33"/>
      <c r="AA953" s="33"/>
      <c r="AB953" s="33"/>
      <c r="AC953" s="33"/>
      <c r="AD953" s="33"/>
      <c r="AE953" s="33"/>
      <c r="AT953" s="16" t="s">
        <v>350</v>
      </c>
      <c r="AU953" s="16" t="s">
        <v>82</v>
      </c>
    </row>
    <row r="954" spans="1:65" s="2" customFormat="1" ht="19.5">
      <c r="A954" s="33"/>
      <c r="B954" s="34"/>
      <c r="C954" s="35"/>
      <c r="D954" s="184" t="s">
        <v>354</v>
      </c>
      <c r="E954" s="35"/>
      <c r="F954" s="189" t="s">
        <v>1186</v>
      </c>
      <c r="G954" s="35"/>
      <c r="H954" s="35"/>
      <c r="I954" s="186"/>
      <c r="J954" s="35"/>
      <c r="K954" s="35"/>
      <c r="L954" s="38"/>
      <c r="M954" s="187"/>
      <c r="N954" s="188"/>
      <c r="O954" s="63"/>
      <c r="P954" s="63"/>
      <c r="Q954" s="63"/>
      <c r="R954" s="63"/>
      <c r="S954" s="63"/>
      <c r="T954" s="64"/>
      <c r="U954" s="33"/>
      <c r="V954" s="33"/>
      <c r="W954" s="33"/>
      <c r="X954" s="33"/>
      <c r="Y954" s="33"/>
      <c r="Z954" s="33"/>
      <c r="AA954" s="33"/>
      <c r="AB954" s="33"/>
      <c r="AC954" s="33"/>
      <c r="AD954" s="33"/>
      <c r="AE954" s="33"/>
      <c r="AT954" s="16" t="s">
        <v>354</v>
      </c>
      <c r="AU954" s="16" t="s">
        <v>82</v>
      </c>
    </row>
    <row r="955" spans="1:65" s="13" customFormat="1" ht="11.25">
      <c r="B955" s="190"/>
      <c r="C955" s="191"/>
      <c r="D955" s="184" t="s">
        <v>356</v>
      </c>
      <c r="E955" s="192" t="s">
        <v>19</v>
      </c>
      <c r="F955" s="193" t="s">
        <v>1190</v>
      </c>
      <c r="G955" s="191"/>
      <c r="H955" s="194">
        <v>0.59740000000000004</v>
      </c>
      <c r="I955" s="195"/>
      <c r="J955" s="191"/>
      <c r="K955" s="191"/>
      <c r="L955" s="196"/>
      <c r="M955" s="197"/>
      <c r="N955" s="198"/>
      <c r="O955" s="198"/>
      <c r="P955" s="198"/>
      <c r="Q955" s="198"/>
      <c r="R955" s="198"/>
      <c r="S955" s="198"/>
      <c r="T955" s="199"/>
      <c r="AT955" s="200" t="s">
        <v>356</v>
      </c>
      <c r="AU955" s="200" t="s">
        <v>82</v>
      </c>
      <c r="AV955" s="13" t="s">
        <v>82</v>
      </c>
      <c r="AW955" s="13" t="s">
        <v>32</v>
      </c>
      <c r="AX955" s="13" t="s">
        <v>12</v>
      </c>
      <c r="AY955" s="200" t="s">
        <v>342</v>
      </c>
    </row>
    <row r="956" spans="1:65" s="2" customFormat="1" ht="16.5" customHeight="1">
      <c r="A956" s="33"/>
      <c r="B956" s="34"/>
      <c r="C956" s="171" t="s">
        <v>1191</v>
      </c>
      <c r="D956" s="171" t="s">
        <v>345</v>
      </c>
      <c r="E956" s="172" t="s">
        <v>366</v>
      </c>
      <c r="F956" s="173" t="s">
        <v>367</v>
      </c>
      <c r="G956" s="174" t="s">
        <v>368</v>
      </c>
      <c r="H956" s="175">
        <v>2.9</v>
      </c>
      <c r="I956" s="176"/>
      <c r="J956" s="177">
        <f>ROUND(I956*H956,2)</f>
        <v>0</v>
      </c>
      <c r="K956" s="173" t="s">
        <v>348</v>
      </c>
      <c r="L956" s="38"/>
      <c r="M956" s="178" t="s">
        <v>19</v>
      </c>
      <c r="N956" s="179" t="s">
        <v>42</v>
      </c>
      <c r="O956" s="63"/>
      <c r="P956" s="180">
        <f>O956*H956</f>
        <v>0</v>
      </c>
      <c r="Q956" s="180">
        <v>0</v>
      </c>
      <c r="R956" s="180">
        <f>Q956*H956</f>
        <v>0</v>
      </c>
      <c r="S956" s="180">
        <v>0</v>
      </c>
      <c r="T956" s="181">
        <f>S956*H956</f>
        <v>0</v>
      </c>
      <c r="U956" s="33"/>
      <c r="V956" s="33"/>
      <c r="W956" s="33"/>
      <c r="X956" s="33"/>
      <c r="Y956" s="33"/>
      <c r="Z956" s="33"/>
      <c r="AA956" s="33"/>
      <c r="AB956" s="33"/>
      <c r="AC956" s="33"/>
      <c r="AD956" s="33"/>
      <c r="AE956" s="33"/>
      <c r="AR956" s="182" t="s">
        <v>133</v>
      </c>
      <c r="AT956" s="182" t="s">
        <v>345</v>
      </c>
      <c r="AU956" s="182" t="s">
        <v>82</v>
      </c>
      <c r="AY956" s="16" t="s">
        <v>342</v>
      </c>
      <c r="BE956" s="183">
        <f>IF(N956="základní",J956,0)</f>
        <v>0</v>
      </c>
      <c r="BF956" s="183">
        <f>IF(N956="snížená",J956,0)</f>
        <v>0</v>
      </c>
      <c r="BG956" s="183">
        <f>IF(N956="zákl. přenesená",J956,0)</f>
        <v>0</v>
      </c>
      <c r="BH956" s="183">
        <f>IF(N956="sníž. přenesená",J956,0)</f>
        <v>0</v>
      </c>
      <c r="BI956" s="183">
        <f>IF(N956="nulová",J956,0)</f>
        <v>0</v>
      </c>
      <c r="BJ956" s="16" t="s">
        <v>75</v>
      </c>
      <c r="BK956" s="183">
        <f>ROUND(I956*H956,2)</f>
        <v>0</v>
      </c>
      <c r="BL956" s="16" t="s">
        <v>133</v>
      </c>
      <c r="BM956" s="182" t="s">
        <v>1192</v>
      </c>
    </row>
    <row r="957" spans="1:65" s="2" customFormat="1" ht="11.25">
      <c r="A957" s="33"/>
      <c r="B957" s="34"/>
      <c r="C957" s="35"/>
      <c r="D957" s="184" t="s">
        <v>350</v>
      </c>
      <c r="E957" s="35"/>
      <c r="F957" s="185" t="s">
        <v>370</v>
      </c>
      <c r="G957" s="35"/>
      <c r="H957" s="35"/>
      <c r="I957" s="186"/>
      <c r="J957" s="35"/>
      <c r="K957" s="35"/>
      <c r="L957" s="38"/>
      <c r="M957" s="187"/>
      <c r="N957" s="188"/>
      <c r="O957" s="63"/>
      <c r="P957" s="63"/>
      <c r="Q957" s="63"/>
      <c r="R957" s="63"/>
      <c r="S957" s="63"/>
      <c r="T957" s="64"/>
      <c r="U957" s="33"/>
      <c r="V957" s="33"/>
      <c r="W957" s="33"/>
      <c r="X957" s="33"/>
      <c r="Y957" s="33"/>
      <c r="Z957" s="33"/>
      <c r="AA957" s="33"/>
      <c r="AB957" s="33"/>
      <c r="AC957" s="33"/>
      <c r="AD957" s="33"/>
      <c r="AE957" s="33"/>
      <c r="AT957" s="16" t="s">
        <v>350</v>
      </c>
      <c r="AU957" s="16" t="s">
        <v>82</v>
      </c>
    </row>
    <row r="958" spans="1:65" s="2" customFormat="1" ht="19.5">
      <c r="A958" s="33"/>
      <c r="B958" s="34"/>
      <c r="C958" s="35"/>
      <c r="D958" s="184" t="s">
        <v>354</v>
      </c>
      <c r="E958" s="35"/>
      <c r="F958" s="189" t="s">
        <v>1193</v>
      </c>
      <c r="G958" s="35"/>
      <c r="H958" s="35"/>
      <c r="I958" s="186"/>
      <c r="J958" s="35"/>
      <c r="K958" s="35"/>
      <c r="L958" s="38"/>
      <c r="M958" s="187"/>
      <c r="N958" s="188"/>
      <c r="O958" s="63"/>
      <c r="P958" s="63"/>
      <c r="Q958" s="63"/>
      <c r="R958" s="63"/>
      <c r="S958" s="63"/>
      <c r="T958" s="64"/>
      <c r="U958" s="33"/>
      <c r="V958" s="33"/>
      <c r="W958" s="33"/>
      <c r="X958" s="33"/>
      <c r="Y958" s="33"/>
      <c r="Z958" s="33"/>
      <c r="AA958" s="33"/>
      <c r="AB958" s="33"/>
      <c r="AC958" s="33"/>
      <c r="AD958" s="33"/>
      <c r="AE958" s="33"/>
      <c r="AT958" s="16" t="s">
        <v>354</v>
      </c>
      <c r="AU958" s="16" t="s">
        <v>82</v>
      </c>
    </row>
    <row r="959" spans="1:65" s="13" customFormat="1" ht="11.25">
      <c r="B959" s="190"/>
      <c r="C959" s="191"/>
      <c r="D959" s="184" t="s">
        <v>356</v>
      </c>
      <c r="E959" s="192" t="s">
        <v>19</v>
      </c>
      <c r="F959" s="193" t="s">
        <v>1194</v>
      </c>
      <c r="G959" s="191"/>
      <c r="H959" s="194">
        <v>2.9</v>
      </c>
      <c r="I959" s="195"/>
      <c r="J959" s="191"/>
      <c r="K959" s="191"/>
      <c r="L959" s="196"/>
      <c r="M959" s="197"/>
      <c r="N959" s="198"/>
      <c r="O959" s="198"/>
      <c r="P959" s="198"/>
      <c r="Q959" s="198"/>
      <c r="R959" s="198"/>
      <c r="S959" s="198"/>
      <c r="T959" s="199"/>
      <c r="AT959" s="200" t="s">
        <v>356</v>
      </c>
      <c r="AU959" s="200" t="s">
        <v>82</v>
      </c>
      <c r="AV959" s="13" t="s">
        <v>82</v>
      </c>
      <c r="AW959" s="13" t="s">
        <v>32</v>
      </c>
      <c r="AX959" s="13" t="s">
        <v>12</v>
      </c>
      <c r="AY959" s="200" t="s">
        <v>342</v>
      </c>
    </row>
    <row r="960" spans="1:65" s="2" customFormat="1" ht="16.5" customHeight="1">
      <c r="A960" s="33"/>
      <c r="B960" s="34"/>
      <c r="C960" s="171" t="s">
        <v>1195</v>
      </c>
      <c r="D960" s="171" t="s">
        <v>345</v>
      </c>
      <c r="E960" s="172" t="s">
        <v>1131</v>
      </c>
      <c r="F960" s="173" t="s">
        <v>1132</v>
      </c>
      <c r="G960" s="174" t="s">
        <v>368</v>
      </c>
      <c r="H960" s="175">
        <v>2.9</v>
      </c>
      <c r="I960" s="176"/>
      <c r="J960" s="177">
        <f>ROUND(I960*H960,2)</f>
        <v>0</v>
      </c>
      <c r="K960" s="173" t="s">
        <v>348</v>
      </c>
      <c r="L960" s="38"/>
      <c r="M960" s="178" t="s">
        <v>19</v>
      </c>
      <c r="N960" s="179" t="s">
        <v>42</v>
      </c>
      <c r="O960" s="63"/>
      <c r="P960" s="180">
        <f>O960*H960</f>
        <v>0</v>
      </c>
      <c r="Q960" s="180">
        <v>0</v>
      </c>
      <c r="R960" s="180">
        <f>Q960*H960</f>
        <v>0</v>
      </c>
      <c r="S960" s="180">
        <v>0</v>
      </c>
      <c r="T960" s="181">
        <f>S960*H960</f>
        <v>0</v>
      </c>
      <c r="U960" s="33"/>
      <c r="V960" s="33"/>
      <c r="W960" s="33"/>
      <c r="X960" s="33"/>
      <c r="Y960" s="33"/>
      <c r="Z960" s="33"/>
      <c r="AA960" s="33"/>
      <c r="AB960" s="33"/>
      <c r="AC960" s="33"/>
      <c r="AD960" s="33"/>
      <c r="AE960" s="33"/>
      <c r="AR960" s="182" t="s">
        <v>133</v>
      </c>
      <c r="AT960" s="182" t="s">
        <v>345</v>
      </c>
      <c r="AU960" s="182" t="s">
        <v>82</v>
      </c>
      <c r="AY960" s="16" t="s">
        <v>342</v>
      </c>
      <c r="BE960" s="183">
        <f>IF(N960="základní",J960,0)</f>
        <v>0</v>
      </c>
      <c r="BF960" s="183">
        <f>IF(N960="snížená",J960,0)</f>
        <v>0</v>
      </c>
      <c r="BG960" s="183">
        <f>IF(N960="zákl. přenesená",J960,0)</f>
        <v>0</v>
      </c>
      <c r="BH960" s="183">
        <f>IF(N960="sníž. přenesená",J960,0)</f>
        <v>0</v>
      </c>
      <c r="BI960" s="183">
        <f>IF(N960="nulová",J960,0)</f>
        <v>0</v>
      </c>
      <c r="BJ960" s="16" t="s">
        <v>75</v>
      </c>
      <c r="BK960" s="183">
        <f>ROUND(I960*H960,2)</f>
        <v>0</v>
      </c>
      <c r="BL960" s="16" t="s">
        <v>133</v>
      </c>
      <c r="BM960" s="182" t="s">
        <v>1196</v>
      </c>
    </row>
    <row r="961" spans="1:65" s="2" customFormat="1" ht="19.5">
      <c r="A961" s="33"/>
      <c r="B961" s="34"/>
      <c r="C961" s="35"/>
      <c r="D961" s="184" t="s">
        <v>350</v>
      </c>
      <c r="E961" s="35"/>
      <c r="F961" s="185" t="s">
        <v>1134</v>
      </c>
      <c r="G961" s="35"/>
      <c r="H961" s="35"/>
      <c r="I961" s="186"/>
      <c r="J961" s="35"/>
      <c r="K961" s="35"/>
      <c r="L961" s="38"/>
      <c r="M961" s="187"/>
      <c r="N961" s="188"/>
      <c r="O961" s="63"/>
      <c r="P961" s="63"/>
      <c r="Q961" s="63"/>
      <c r="R961" s="63"/>
      <c r="S961" s="63"/>
      <c r="T961" s="64"/>
      <c r="U961" s="33"/>
      <c r="V961" s="33"/>
      <c r="W961" s="33"/>
      <c r="X961" s="33"/>
      <c r="Y961" s="33"/>
      <c r="Z961" s="33"/>
      <c r="AA961" s="33"/>
      <c r="AB961" s="33"/>
      <c r="AC961" s="33"/>
      <c r="AD961" s="33"/>
      <c r="AE961" s="33"/>
      <c r="AT961" s="16" t="s">
        <v>350</v>
      </c>
      <c r="AU961" s="16" t="s">
        <v>82</v>
      </c>
    </row>
    <row r="962" spans="1:65" s="2" customFormat="1" ht="19.5">
      <c r="A962" s="33"/>
      <c r="B962" s="34"/>
      <c r="C962" s="35"/>
      <c r="D962" s="184" t="s">
        <v>354</v>
      </c>
      <c r="E962" s="35"/>
      <c r="F962" s="189" t="s">
        <v>1193</v>
      </c>
      <c r="G962" s="35"/>
      <c r="H962" s="35"/>
      <c r="I962" s="186"/>
      <c r="J962" s="35"/>
      <c r="K962" s="35"/>
      <c r="L962" s="38"/>
      <c r="M962" s="187"/>
      <c r="N962" s="188"/>
      <c r="O962" s="63"/>
      <c r="P962" s="63"/>
      <c r="Q962" s="63"/>
      <c r="R962" s="63"/>
      <c r="S962" s="63"/>
      <c r="T962" s="64"/>
      <c r="U962" s="33"/>
      <c r="V962" s="33"/>
      <c r="W962" s="33"/>
      <c r="X962" s="33"/>
      <c r="Y962" s="33"/>
      <c r="Z962" s="33"/>
      <c r="AA962" s="33"/>
      <c r="AB962" s="33"/>
      <c r="AC962" s="33"/>
      <c r="AD962" s="33"/>
      <c r="AE962" s="33"/>
      <c r="AT962" s="16" t="s">
        <v>354</v>
      </c>
      <c r="AU962" s="16" t="s">
        <v>82</v>
      </c>
    </row>
    <row r="963" spans="1:65" s="13" customFormat="1" ht="11.25">
      <c r="B963" s="190"/>
      <c r="C963" s="191"/>
      <c r="D963" s="184" t="s">
        <v>356</v>
      </c>
      <c r="E963" s="192" t="s">
        <v>19</v>
      </c>
      <c r="F963" s="193" t="s">
        <v>1194</v>
      </c>
      <c r="G963" s="191"/>
      <c r="H963" s="194">
        <v>2.9</v>
      </c>
      <c r="I963" s="195"/>
      <c r="J963" s="191"/>
      <c r="K963" s="191"/>
      <c r="L963" s="196"/>
      <c r="M963" s="197"/>
      <c r="N963" s="198"/>
      <c r="O963" s="198"/>
      <c r="P963" s="198"/>
      <c r="Q963" s="198"/>
      <c r="R963" s="198"/>
      <c r="S963" s="198"/>
      <c r="T963" s="199"/>
      <c r="AT963" s="200" t="s">
        <v>356</v>
      </c>
      <c r="AU963" s="200" t="s">
        <v>82</v>
      </c>
      <c r="AV963" s="13" t="s">
        <v>82</v>
      </c>
      <c r="AW963" s="13" t="s">
        <v>32</v>
      </c>
      <c r="AX963" s="13" t="s">
        <v>12</v>
      </c>
      <c r="AY963" s="200" t="s">
        <v>342</v>
      </c>
    </row>
    <row r="964" spans="1:65" s="2" customFormat="1" ht="24">
      <c r="A964" s="33"/>
      <c r="B964" s="34"/>
      <c r="C964" s="171" t="s">
        <v>1197</v>
      </c>
      <c r="D964" s="171" t="s">
        <v>345</v>
      </c>
      <c r="E964" s="172" t="s">
        <v>838</v>
      </c>
      <c r="F964" s="173" t="s">
        <v>839</v>
      </c>
      <c r="G964" s="174" t="s">
        <v>85</v>
      </c>
      <c r="H964" s="175">
        <v>3.625</v>
      </c>
      <c r="I964" s="176"/>
      <c r="J964" s="177">
        <f>ROUND(I964*H964,2)</f>
        <v>0</v>
      </c>
      <c r="K964" s="173" t="s">
        <v>348</v>
      </c>
      <c r="L964" s="38"/>
      <c r="M964" s="178" t="s">
        <v>19</v>
      </c>
      <c r="N964" s="179" t="s">
        <v>42</v>
      </c>
      <c r="O964" s="63"/>
      <c r="P964" s="180">
        <f>O964*H964</f>
        <v>0</v>
      </c>
      <c r="Q964" s="180">
        <v>0</v>
      </c>
      <c r="R964" s="180">
        <f>Q964*H964</f>
        <v>0</v>
      </c>
      <c r="S964" s="180">
        <v>0</v>
      </c>
      <c r="T964" s="181">
        <f>S964*H964</f>
        <v>0</v>
      </c>
      <c r="U964" s="33"/>
      <c r="V964" s="33"/>
      <c r="W964" s="33"/>
      <c r="X964" s="33"/>
      <c r="Y964" s="33"/>
      <c r="Z964" s="33"/>
      <c r="AA964" s="33"/>
      <c r="AB964" s="33"/>
      <c r="AC964" s="33"/>
      <c r="AD964" s="33"/>
      <c r="AE964" s="33"/>
      <c r="AR964" s="182" t="s">
        <v>133</v>
      </c>
      <c r="AT964" s="182" t="s">
        <v>345</v>
      </c>
      <c r="AU964" s="182" t="s">
        <v>82</v>
      </c>
      <c r="AY964" s="16" t="s">
        <v>342</v>
      </c>
      <c r="BE964" s="183">
        <f>IF(N964="základní",J964,0)</f>
        <v>0</v>
      </c>
      <c r="BF964" s="183">
        <f>IF(N964="snížená",J964,0)</f>
        <v>0</v>
      </c>
      <c r="BG964" s="183">
        <f>IF(N964="zákl. přenesená",J964,0)</f>
        <v>0</v>
      </c>
      <c r="BH964" s="183">
        <f>IF(N964="sníž. přenesená",J964,0)</f>
        <v>0</v>
      </c>
      <c r="BI964" s="183">
        <f>IF(N964="nulová",J964,0)</f>
        <v>0</v>
      </c>
      <c r="BJ964" s="16" t="s">
        <v>75</v>
      </c>
      <c r="BK964" s="183">
        <f>ROUND(I964*H964,2)</f>
        <v>0</v>
      </c>
      <c r="BL964" s="16" t="s">
        <v>133</v>
      </c>
      <c r="BM964" s="182" t="s">
        <v>1198</v>
      </c>
    </row>
    <row r="965" spans="1:65" s="2" customFormat="1" ht="11.25">
      <c r="A965" s="33"/>
      <c r="B965" s="34"/>
      <c r="C965" s="35"/>
      <c r="D965" s="184" t="s">
        <v>350</v>
      </c>
      <c r="E965" s="35"/>
      <c r="F965" s="185" t="s">
        <v>841</v>
      </c>
      <c r="G965" s="35"/>
      <c r="H965" s="35"/>
      <c r="I965" s="186"/>
      <c r="J965" s="35"/>
      <c r="K965" s="35"/>
      <c r="L965" s="38"/>
      <c r="M965" s="187"/>
      <c r="N965" s="188"/>
      <c r="O965" s="63"/>
      <c r="P965" s="63"/>
      <c r="Q965" s="63"/>
      <c r="R965" s="63"/>
      <c r="S965" s="63"/>
      <c r="T965" s="64"/>
      <c r="U965" s="33"/>
      <c r="V965" s="33"/>
      <c r="W965" s="33"/>
      <c r="X965" s="33"/>
      <c r="Y965" s="33"/>
      <c r="Z965" s="33"/>
      <c r="AA965" s="33"/>
      <c r="AB965" s="33"/>
      <c r="AC965" s="33"/>
      <c r="AD965" s="33"/>
      <c r="AE965" s="33"/>
      <c r="AT965" s="16" t="s">
        <v>350</v>
      </c>
      <c r="AU965" s="16" t="s">
        <v>82</v>
      </c>
    </row>
    <row r="966" spans="1:65" s="2" customFormat="1" ht="68.25">
      <c r="A966" s="33"/>
      <c r="B966" s="34"/>
      <c r="C966" s="35"/>
      <c r="D966" s="184" t="s">
        <v>352</v>
      </c>
      <c r="E966" s="35"/>
      <c r="F966" s="189" t="s">
        <v>353</v>
      </c>
      <c r="G966" s="35"/>
      <c r="H966" s="35"/>
      <c r="I966" s="186"/>
      <c r="J966" s="35"/>
      <c r="K966" s="35"/>
      <c r="L966" s="38"/>
      <c r="M966" s="187"/>
      <c r="N966" s="188"/>
      <c r="O966" s="63"/>
      <c r="P966" s="63"/>
      <c r="Q966" s="63"/>
      <c r="R966" s="63"/>
      <c r="S966" s="63"/>
      <c r="T966" s="64"/>
      <c r="U966" s="33"/>
      <c r="V966" s="33"/>
      <c r="W966" s="33"/>
      <c r="X966" s="33"/>
      <c r="Y966" s="33"/>
      <c r="Z966" s="33"/>
      <c r="AA966" s="33"/>
      <c r="AB966" s="33"/>
      <c r="AC966" s="33"/>
      <c r="AD966" s="33"/>
      <c r="AE966" s="33"/>
      <c r="AT966" s="16" t="s">
        <v>352</v>
      </c>
      <c r="AU966" s="16" t="s">
        <v>82</v>
      </c>
    </row>
    <row r="967" spans="1:65" s="2" customFormat="1" ht="19.5">
      <c r="A967" s="33"/>
      <c r="B967" s="34"/>
      <c r="C967" s="35"/>
      <c r="D967" s="184" t="s">
        <v>354</v>
      </c>
      <c r="E967" s="35"/>
      <c r="F967" s="189" t="s">
        <v>1199</v>
      </c>
      <c r="G967" s="35"/>
      <c r="H967" s="35"/>
      <c r="I967" s="186"/>
      <c r="J967" s="35"/>
      <c r="K967" s="35"/>
      <c r="L967" s="38"/>
      <c r="M967" s="187"/>
      <c r="N967" s="188"/>
      <c r="O967" s="63"/>
      <c r="P967" s="63"/>
      <c r="Q967" s="63"/>
      <c r="R967" s="63"/>
      <c r="S967" s="63"/>
      <c r="T967" s="64"/>
      <c r="U967" s="33"/>
      <c r="V967" s="33"/>
      <c r="W967" s="33"/>
      <c r="X967" s="33"/>
      <c r="Y967" s="33"/>
      <c r="Z967" s="33"/>
      <c r="AA967" s="33"/>
      <c r="AB967" s="33"/>
      <c r="AC967" s="33"/>
      <c r="AD967" s="33"/>
      <c r="AE967" s="33"/>
      <c r="AT967" s="16" t="s">
        <v>354</v>
      </c>
      <c r="AU967" s="16" t="s">
        <v>82</v>
      </c>
    </row>
    <row r="968" spans="1:65" s="13" customFormat="1" ht="11.25">
      <c r="B968" s="190"/>
      <c r="C968" s="191"/>
      <c r="D968" s="184" t="s">
        <v>356</v>
      </c>
      <c r="E968" s="192" t="s">
        <v>19</v>
      </c>
      <c r="F968" s="193" t="s">
        <v>1200</v>
      </c>
      <c r="G968" s="191"/>
      <c r="H968" s="194">
        <v>3.625</v>
      </c>
      <c r="I968" s="195"/>
      <c r="J968" s="191"/>
      <c r="K968" s="191"/>
      <c r="L968" s="196"/>
      <c r="M968" s="197"/>
      <c r="N968" s="198"/>
      <c r="O968" s="198"/>
      <c r="P968" s="198"/>
      <c r="Q968" s="198"/>
      <c r="R968" s="198"/>
      <c r="S968" s="198"/>
      <c r="T968" s="199"/>
      <c r="AT968" s="200" t="s">
        <v>356</v>
      </c>
      <c r="AU968" s="200" t="s">
        <v>82</v>
      </c>
      <c r="AV968" s="13" t="s">
        <v>82</v>
      </c>
      <c r="AW968" s="13" t="s">
        <v>32</v>
      </c>
      <c r="AX968" s="13" t="s">
        <v>12</v>
      </c>
      <c r="AY968" s="200" t="s">
        <v>342</v>
      </c>
    </row>
    <row r="969" spans="1:65" s="2" customFormat="1" ht="16.5" customHeight="1">
      <c r="A969" s="33"/>
      <c r="B969" s="34"/>
      <c r="C969" s="171" t="s">
        <v>1201</v>
      </c>
      <c r="D969" s="171" t="s">
        <v>345</v>
      </c>
      <c r="E969" s="172" t="s">
        <v>1139</v>
      </c>
      <c r="F969" s="173" t="s">
        <v>1140</v>
      </c>
      <c r="G969" s="174" t="s">
        <v>85</v>
      </c>
      <c r="H969" s="175">
        <v>3.625</v>
      </c>
      <c r="I969" s="176"/>
      <c r="J969" s="177">
        <f>ROUND(I969*H969,2)</f>
        <v>0</v>
      </c>
      <c r="K969" s="173" t="s">
        <v>348</v>
      </c>
      <c r="L969" s="38"/>
      <c r="M969" s="178" t="s">
        <v>19</v>
      </c>
      <c r="N969" s="179" t="s">
        <v>42</v>
      </c>
      <c r="O969" s="63"/>
      <c r="P969" s="180">
        <f>O969*H969</f>
        <v>0</v>
      </c>
      <c r="Q969" s="180">
        <v>0</v>
      </c>
      <c r="R969" s="180">
        <f>Q969*H969</f>
        <v>0</v>
      </c>
      <c r="S969" s="180">
        <v>0</v>
      </c>
      <c r="T969" s="181">
        <f>S969*H969</f>
        <v>0</v>
      </c>
      <c r="U969" s="33"/>
      <c r="V969" s="33"/>
      <c r="W969" s="33"/>
      <c r="X969" s="33"/>
      <c r="Y969" s="33"/>
      <c r="Z969" s="33"/>
      <c r="AA969" s="33"/>
      <c r="AB969" s="33"/>
      <c r="AC969" s="33"/>
      <c r="AD969" s="33"/>
      <c r="AE969" s="33"/>
      <c r="AR969" s="182" t="s">
        <v>133</v>
      </c>
      <c r="AT969" s="182" t="s">
        <v>345</v>
      </c>
      <c r="AU969" s="182" t="s">
        <v>82</v>
      </c>
      <c r="AY969" s="16" t="s">
        <v>342</v>
      </c>
      <c r="BE969" s="183">
        <f>IF(N969="základní",J969,0)</f>
        <v>0</v>
      </c>
      <c r="BF969" s="183">
        <f>IF(N969="snížená",J969,0)</f>
        <v>0</v>
      </c>
      <c r="BG969" s="183">
        <f>IF(N969="zákl. přenesená",J969,0)</f>
        <v>0</v>
      </c>
      <c r="BH969" s="183">
        <f>IF(N969="sníž. přenesená",J969,0)</f>
        <v>0</v>
      </c>
      <c r="BI969" s="183">
        <f>IF(N969="nulová",J969,0)</f>
        <v>0</v>
      </c>
      <c r="BJ969" s="16" t="s">
        <v>75</v>
      </c>
      <c r="BK969" s="183">
        <f>ROUND(I969*H969,2)</f>
        <v>0</v>
      </c>
      <c r="BL969" s="16" t="s">
        <v>133</v>
      </c>
      <c r="BM969" s="182" t="s">
        <v>1202</v>
      </c>
    </row>
    <row r="970" spans="1:65" s="2" customFormat="1" ht="11.25">
      <c r="A970" s="33"/>
      <c r="B970" s="34"/>
      <c r="C970" s="35"/>
      <c r="D970" s="184" t="s">
        <v>350</v>
      </c>
      <c r="E970" s="35"/>
      <c r="F970" s="185" t="s">
        <v>1142</v>
      </c>
      <c r="G970" s="35"/>
      <c r="H970" s="35"/>
      <c r="I970" s="186"/>
      <c r="J970" s="35"/>
      <c r="K970" s="35"/>
      <c r="L970" s="38"/>
      <c r="M970" s="187"/>
      <c r="N970" s="188"/>
      <c r="O970" s="63"/>
      <c r="P970" s="63"/>
      <c r="Q970" s="63"/>
      <c r="R970" s="63"/>
      <c r="S970" s="63"/>
      <c r="T970" s="64"/>
      <c r="U970" s="33"/>
      <c r="V970" s="33"/>
      <c r="W970" s="33"/>
      <c r="X970" s="33"/>
      <c r="Y970" s="33"/>
      <c r="Z970" s="33"/>
      <c r="AA970" s="33"/>
      <c r="AB970" s="33"/>
      <c r="AC970" s="33"/>
      <c r="AD970" s="33"/>
      <c r="AE970" s="33"/>
      <c r="AT970" s="16" t="s">
        <v>350</v>
      </c>
      <c r="AU970" s="16" t="s">
        <v>82</v>
      </c>
    </row>
    <row r="971" spans="1:65" s="2" customFormat="1" ht="68.25">
      <c r="A971" s="33"/>
      <c r="B971" s="34"/>
      <c r="C971" s="35"/>
      <c r="D971" s="184" t="s">
        <v>352</v>
      </c>
      <c r="E971" s="35"/>
      <c r="F971" s="189" t="s">
        <v>353</v>
      </c>
      <c r="G971" s="35"/>
      <c r="H971" s="35"/>
      <c r="I971" s="186"/>
      <c r="J971" s="35"/>
      <c r="K971" s="35"/>
      <c r="L971" s="38"/>
      <c r="M971" s="187"/>
      <c r="N971" s="188"/>
      <c r="O971" s="63"/>
      <c r="P971" s="63"/>
      <c r="Q971" s="63"/>
      <c r="R971" s="63"/>
      <c r="S971" s="63"/>
      <c r="T971" s="64"/>
      <c r="U971" s="33"/>
      <c r="V971" s="33"/>
      <c r="W971" s="33"/>
      <c r="X971" s="33"/>
      <c r="Y971" s="33"/>
      <c r="Z971" s="33"/>
      <c r="AA971" s="33"/>
      <c r="AB971" s="33"/>
      <c r="AC971" s="33"/>
      <c r="AD971" s="33"/>
      <c r="AE971" s="33"/>
      <c r="AT971" s="16" t="s">
        <v>352</v>
      </c>
      <c r="AU971" s="16" t="s">
        <v>82</v>
      </c>
    </row>
    <row r="972" spans="1:65" s="2" customFormat="1" ht="19.5">
      <c r="A972" s="33"/>
      <c r="B972" s="34"/>
      <c r="C972" s="35"/>
      <c r="D972" s="184" t="s">
        <v>354</v>
      </c>
      <c r="E972" s="35"/>
      <c r="F972" s="189" t="s">
        <v>1203</v>
      </c>
      <c r="G972" s="35"/>
      <c r="H972" s="35"/>
      <c r="I972" s="186"/>
      <c r="J972" s="35"/>
      <c r="K972" s="35"/>
      <c r="L972" s="38"/>
      <c r="M972" s="187"/>
      <c r="N972" s="188"/>
      <c r="O972" s="63"/>
      <c r="P972" s="63"/>
      <c r="Q972" s="63"/>
      <c r="R972" s="63"/>
      <c r="S972" s="63"/>
      <c r="T972" s="64"/>
      <c r="U972" s="33"/>
      <c r="V972" s="33"/>
      <c r="W972" s="33"/>
      <c r="X972" s="33"/>
      <c r="Y972" s="33"/>
      <c r="Z972" s="33"/>
      <c r="AA972" s="33"/>
      <c r="AB972" s="33"/>
      <c r="AC972" s="33"/>
      <c r="AD972" s="33"/>
      <c r="AE972" s="33"/>
      <c r="AT972" s="16" t="s">
        <v>354</v>
      </c>
      <c r="AU972" s="16" t="s">
        <v>82</v>
      </c>
    </row>
    <row r="973" spans="1:65" s="13" customFormat="1" ht="11.25">
      <c r="B973" s="190"/>
      <c r="C973" s="191"/>
      <c r="D973" s="184" t="s">
        <v>356</v>
      </c>
      <c r="E973" s="192" t="s">
        <v>19</v>
      </c>
      <c r="F973" s="193" t="s">
        <v>1200</v>
      </c>
      <c r="G973" s="191"/>
      <c r="H973" s="194">
        <v>3.625</v>
      </c>
      <c r="I973" s="195"/>
      <c r="J973" s="191"/>
      <c r="K973" s="191"/>
      <c r="L973" s="196"/>
      <c r="M973" s="197"/>
      <c r="N973" s="198"/>
      <c r="O973" s="198"/>
      <c r="P973" s="198"/>
      <c r="Q973" s="198"/>
      <c r="R973" s="198"/>
      <c r="S973" s="198"/>
      <c r="T973" s="199"/>
      <c r="AT973" s="200" t="s">
        <v>356</v>
      </c>
      <c r="AU973" s="200" t="s">
        <v>82</v>
      </c>
      <c r="AV973" s="13" t="s">
        <v>82</v>
      </c>
      <c r="AW973" s="13" t="s">
        <v>32</v>
      </c>
      <c r="AX973" s="13" t="s">
        <v>12</v>
      </c>
      <c r="AY973" s="200" t="s">
        <v>342</v>
      </c>
    </row>
    <row r="974" spans="1:65" s="2" customFormat="1" ht="24">
      <c r="A974" s="33"/>
      <c r="B974" s="34"/>
      <c r="C974" s="171" t="s">
        <v>1204</v>
      </c>
      <c r="D974" s="171" t="s">
        <v>345</v>
      </c>
      <c r="E974" s="172" t="s">
        <v>1157</v>
      </c>
      <c r="F974" s="173" t="s">
        <v>1158</v>
      </c>
      <c r="G974" s="174" t="s">
        <v>479</v>
      </c>
      <c r="H974" s="175">
        <v>2.6680000000000001</v>
      </c>
      <c r="I974" s="176"/>
      <c r="J974" s="177">
        <f>ROUND(I974*H974,2)</f>
        <v>0</v>
      </c>
      <c r="K974" s="173" t="s">
        <v>348</v>
      </c>
      <c r="L974" s="38"/>
      <c r="M974" s="178" t="s">
        <v>19</v>
      </c>
      <c r="N974" s="179" t="s">
        <v>42</v>
      </c>
      <c r="O974" s="63"/>
      <c r="P974" s="180">
        <f>O974*H974</f>
        <v>0</v>
      </c>
      <c r="Q974" s="180">
        <v>0</v>
      </c>
      <c r="R974" s="180">
        <f>Q974*H974</f>
        <v>0</v>
      </c>
      <c r="S974" s="180">
        <v>0</v>
      </c>
      <c r="T974" s="181">
        <f>S974*H974</f>
        <v>0</v>
      </c>
      <c r="U974" s="33"/>
      <c r="V974" s="33"/>
      <c r="W974" s="33"/>
      <c r="X974" s="33"/>
      <c r="Y974" s="33"/>
      <c r="Z974" s="33"/>
      <c r="AA974" s="33"/>
      <c r="AB974" s="33"/>
      <c r="AC974" s="33"/>
      <c r="AD974" s="33"/>
      <c r="AE974" s="33"/>
      <c r="AR974" s="182" t="s">
        <v>133</v>
      </c>
      <c r="AT974" s="182" t="s">
        <v>345</v>
      </c>
      <c r="AU974" s="182" t="s">
        <v>82</v>
      </c>
      <c r="AY974" s="16" t="s">
        <v>342</v>
      </c>
      <c r="BE974" s="183">
        <f>IF(N974="základní",J974,0)</f>
        <v>0</v>
      </c>
      <c r="BF974" s="183">
        <f>IF(N974="snížená",J974,0)</f>
        <v>0</v>
      </c>
      <c r="BG974" s="183">
        <f>IF(N974="zákl. přenesená",J974,0)</f>
        <v>0</v>
      </c>
      <c r="BH974" s="183">
        <f>IF(N974="sníž. přenesená",J974,0)</f>
        <v>0</v>
      </c>
      <c r="BI974" s="183">
        <f>IF(N974="nulová",J974,0)</f>
        <v>0</v>
      </c>
      <c r="BJ974" s="16" t="s">
        <v>75</v>
      </c>
      <c r="BK974" s="183">
        <f>ROUND(I974*H974,2)</f>
        <v>0</v>
      </c>
      <c r="BL974" s="16" t="s">
        <v>133</v>
      </c>
      <c r="BM974" s="182" t="s">
        <v>1205</v>
      </c>
    </row>
    <row r="975" spans="1:65" s="2" customFormat="1" ht="19.5">
      <c r="A975" s="33"/>
      <c r="B975" s="34"/>
      <c r="C975" s="35"/>
      <c r="D975" s="184" t="s">
        <v>350</v>
      </c>
      <c r="E975" s="35"/>
      <c r="F975" s="185" t="s">
        <v>1160</v>
      </c>
      <c r="G975" s="35"/>
      <c r="H975" s="35"/>
      <c r="I975" s="186"/>
      <c r="J975" s="35"/>
      <c r="K975" s="35"/>
      <c r="L975" s="38"/>
      <c r="M975" s="187"/>
      <c r="N975" s="188"/>
      <c r="O975" s="63"/>
      <c r="P975" s="63"/>
      <c r="Q975" s="63"/>
      <c r="R975" s="63"/>
      <c r="S975" s="63"/>
      <c r="T975" s="64"/>
      <c r="U975" s="33"/>
      <c r="V975" s="33"/>
      <c r="W975" s="33"/>
      <c r="X975" s="33"/>
      <c r="Y975" s="33"/>
      <c r="Z975" s="33"/>
      <c r="AA975" s="33"/>
      <c r="AB975" s="33"/>
      <c r="AC975" s="33"/>
      <c r="AD975" s="33"/>
      <c r="AE975" s="33"/>
      <c r="AT975" s="16" t="s">
        <v>350</v>
      </c>
      <c r="AU975" s="16" t="s">
        <v>82</v>
      </c>
    </row>
    <row r="976" spans="1:65" s="2" customFormat="1" ht="19.5">
      <c r="A976" s="33"/>
      <c r="B976" s="34"/>
      <c r="C976" s="35"/>
      <c r="D976" s="184" t="s">
        <v>354</v>
      </c>
      <c r="E976" s="35"/>
      <c r="F976" s="189" t="s">
        <v>1206</v>
      </c>
      <c r="G976" s="35"/>
      <c r="H976" s="35"/>
      <c r="I976" s="186"/>
      <c r="J976" s="35"/>
      <c r="K976" s="35"/>
      <c r="L976" s="38"/>
      <c r="M976" s="187"/>
      <c r="N976" s="188"/>
      <c r="O976" s="63"/>
      <c r="P976" s="63"/>
      <c r="Q976" s="63"/>
      <c r="R976" s="63"/>
      <c r="S976" s="63"/>
      <c r="T976" s="64"/>
      <c r="U976" s="33"/>
      <c r="V976" s="33"/>
      <c r="W976" s="33"/>
      <c r="X976" s="33"/>
      <c r="Y976" s="33"/>
      <c r="Z976" s="33"/>
      <c r="AA976" s="33"/>
      <c r="AB976" s="33"/>
      <c r="AC976" s="33"/>
      <c r="AD976" s="33"/>
      <c r="AE976" s="33"/>
      <c r="AT976" s="16" t="s">
        <v>354</v>
      </c>
      <c r="AU976" s="16" t="s">
        <v>82</v>
      </c>
    </row>
    <row r="977" spans="1:65" s="13" customFormat="1" ht="11.25">
      <c r="B977" s="190"/>
      <c r="C977" s="191"/>
      <c r="D977" s="184" t="s">
        <v>356</v>
      </c>
      <c r="E977" s="192" t="s">
        <v>19</v>
      </c>
      <c r="F977" s="193" t="s">
        <v>1207</v>
      </c>
      <c r="G977" s="191"/>
      <c r="H977" s="194">
        <v>2.6680000000000001</v>
      </c>
      <c r="I977" s="195"/>
      <c r="J977" s="191"/>
      <c r="K977" s="191"/>
      <c r="L977" s="196"/>
      <c r="M977" s="197"/>
      <c r="N977" s="198"/>
      <c r="O977" s="198"/>
      <c r="P977" s="198"/>
      <c r="Q977" s="198"/>
      <c r="R977" s="198"/>
      <c r="S977" s="198"/>
      <c r="T977" s="199"/>
      <c r="AT977" s="200" t="s">
        <v>356</v>
      </c>
      <c r="AU977" s="200" t="s">
        <v>82</v>
      </c>
      <c r="AV977" s="13" t="s">
        <v>82</v>
      </c>
      <c r="AW977" s="13" t="s">
        <v>32</v>
      </c>
      <c r="AX977" s="13" t="s">
        <v>12</v>
      </c>
      <c r="AY977" s="200" t="s">
        <v>342</v>
      </c>
    </row>
    <row r="978" spans="1:65" s="2" customFormat="1" ht="33" customHeight="1">
      <c r="A978" s="33"/>
      <c r="B978" s="34"/>
      <c r="C978" s="171" t="s">
        <v>1208</v>
      </c>
      <c r="D978" s="171" t="s">
        <v>345</v>
      </c>
      <c r="E978" s="172" t="s">
        <v>1164</v>
      </c>
      <c r="F978" s="173" t="s">
        <v>1165</v>
      </c>
      <c r="G978" s="174" t="s">
        <v>479</v>
      </c>
      <c r="H978" s="175">
        <v>2.6680000000000001</v>
      </c>
      <c r="I978" s="176"/>
      <c r="J978" s="177">
        <f>ROUND(I978*H978,2)</f>
        <v>0</v>
      </c>
      <c r="K978" s="173" t="s">
        <v>348</v>
      </c>
      <c r="L978" s="38"/>
      <c r="M978" s="178" t="s">
        <v>19</v>
      </c>
      <c r="N978" s="179" t="s">
        <v>42</v>
      </c>
      <c r="O978" s="63"/>
      <c r="P978" s="180">
        <f>O978*H978</f>
        <v>0</v>
      </c>
      <c r="Q978" s="180">
        <v>0</v>
      </c>
      <c r="R978" s="180">
        <f>Q978*H978</f>
        <v>0</v>
      </c>
      <c r="S978" s="180">
        <v>0</v>
      </c>
      <c r="T978" s="181">
        <f>S978*H978</f>
        <v>0</v>
      </c>
      <c r="U978" s="33"/>
      <c r="V978" s="33"/>
      <c r="W978" s="33"/>
      <c r="X978" s="33"/>
      <c r="Y978" s="33"/>
      <c r="Z978" s="33"/>
      <c r="AA978" s="33"/>
      <c r="AB978" s="33"/>
      <c r="AC978" s="33"/>
      <c r="AD978" s="33"/>
      <c r="AE978" s="33"/>
      <c r="AR978" s="182" t="s">
        <v>133</v>
      </c>
      <c r="AT978" s="182" t="s">
        <v>345</v>
      </c>
      <c r="AU978" s="182" t="s">
        <v>82</v>
      </c>
      <c r="AY978" s="16" t="s">
        <v>342</v>
      </c>
      <c r="BE978" s="183">
        <f>IF(N978="základní",J978,0)</f>
        <v>0</v>
      </c>
      <c r="BF978" s="183">
        <f>IF(N978="snížená",J978,0)</f>
        <v>0</v>
      </c>
      <c r="BG978" s="183">
        <f>IF(N978="zákl. přenesená",J978,0)</f>
        <v>0</v>
      </c>
      <c r="BH978" s="183">
        <f>IF(N978="sníž. přenesená",J978,0)</f>
        <v>0</v>
      </c>
      <c r="BI978" s="183">
        <f>IF(N978="nulová",J978,0)</f>
        <v>0</v>
      </c>
      <c r="BJ978" s="16" t="s">
        <v>75</v>
      </c>
      <c r="BK978" s="183">
        <f>ROUND(I978*H978,2)</f>
        <v>0</v>
      </c>
      <c r="BL978" s="16" t="s">
        <v>133</v>
      </c>
      <c r="BM978" s="182" t="s">
        <v>1209</v>
      </c>
    </row>
    <row r="979" spans="1:65" s="2" customFormat="1" ht="39">
      <c r="A979" s="33"/>
      <c r="B979" s="34"/>
      <c r="C979" s="35"/>
      <c r="D979" s="184" t="s">
        <v>350</v>
      </c>
      <c r="E979" s="35"/>
      <c r="F979" s="185" t="s">
        <v>1167</v>
      </c>
      <c r="G979" s="35"/>
      <c r="H979" s="35"/>
      <c r="I979" s="186"/>
      <c r="J979" s="35"/>
      <c r="K979" s="35"/>
      <c r="L979" s="38"/>
      <c r="M979" s="187"/>
      <c r="N979" s="188"/>
      <c r="O979" s="63"/>
      <c r="P979" s="63"/>
      <c r="Q979" s="63"/>
      <c r="R979" s="63"/>
      <c r="S979" s="63"/>
      <c r="T979" s="64"/>
      <c r="U979" s="33"/>
      <c r="V979" s="33"/>
      <c r="W979" s="33"/>
      <c r="X979" s="33"/>
      <c r="Y979" s="33"/>
      <c r="Z979" s="33"/>
      <c r="AA979" s="33"/>
      <c r="AB979" s="33"/>
      <c r="AC979" s="33"/>
      <c r="AD979" s="33"/>
      <c r="AE979" s="33"/>
      <c r="AT979" s="16" t="s">
        <v>350</v>
      </c>
      <c r="AU979" s="16" t="s">
        <v>82</v>
      </c>
    </row>
    <row r="980" spans="1:65" s="2" customFormat="1" ht="19.5">
      <c r="A980" s="33"/>
      <c r="B980" s="34"/>
      <c r="C980" s="35"/>
      <c r="D980" s="184" t="s">
        <v>354</v>
      </c>
      <c r="E980" s="35"/>
      <c r="F980" s="189" t="s">
        <v>1206</v>
      </c>
      <c r="G980" s="35"/>
      <c r="H980" s="35"/>
      <c r="I980" s="186"/>
      <c r="J980" s="35"/>
      <c r="K980" s="35"/>
      <c r="L980" s="38"/>
      <c r="M980" s="187"/>
      <c r="N980" s="188"/>
      <c r="O980" s="63"/>
      <c r="P980" s="63"/>
      <c r="Q980" s="63"/>
      <c r="R980" s="63"/>
      <c r="S980" s="63"/>
      <c r="T980" s="64"/>
      <c r="U980" s="33"/>
      <c r="V980" s="33"/>
      <c r="W980" s="33"/>
      <c r="X980" s="33"/>
      <c r="Y980" s="33"/>
      <c r="Z980" s="33"/>
      <c r="AA980" s="33"/>
      <c r="AB980" s="33"/>
      <c r="AC980" s="33"/>
      <c r="AD980" s="33"/>
      <c r="AE980" s="33"/>
      <c r="AT980" s="16" t="s">
        <v>354</v>
      </c>
      <c r="AU980" s="16" t="s">
        <v>82</v>
      </c>
    </row>
    <row r="981" spans="1:65" s="13" customFormat="1" ht="11.25">
      <c r="B981" s="190"/>
      <c r="C981" s="191"/>
      <c r="D981" s="184" t="s">
        <v>356</v>
      </c>
      <c r="E981" s="192" t="s">
        <v>19</v>
      </c>
      <c r="F981" s="193" t="s">
        <v>1207</v>
      </c>
      <c r="G981" s="191"/>
      <c r="H981" s="194">
        <v>2.6680000000000001</v>
      </c>
      <c r="I981" s="195"/>
      <c r="J981" s="191"/>
      <c r="K981" s="191"/>
      <c r="L981" s="196"/>
      <c r="M981" s="197"/>
      <c r="N981" s="198"/>
      <c r="O981" s="198"/>
      <c r="P981" s="198"/>
      <c r="Q981" s="198"/>
      <c r="R981" s="198"/>
      <c r="S981" s="198"/>
      <c r="T981" s="199"/>
      <c r="AT981" s="200" t="s">
        <v>356</v>
      </c>
      <c r="AU981" s="200" t="s">
        <v>82</v>
      </c>
      <c r="AV981" s="13" t="s">
        <v>82</v>
      </c>
      <c r="AW981" s="13" t="s">
        <v>32</v>
      </c>
      <c r="AX981" s="13" t="s">
        <v>12</v>
      </c>
      <c r="AY981" s="200" t="s">
        <v>342</v>
      </c>
    </row>
    <row r="982" spans="1:65" s="12" customFormat="1" ht="22.9" customHeight="1">
      <c r="B982" s="155"/>
      <c r="C982" s="156"/>
      <c r="D982" s="157" t="s">
        <v>70</v>
      </c>
      <c r="E982" s="169" t="s">
        <v>1210</v>
      </c>
      <c r="F982" s="169" t="s">
        <v>1211</v>
      </c>
      <c r="G982" s="156"/>
      <c r="H982" s="156"/>
      <c r="I982" s="159"/>
      <c r="J982" s="170">
        <f>BK982</f>
        <v>0</v>
      </c>
      <c r="K982" s="156"/>
      <c r="L982" s="161"/>
      <c r="M982" s="162"/>
      <c r="N982" s="163"/>
      <c r="O982" s="163"/>
      <c r="P982" s="164">
        <f>SUM(P983:P1035)</f>
        <v>0</v>
      </c>
      <c r="Q982" s="163"/>
      <c r="R982" s="164">
        <f>SUM(R983:R1035)</f>
        <v>2.6204100000000001E-2</v>
      </c>
      <c r="S982" s="163"/>
      <c r="T982" s="165">
        <f>SUM(T983:T1035)</f>
        <v>0</v>
      </c>
      <c r="AR982" s="166" t="s">
        <v>75</v>
      </c>
      <c r="AT982" s="167" t="s">
        <v>70</v>
      </c>
      <c r="AU982" s="167" t="s">
        <v>75</v>
      </c>
      <c r="AY982" s="166" t="s">
        <v>342</v>
      </c>
      <c r="BK982" s="168">
        <f>SUM(BK983:BK1035)</f>
        <v>0</v>
      </c>
    </row>
    <row r="983" spans="1:65" s="2" customFormat="1" ht="33" customHeight="1">
      <c r="A983" s="33"/>
      <c r="B983" s="34"/>
      <c r="C983" s="171" t="s">
        <v>1212</v>
      </c>
      <c r="D983" s="171" t="s">
        <v>345</v>
      </c>
      <c r="E983" s="172" t="s">
        <v>1094</v>
      </c>
      <c r="F983" s="173" t="s">
        <v>1095</v>
      </c>
      <c r="G983" s="174" t="s">
        <v>360</v>
      </c>
      <c r="H983" s="175">
        <v>0.09</v>
      </c>
      <c r="I983" s="176"/>
      <c r="J983" s="177">
        <f>ROUND(I983*H983,2)</f>
        <v>0</v>
      </c>
      <c r="K983" s="173" t="s">
        <v>348</v>
      </c>
      <c r="L983" s="38"/>
      <c r="M983" s="178" t="s">
        <v>19</v>
      </c>
      <c r="N983" s="179" t="s">
        <v>42</v>
      </c>
      <c r="O983" s="63"/>
      <c r="P983" s="180">
        <f>O983*H983</f>
        <v>0</v>
      </c>
      <c r="Q983" s="180">
        <v>0.12052</v>
      </c>
      <c r="R983" s="180">
        <f>Q983*H983</f>
        <v>1.08468E-2</v>
      </c>
      <c r="S983" s="180">
        <v>0</v>
      </c>
      <c r="T983" s="181">
        <f>S983*H983</f>
        <v>0</v>
      </c>
      <c r="U983" s="33"/>
      <c r="V983" s="33"/>
      <c r="W983" s="33"/>
      <c r="X983" s="33"/>
      <c r="Y983" s="33"/>
      <c r="Z983" s="33"/>
      <c r="AA983" s="33"/>
      <c r="AB983" s="33"/>
      <c r="AC983" s="33"/>
      <c r="AD983" s="33"/>
      <c r="AE983" s="33"/>
      <c r="AR983" s="182" t="s">
        <v>133</v>
      </c>
      <c r="AT983" s="182" t="s">
        <v>345</v>
      </c>
      <c r="AU983" s="182" t="s">
        <v>82</v>
      </c>
      <c r="AY983" s="16" t="s">
        <v>342</v>
      </c>
      <c r="BE983" s="183">
        <f>IF(N983="základní",J983,0)</f>
        <v>0</v>
      </c>
      <c r="BF983" s="183">
        <f>IF(N983="snížená",J983,0)</f>
        <v>0</v>
      </c>
      <c r="BG983" s="183">
        <f>IF(N983="zákl. přenesená",J983,0)</f>
        <v>0</v>
      </c>
      <c r="BH983" s="183">
        <f>IF(N983="sníž. přenesená",J983,0)</f>
        <v>0</v>
      </c>
      <c r="BI983" s="183">
        <f>IF(N983="nulová",J983,0)</f>
        <v>0</v>
      </c>
      <c r="BJ983" s="16" t="s">
        <v>75</v>
      </c>
      <c r="BK983" s="183">
        <f>ROUND(I983*H983,2)</f>
        <v>0</v>
      </c>
      <c r="BL983" s="16" t="s">
        <v>133</v>
      </c>
      <c r="BM983" s="182" t="s">
        <v>1213</v>
      </c>
    </row>
    <row r="984" spans="1:65" s="2" customFormat="1" ht="19.5">
      <c r="A984" s="33"/>
      <c r="B984" s="34"/>
      <c r="C984" s="35"/>
      <c r="D984" s="184" t="s">
        <v>350</v>
      </c>
      <c r="E984" s="35"/>
      <c r="F984" s="185" t="s">
        <v>1097</v>
      </c>
      <c r="G984" s="35"/>
      <c r="H984" s="35"/>
      <c r="I984" s="186"/>
      <c r="J984" s="35"/>
      <c r="K984" s="35"/>
      <c r="L984" s="38"/>
      <c r="M984" s="187"/>
      <c r="N984" s="188"/>
      <c r="O984" s="63"/>
      <c r="P984" s="63"/>
      <c r="Q984" s="63"/>
      <c r="R984" s="63"/>
      <c r="S984" s="63"/>
      <c r="T984" s="64"/>
      <c r="U984" s="33"/>
      <c r="V984" s="33"/>
      <c r="W984" s="33"/>
      <c r="X984" s="33"/>
      <c r="Y984" s="33"/>
      <c r="Z984" s="33"/>
      <c r="AA984" s="33"/>
      <c r="AB984" s="33"/>
      <c r="AC984" s="33"/>
      <c r="AD984" s="33"/>
      <c r="AE984" s="33"/>
      <c r="AT984" s="16" t="s">
        <v>350</v>
      </c>
      <c r="AU984" s="16" t="s">
        <v>82</v>
      </c>
    </row>
    <row r="985" spans="1:65" s="2" customFormat="1" ht="78">
      <c r="A985" s="33"/>
      <c r="B985" s="34"/>
      <c r="C985" s="35"/>
      <c r="D985" s="184" t="s">
        <v>352</v>
      </c>
      <c r="E985" s="35"/>
      <c r="F985" s="189" t="s">
        <v>1098</v>
      </c>
      <c r="G985" s="35"/>
      <c r="H985" s="35"/>
      <c r="I985" s="186"/>
      <c r="J985" s="35"/>
      <c r="K985" s="35"/>
      <c r="L985" s="38"/>
      <c r="M985" s="187"/>
      <c r="N985" s="188"/>
      <c r="O985" s="63"/>
      <c r="P985" s="63"/>
      <c r="Q985" s="63"/>
      <c r="R985" s="63"/>
      <c r="S985" s="63"/>
      <c r="T985" s="64"/>
      <c r="U985" s="33"/>
      <c r="V985" s="33"/>
      <c r="W985" s="33"/>
      <c r="X985" s="33"/>
      <c r="Y985" s="33"/>
      <c r="Z985" s="33"/>
      <c r="AA985" s="33"/>
      <c r="AB985" s="33"/>
      <c r="AC985" s="33"/>
      <c r="AD985" s="33"/>
      <c r="AE985" s="33"/>
      <c r="AT985" s="16" t="s">
        <v>352</v>
      </c>
      <c r="AU985" s="16" t="s">
        <v>82</v>
      </c>
    </row>
    <row r="986" spans="1:65" s="2" customFormat="1" ht="19.5">
      <c r="A986" s="33"/>
      <c r="B986" s="34"/>
      <c r="C986" s="35"/>
      <c r="D986" s="184" t="s">
        <v>354</v>
      </c>
      <c r="E986" s="35"/>
      <c r="F986" s="189" t="s">
        <v>1214</v>
      </c>
      <c r="G986" s="35"/>
      <c r="H986" s="35"/>
      <c r="I986" s="186"/>
      <c r="J986" s="35"/>
      <c r="K986" s="35"/>
      <c r="L986" s="38"/>
      <c r="M986" s="187"/>
      <c r="N986" s="188"/>
      <c r="O986" s="63"/>
      <c r="P986" s="63"/>
      <c r="Q986" s="63"/>
      <c r="R986" s="63"/>
      <c r="S986" s="63"/>
      <c r="T986" s="64"/>
      <c r="U986" s="33"/>
      <c r="V986" s="33"/>
      <c r="W986" s="33"/>
      <c r="X986" s="33"/>
      <c r="Y986" s="33"/>
      <c r="Z986" s="33"/>
      <c r="AA986" s="33"/>
      <c r="AB986" s="33"/>
      <c r="AC986" s="33"/>
      <c r="AD986" s="33"/>
      <c r="AE986" s="33"/>
      <c r="AT986" s="16" t="s">
        <v>354</v>
      </c>
      <c r="AU986" s="16" t="s">
        <v>82</v>
      </c>
    </row>
    <row r="987" spans="1:65" s="13" customFormat="1" ht="11.25">
      <c r="B987" s="190"/>
      <c r="C987" s="191"/>
      <c r="D987" s="184" t="s">
        <v>356</v>
      </c>
      <c r="E987" s="192" t="s">
        <v>19</v>
      </c>
      <c r="F987" s="193" t="s">
        <v>1215</v>
      </c>
      <c r="G987" s="191"/>
      <c r="H987" s="194">
        <v>0.09</v>
      </c>
      <c r="I987" s="195"/>
      <c r="J987" s="191"/>
      <c r="K987" s="191"/>
      <c r="L987" s="196"/>
      <c r="M987" s="197"/>
      <c r="N987" s="198"/>
      <c r="O987" s="198"/>
      <c r="P987" s="198"/>
      <c r="Q987" s="198"/>
      <c r="R987" s="198"/>
      <c r="S987" s="198"/>
      <c r="T987" s="199"/>
      <c r="AT987" s="200" t="s">
        <v>356</v>
      </c>
      <c r="AU987" s="200" t="s">
        <v>82</v>
      </c>
      <c r="AV987" s="13" t="s">
        <v>82</v>
      </c>
      <c r="AW987" s="13" t="s">
        <v>32</v>
      </c>
      <c r="AX987" s="13" t="s">
        <v>12</v>
      </c>
      <c r="AY987" s="200" t="s">
        <v>342</v>
      </c>
    </row>
    <row r="988" spans="1:65" s="2" customFormat="1" ht="55.5" customHeight="1">
      <c r="A988" s="33"/>
      <c r="B988" s="34"/>
      <c r="C988" s="201" t="s">
        <v>1216</v>
      </c>
      <c r="D988" s="201" t="s">
        <v>386</v>
      </c>
      <c r="E988" s="202" t="s">
        <v>1102</v>
      </c>
      <c r="F988" s="203" t="s">
        <v>1103</v>
      </c>
      <c r="G988" s="204" t="s">
        <v>368</v>
      </c>
      <c r="H988" s="205">
        <v>1.3905000000000001E-2</v>
      </c>
      <c r="I988" s="206"/>
      <c r="J988" s="207">
        <f>ROUND(I988*H988,2)</f>
        <v>0</v>
      </c>
      <c r="K988" s="203" t="s">
        <v>19</v>
      </c>
      <c r="L988" s="208"/>
      <c r="M988" s="209" t="s">
        <v>19</v>
      </c>
      <c r="N988" s="210" t="s">
        <v>42</v>
      </c>
      <c r="O988" s="63"/>
      <c r="P988" s="180">
        <f>O988*H988</f>
        <v>0</v>
      </c>
      <c r="Q988" s="180">
        <v>1.1000000000000001</v>
      </c>
      <c r="R988" s="180">
        <f>Q988*H988</f>
        <v>1.5295500000000002E-2</v>
      </c>
      <c r="S988" s="180">
        <v>0</v>
      </c>
      <c r="T988" s="181">
        <f>S988*H988</f>
        <v>0</v>
      </c>
      <c r="U988" s="33"/>
      <c r="V988" s="33"/>
      <c r="W988" s="33"/>
      <c r="X988" s="33"/>
      <c r="Y988" s="33"/>
      <c r="Z988" s="33"/>
      <c r="AA988" s="33"/>
      <c r="AB988" s="33"/>
      <c r="AC988" s="33"/>
      <c r="AD988" s="33"/>
      <c r="AE988" s="33"/>
      <c r="AR988" s="182" t="s">
        <v>389</v>
      </c>
      <c r="AT988" s="182" t="s">
        <v>386</v>
      </c>
      <c r="AU988" s="182" t="s">
        <v>82</v>
      </c>
      <c r="AY988" s="16" t="s">
        <v>342</v>
      </c>
      <c r="BE988" s="183">
        <f>IF(N988="základní",J988,0)</f>
        <v>0</v>
      </c>
      <c r="BF988" s="183">
        <f>IF(N988="snížená",J988,0)</f>
        <v>0</v>
      </c>
      <c r="BG988" s="183">
        <f>IF(N988="zákl. přenesená",J988,0)</f>
        <v>0</v>
      </c>
      <c r="BH988" s="183">
        <f>IF(N988="sníž. přenesená",J988,0)</f>
        <v>0</v>
      </c>
      <c r="BI988" s="183">
        <f>IF(N988="nulová",J988,0)</f>
        <v>0</v>
      </c>
      <c r="BJ988" s="16" t="s">
        <v>75</v>
      </c>
      <c r="BK988" s="183">
        <f>ROUND(I988*H988,2)</f>
        <v>0</v>
      </c>
      <c r="BL988" s="16" t="s">
        <v>133</v>
      </c>
      <c r="BM988" s="182" t="s">
        <v>1217</v>
      </c>
    </row>
    <row r="989" spans="1:65" s="2" customFormat="1" ht="39">
      <c r="A989" s="33"/>
      <c r="B989" s="34"/>
      <c r="C989" s="35"/>
      <c r="D989" s="184" t="s">
        <v>350</v>
      </c>
      <c r="E989" s="35"/>
      <c r="F989" s="185" t="s">
        <v>1103</v>
      </c>
      <c r="G989" s="35"/>
      <c r="H989" s="35"/>
      <c r="I989" s="186"/>
      <c r="J989" s="35"/>
      <c r="K989" s="35"/>
      <c r="L989" s="38"/>
      <c r="M989" s="187"/>
      <c r="N989" s="188"/>
      <c r="O989" s="63"/>
      <c r="P989" s="63"/>
      <c r="Q989" s="63"/>
      <c r="R989" s="63"/>
      <c r="S989" s="63"/>
      <c r="T989" s="64"/>
      <c r="U989" s="33"/>
      <c r="V989" s="33"/>
      <c r="W989" s="33"/>
      <c r="X989" s="33"/>
      <c r="Y989" s="33"/>
      <c r="Z989" s="33"/>
      <c r="AA989" s="33"/>
      <c r="AB989" s="33"/>
      <c r="AC989" s="33"/>
      <c r="AD989" s="33"/>
      <c r="AE989" s="33"/>
      <c r="AT989" s="16" t="s">
        <v>350</v>
      </c>
      <c r="AU989" s="16" t="s">
        <v>82</v>
      </c>
    </row>
    <row r="990" spans="1:65" s="2" customFormat="1" ht="19.5">
      <c r="A990" s="33"/>
      <c r="B990" s="34"/>
      <c r="C990" s="35"/>
      <c r="D990" s="184" t="s">
        <v>354</v>
      </c>
      <c r="E990" s="35"/>
      <c r="F990" s="189" t="s">
        <v>1218</v>
      </c>
      <c r="G990" s="35"/>
      <c r="H990" s="35"/>
      <c r="I990" s="186"/>
      <c r="J990" s="35"/>
      <c r="K990" s="35"/>
      <c r="L990" s="38"/>
      <c r="M990" s="187"/>
      <c r="N990" s="188"/>
      <c r="O990" s="63"/>
      <c r="P990" s="63"/>
      <c r="Q990" s="63"/>
      <c r="R990" s="63"/>
      <c r="S990" s="63"/>
      <c r="T990" s="64"/>
      <c r="U990" s="33"/>
      <c r="V990" s="33"/>
      <c r="W990" s="33"/>
      <c r="X990" s="33"/>
      <c r="Y990" s="33"/>
      <c r="Z990" s="33"/>
      <c r="AA990" s="33"/>
      <c r="AB990" s="33"/>
      <c r="AC990" s="33"/>
      <c r="AD990" s="33"/>
      <c r="AE990" s="33"/>
      <c r="AT990" s="16" t="s">
        <v>354</v>
      </c>
      <c r="AU990" s="16" t="s">
        <v>82</v>
      </c>
    </row>
    <row r="991" spans="1:65" s="13" customFormat="1" ht="11.25">
      <c r="B991" s="190"/>
      <c r="C991" s="191"/>
      <c r="D991" s="184" t="s">
        <v>356</v>
      </c>
      <c r="E991" s="192" t="s">
        <v>19</v>
      </c>
      <c r="F991" s="193" t="s">
        <v>1219</v>
      </c>
      <c r="G991" s="191"/>
      <c r="H991" s="194">
        <v>1.3905000000000001E-2</v>
      </c>
      <c r="I991" s="195"/>
      <c r="J991" s="191"/>
      <c r="K991" s="191"/>
      <c r="L991" s="196"/>
      <c r="M991" s="197"/>
      <c r="N991" s="198"/>
      <c r="O991" s="198"/>
      <c r="P991" s="198"/>
      <c r="Q991" s="198"/>
      <c r="R991" s="198"/>
      <c r="S991" s="198"/>
      <c r="T991" s="199"/>
      <c r="AT991" s="200" t="s">
        <v>356</v>
      </c>
      <c r="AU991" s="200" t="s">
        <v>82</v>
      </c>
      <c r="AV991" s="13" t="s">
        <v>82</v>
      </c>
      <c r="AW991" s="13" t="s">
        <v>32</v>
      </c>
      <c r="AX991" s="13" t="s">
        <v>12</v>
      </c>
      <c r="AY991" s="200" t="s">
        <v>342</v>
      </c>
    </row>
    <row r="992" spans="1:65" s="2" customFormat="1" ht="16.5" customHeight="1">
      <c r="A992" s="33"/>
      <c r="B992" s="34"/>
      <c r="C992" s="171" t="s">
        <v>1220</v>
      </c>
      <c r="D992" s="171" t="s">
        <v>345</v>
      </c>
      <c r="E992" s="172" t="s">
        <v>1108</v>
      </c>
      <c r="F992" s="173" t="s">
        <v>1109</v>
      </c>
      <c r="G992" s="174" t="s">
        <v>79</v>
      </c>
      <c r="H992" s="175">
        <v>0.09</v>
      </c>
      <c r="I992" s="176"/>
      <c r="J992" s="177">
        <f>ROUND(I992*H992,2)</f>
        <v>0</v>
      </c>
      <c r="K992" s="173" t="s">
        <v>19</v>
      </c>
      <c r="L992" s="38"/>
      <c r="M992" s="178" t="s">
        <v>19</v>
      </c>
      <c r="N992" s="179" t="s">
        <v>42</v>
      </c>
      <c r="O992" s="63"/>
      <c r="P992" s="180">
        <f>O992*H992</f>
        <v>0</v>
      </c>
      <c r="Q992" s="180">
        <v>0</v>
      </c>
      <c r="R992" s="180">
        <f>Q992*H992</f>
        <v>0</v>
      </c>
      <c r="S992" s="180">
        <v>0</v>
      </c>
      <c r="T992" s="181">
        <f>S992*H992</f>
        <v>0</v>
      </c>
      <c r="U992" s="33"/>
      <c r="V992" s="33"/>
      <c r="W992" s="33"/>
      <c r="X992" s="33"/>
      <c r="Y992" s="33"/>
      <c r="Z992" s="33"/>
      <c r="AA992" s="33"/>
      <c r="AB992" s="33"/>
      <c r="AC992" s="33"/>
      <c r="AD992" s="33"/>
      <c r="AE992" s="33"/>
      <c r="AR992" s="182" t="s">
        <v>133</v>
      </c>
      <c r="AT992" s="182" t="s">
        <v>345</v>
      </c>
      <c r="AU992" s="182" t="s">
        <v>82</v>
      </c>
      <c r="AY992" s="16" t="s">
        <v>342</v>
      </c>
      <c r="BE992" s="183">
        <f>IF(N992="základní",J992,0)</f>
        <v>0</v>
      </c>
      <c r="BF992" s="183">
        <f>IF(N992="snížená",J992,0)</f>
        <v>0</v>
      </c>
      <c r="BG992" s="183">
        <f>IF(N992="zákl. přenesená",J992,0)</f>
        <v>0</v>
      </c>
      <c r="BH992" s="183">
        <f>IF(N992="sníž. přenesená",J992,0)</f>
        <v>0</v>
      </c>
      <c r="BI992" s="183">
        <f>IF(N992="nulová",J992,0)</f>
        <v>0</v>
      </c>
      <c r="BJ992" s="16" t="s">
        <v>75</v>
      </c>
      <c r="BK992" s="183">
        <f>ROUND(I992*H992,2)</f>
        <v>0</v>
      </c>
      <c r="BL992" s="16" t="s">
        <v>133</v>
      </c>
      <c r="BM992" s="182" t="s">
        <v>1221</v>
      </c>
    </row>
    <row r="993" spans="1:65" s="2" customFormat="1" ht="11.25">
      <c r="A993" s="33"/>
      <c r="B993" s="34"/>
      <c r="C993" s="35"/>
      <c r="D993" s="184" t="s">
        <v>350</v>
      </c>
      <c r="E993" s="35"/>
      <c r="F993" s="185" t="s">
        <v>1109</v>
      </c>
      <c r="G993" s="35"/>
      <c r="H993" s="35"/>
      <c r="I993" s="186"/>
      <c r="J993" s="35"/>
      <c r="K993" s="35"/>
      <c r="L993" s="38"/>
      <c r="M993" s="187"/>
      <c r="N993" s="188"/>
      <c r="O993" s="63"/>
      <c r="P993" s="63"/>
      <c r="Q993" s="63"/>
      <c r="R993" s="63"/>
      <c r="S993" s="63"/>
      <c r="T993" s="64"/>
      <c r="U993" s="33"/>
      <c r="V993" s="33"/>
      <c r="W993" s="33"/>
      <c r="X993" s="33"/>
      <c r="Y993" s="33"/>
      <c r="Z993" s="33"/>
      <c r="AA993" s="33"/>
      <c r="AB993" s="33"/>
      <c r="AC993" s="33"/>
      <c r="AD993" s="33"/>
      <c r="AE993" s="33"/>
      <c r="AT993" s="16" t="s">
        <v>350</v>
      </c>
      <c r="AU993" s="16" t="s">
        <v>82</v>
      </c>
    </row>
    <row r="994" spans="1:65" s="2" customFormat="1" ht="19.5">
      <c r="A994" s="33"/>
      <c r="B994" s="34"/>
      <c r="C994" s="35"/>
      <c r="D994" s="184" t="s">
        <v>354</v>
      </c>
      <c r="E994" s="35"/>
      <c r="F994" s="189" t="s">
        <v>1222</v>
      </c>
      <c r="G994" s="35"/>
      <c r="H994" s="35"/>
      <c r="I994" s="186"/>
      <c r="J994" s="35"/>
      <c r="K994" s="35"/>
      <c r="L994" s="38"/>
      <c r="M994" s="187"/>
      <c r="N994" s="188"/>
      <c r="O994" s="63"/>
      <c r="P994" s="63"/>
      <c r="Q994" s="63"/>
      <c r="R994" s="63"/>
      <c r="S994" s="63"/>
      <c r="T994" s="64"/>
      <c r="U994" s="33"/>
      <c r="V994" s="33"/>
      <c r="W994" s="33"/>
      <c r="X994" s="33"/>
      <c r="Y994" s="33"/>
      <c r="Z994" s="33"/>
      <c r="AA994" s="33"/>
      <c r="AB994" s="33"/>
      <c r="AC994" s="33"/>
      <c r="AD994" s="33"/>
      <c r="AE994" s="33"/>
      <c r="AT994" s="16" t="s">
        <v>354</v>
      </c>
      <c r="AU994" s="16" t="s">
        <v>82</v>
      </c>
    </row>
    <row r="995" spans="1:65" s="13" customFormat="1" ht="11.25">
      <c r="B995" s="190"/>
      <c r="C995" s="191"/>
      <c r="D995" s="184" t="s">
        <v>356</v>
      </c>
      <c r="E995" s="192" t="s">
        <v>19</v>
      </c>
      <c r="F995" s="193" t="s">
        <v>1215</v>
      </c>
      <c r="G995" s="191"/>
      <c r="H995" s="194">
        <v>0.09</v>
      </c>
      <c r="I995" s="195"/>
      <c r="J995" s="191"/>
      <c r="K995" s="191"/>
      <c r="L995" s="196"/>
      <c r="M995" s="197"/>
      <c r="N995" s="198"/>
      <c r="O995" s="198"/>
      <c r="P995" s="198"/>
      <c r="Q995" s="198"/>
      <c r="R995" s="198"/>
      <c r="S995" s="198"/>
      <c r="T995" s="199"/>
      <c r="AT995" s="200" t="s">
        <v>356</v>
      </c>
      <c r="AU995" s="200" t="s">
        <v>82</v>
      </c>
      <c r="AV995" s="13" t="s">
        <v>82</v>
      </c>
      <c r="AW995" s="13" t="s">
        <v>32</v>
      </c>
      <c r="AX995" s="13" t="s">
        <v>12</v>
      </c>
      <c r="AY995" s="200" t="s">
        <v>342</v>
      </c>
    </row>
    <row r="996" spans="1:65" s="2" customFormat="1" ht="21.75" customHeight="1">
      <c r="A996" s="33"/>
      <c r="B996" s="34"/>
      <c r="C996" s="171" t="s">
        <v>1223</v>
      </c>
      <c r="D996" s="171" t="s">
        <v>345</v>
      </c>
      <c r="E996" s="172" t="s">
        <v>699</v>
      </c>
      <c r="F996" s="173" t="s">
        <v>700</v>
      </c>
      <c r="G996" s="174" t="s">
        <v>85</v>
      </c>
      <c r="H996" s="175">
        <v>0.6</v>
      </c>
      <c r="I996" s="176"/>
      <c r="J996" s="177">
        <f>ROUND(I996*H996,2)</f>
        <v>0</v>
      </c>
      <c r="K996" s="173" t="s">
        <v>348</v>
      </c>
      <c r="L996" s="38"/>
      <c r="M996" s="178" t="s">
        <v>19</v>
      </c>
      <c r="N996" s="179" t="s">
        <v>42</v>
      </c>
      <c r="O996" s="63"/>
      <c r="P996" s="180">
        <f>O996*H996</f>
        <v>0</v>
      </c>
      <c r="Q996" s="180">
        <v>0</v>
      </c>
      <c r="R996" s="180">
        <f>Q996*H996</f>
        <v>0</v>
      </c>
      <c r="S996" s="180">
        <v>0</v>
      </c>
      <c r="T996" s="181">
        <f>S996*H996</f>
        <v>0</v>
      </c>
      <c r="U996" s="33"/>
      <c r="V996" s="33"/>
      <c r="W996" s="33"/>
      <c r="X996" s="33"/>
      <c r="Y996" s="33"/>
      <c r="Z996" s="33"/>
      <c r="AA996" s="33"/>
      <c r="AB996" s="33"/>
      <c r="AC996" s="33"/>
      <c r="AD996" s="33"/>
      <c r="AE996" s="33"/>
      <c r="AR996" s="182" t="s">
        <v>133</v>
      </c>
      <c r="AT996" s="182" t="s">
        <v>345</v>
      </c>
      <c r="AU996" s="182" t="s">
        <v>82</v>
      </c>
      <c r="AY996" s="16" t="s">
        <v>342</v>
      </c>
      <c r="BE996" s="183">
        <f>IF(N996="základní",J996,0)</f>
        <v>0</v>
      </c>
      <c r="BF996" s="183">
        <f>IF(N996="snížená",J996,0)</f>
        <v>0</v>
      </c>
      <c r="BG996" s="183">
        <f>IF(N996="zákl. přenesená",J996,0)</f>
        <v>0</v>
      </c>
      <c r="BH996" s="183">
        <f>IF(N996="sníž. přenesená",J996,0)</f>
        <v>0</v>
      </c>
      <c r="BI996" s="183">
        <f>IF(N996="nulová",J996,0)</f>
        <v>0</v>
      </c>
      <c r="BJ996" s="16" t="s">
        <v>75</v>
      </c>
      <c r="BK996" s="183">
        <f>ROUND(I996*H996,2)</f>
        <v>0</v>
      </c>
      <c r="BL996" s="16" t="s">
        <v>133</v>
      </c>
      <c r="BM996" s="182" t="s">
        <v>1224</v>
      </c>
    </row>
    <row r="997" spans="1:65" s="2" customFormat="1" ht="11.25">
      <c r="A997" s="33"/>
      <c r="B997" s="34"/>
      <c r="C997" s="35"/>
      <c r="D997" s="184" t="s">
        <v>350</v>
      </c>
      <c r="E997" s="35"/>
      <c r="F997" s="185" t="s">
        <v>702</v>
      </c>
      <c r="G997" s="35"/>
      <c r="H997" s="35"/>
      <c r="I997" s="186"/>
      <c r="J997" s="35"/>
      <c r="K997" s="35"/>
      <c r="L997" s="38"/>
      <c r="M997" s="187"/>
      <c r="N997" s="188"/>
      <c r="O997" s="63"/>
      <c r="P997" s="63"/>
      <c r="Q997" s="63"/>
      <c r="R997" s="63"/>
      <c r="S997" s="63"/>
      <c r="T997" s="64"/>
      <c r="U997" s="33"/>
      <c r="V997" s="33"/>
      <c r="W997" s="33"/>
      <c r="X997" s="33"/>
      <c r="Y997" s="33"/>
      <c r="Z997" s="33"/>
      <c r="AA997" s="33"/>
      <c r="AB997" s="33"/>
      <c r="AC997" s="33"/>
      <c r="AD997" s="33"/>
      <c r="AE997" s="33"/>
      <c r="AT997" s="16" t="s">
        <v>350</v>
      </c>
      <c r="AU997" s="16" t="s">
        <v>82</v>
      </c>
    </row>
    <row r="998" spans="1:65" s="2" customFormat="1" ht="97.5">
      <c r="A998" s="33"/>
      <c r="B998" s="34"/>
      <c r="C998" s="35"/>
      <c r="D998" s="184" t="s">
        <v>352</v>
      </c>
      <c r="E998" s="35"/>
      <c r="F998" s="189" t="s">
        <v>597</v>
      </c>
      <c r="G998" s="35"/>
      <c r="H998" s="35"/>
      <c r="I998" s="186"/>
      <c r="J998" s="35"/>
      <c r="K998" s="35"/>
      <c r="L998" s="38"/>
      <c r="M998" s="187"/>
      <c r="N998" s="188"/>
      <c r="O998" s="63"/>
      <c r="P998" s="63"/>
      <c r="Q998" s="63"/>
      <c r="R998" s="63"/>
      <c r="S998" s="63"/>
      <c r="T998" s="64"/>
      <c r="U998" s="33"/>
      <c r="V998" s="33"/>
      <c r="W998" s="33"/>
      <c r="X998" s="33"/>
      <c r="Y998" s="33"/>
      <c r="Z998" s="33"/>
      <c r="AA998" s="33"/>
      <c r="AB998" s="33"/>
      <c r="AC998" s="33"/>
      <c r="AD998" s="33"/>
      <c r="AE998" s="33"/>
      <c r="AT998" s="16" t="s">
        <v>352</v>
      </c>
      <c r="AU998" s="16" t="s">
        <v>82</v>
      </c>
    </row>
    <row r="999" spans="1:65" s="2" customFormat="1" ht="19.5">
      <c r="A999" s="33"/>
      <c r="B999" s="34"/>
      <c r="C999" s="35"/>
      <c r="D999" s="184" t="s">
        <v>354</v>
      </c>
      <c r="E999" s="35"/>
      <c r="F999" s="189" t="s">
        <v>1225</v>
      </c>
      <c r="G999" s="35"/>
      <c r="H999" s="35"/>
      <c r="I999" s="186"/>
      <c r="J999" s="35"/>
      <c r="K999" s="35"/>
      <c r="L999" s="38"/>
      <c r="M999" s="187"/>
      <c r="N999" s="188"/>
      <c r="O999" s="63"/>
      <c r="P999" s="63"/>
      <c r="Q999" s="63"/>
      <c r="R999" s="63"/>
      <c r="S999" s="63"/>
      <c r="T999" s="64"/>
      <c r="U999" s="33"/>
      <c r="V999" s="33"/>
      <c r="W999" s="33"/>
      <c r="X999" s="33"/>
      <c r="Y999" s="33"/>
      <c r="Z999" s="33"/>
      <c r="AA999" s="33"/>
      <c r="AB999" s="33"/>
      <c r="AC999" s="33"/>
      <c r="AD999" s="33"/>
      <c r="AE999" s="33"/>
      <c r="AT999" s="16" t="s">
        <v>354</v>
      </c>
      <c r="AU999" s="16" t="s">
        <v>82</v>
      </c>
    </row>
    <row r="1000" spans="1:65" s="13" customFormat="1" ht="11.25">
      <c r="B1000" s="190"/>
      <c r="C1000" s="191"/>
      <c r="D1000" s="184" t="s">
        <v>356</v>
      </c>
      <c r="E1000" s="192" t="s">
        <v>19</v>
      </c>
      <c r="F1000" s="193" t="s">
        <v>1226</v>
      </c>
      <c r="G1000" s="191"/>
      <c r="H1000" s="194">
        <v>0.6</v>
      </c>
      <c r="I1000" s="195"/>
      <c r="J1000" s="191"/>
      <c r="K1000" s="191"/>
      <c r="L1000" s="196"/>
      <c r="M1000" s="197"/>
      <c r="N1000" s="198"/>
      <c r="O1000" s="198"/>
      <c r="P1000" s="198"/>
      <c r="Q1000" s="198"/>
      <c r="R1000" s="198"/>
      <c r="S1000" s="198"/>
      <c r="T1000" s="199"/>
      <c r="AT1000" s="200" t="s">
        <v>356</v>
      </c>
      <c r="AU1000" s="200" t="s">
        <v>82</v>
      </c>
      <c r="AV1000" s="13" t="s">
        <v>82</v>
      </c>
      <c r="AW1000" s="13" t="s">
        <v>32</v>
      </c>
      <c r="AX1000" s="13" t="s">
        <v>12</v>
      </c>
      <c r="AY1000" s="200" t="s">
        <v>342</v>
      </c>
    </row>
    <row r="1001" spans="1:65" s="2" customFormat="1" ht="24">
      <c r="A1001" s="33"/>
      <c r="B1001" s="34"/>
      <c r="C1001" s="171" t="s">
        <v>1227</v>
      </c>
      <c r="D1001" s="171" t="s">
        <v>345</v>
      </c>
      <c r="E1001" s="172" t="s">
        <v>477</v>
      </c>
      <c r="F1001" s="173" t="s">
        <v>478</v>
      </c>
      <c r="G1001" s="174" t="s">
        <v>479</v>
      </c>
      <c r="H1001" s="175">
        <v>6.0000000000000002E-5</v>
      </c>
      <c r="I1001" s="176"/>
      <c r="J1001" s="177">
        <f>ROUND(I1001*H1001,2)</f>
        <v>0</v>
      </c>
      <c r="K1001" s="173" t="s">
        <v>348</v>
      </c>
      <c r="L1001" s="38"/>
      <c r="M1001" s="178" t="s">
        <v>19</v>
      </c>
      <c r="N1001" s="179" t="s">
        <v>42</v>
      </c>
      <c r="O1001" s="63"/>
      <c r="P1001" s="180">
        <f>O1001*H1001</f>
        <v>0</v>
      </c>
      <c r="Q1001" s="180">
        <v>0</v>
      </c>
      <c r="R1001" s="180">
        <f>Q1001*H1001</f>
        <v>0</v>
      </c>
      <c r="S1001" s="180">
        <v>0</v>
      </c>
      <c r="T1001" s="181">
        <f>S1001*H1001</f>
        <v>0</v>
      </c>
      <c r="U1001" s="33"/>
      <c r="V1001" s="33"/>
      <c r="W1001" s="33"/>
      <c r="X1001" s="33"/>
      <c r="Y1001" s="33"/>
      <c r="Z1001" s="33"/>
      <c r="AA1001" s="33"/>
      <c r="AB1001" s="33"/>
      <c r="AC1001" s="33"/>
      <c r="AD1001" s="33"/>
      <c r="AE1001" s="33"/>
      <c r="AR1001" s="182" t="s">
        <v>133</v>
      </c>
      <c r="AT1001" s="182" t="s">
        <v>345</v>
      </c>
      <c r="AU1001" s="182" t="s">
        <v>82</v>
      </c>
      <c r="AY1001" s="16" t="s">
        <v>342</v>
      </c>
      <c r="BE1001" s="183">
        <f>IF(N1001="základní",J1001,0)</f>
        <v>0</v>
      </c>
      <c r="BF1001" s="183">
        <f>IF(N1001="snížená",J1001,0)</f>
        <v>0</v>
      </c>
      <c r="BG1001" s="183">
        <f>IF(N1001="zákl. přenesená",J1001,0)</f>
        <v>0</v>
      </c>
      <c r="BH1001" s="183">
        <f>IF(N1001="sníž. přenesená",J1001,0)</f>
        <v>0</v>
      </c>
      <c r="BI1001" s="183">
        <f>IF(N1001="nulová",J1001,0)</f>
        <v>0</v>
      </c>
      <c r="BJ1001" s="16" t="s">
        <v>75</v>
      </c>
      <c r="BK1001" s="183">
        <f>ROUND(I1001*H1001,2)</f>
        <v>0</v>
      </c>
      <c r="BL1001" s="16" t="s">
        <v>133</v>
      </c>
      <c r="BM1001" s="182" t="s">
        <v>1228</v>
      </c>
    </row>
    <row r="1002" spans="1:65" s="2" customFormat="1" ht="19.5">
      <c r="A1002" s="33"/>
      <c r="B1002" s="34"/>
      <c r="C1002" s="35"/>
      <c r="D1002" s="184" t="s">
        <v>350</v>
      </c>
      <c r="E1002" s="35"/>
      <c r="F1002" s="185" t="s">
        <v>481</v>
      </c>
      <c r="G1002" s="35"/>
      <c r="H1002" s="35"/>
      <c r="I1002" s="186"/>
      <c r="J1002" s="35"/>
      <c r="K1002" s="35"/>
      <c r="L1002" s="38"/>
      <c r="M1002" s="187"/>
      <c r="N1002" s="188"/>
      <c r="O1002" s="63"/>
      <c r="P1002" s="63"/>
      <c r="Q1002" s="63"/>
      <c r="R1002" s="63"/>
      <c r="S1002" s="63"/>
      <c r="T1002" s="64"/>
      <c r="U1002" s="33"/>
      <c r="V1002" s="33"/>
      <c r="W1002" s="33"/>
      <c r="X1002" s="33"/>
      <c r="Y1002" s="33"/>
      <c r="Z1002" s="33"/>
      <c r="AA1002" s="33"/>
      <c r="AB1002" s="33"/>
      <c r="AC1002" s="33"/>
      <c r="AD1002" s="33"/>
      <c r="AE1002" s="33"/>
      <c r="AT1002" s="16" t="s">
        <v>350</v>
      </c>
      <c r="AU1002" s="16" t="s">
        <v>82</v>
      </c>
    </row>
    <row r="1003" spans="1:65" s="2" customFormat="1" ht="68.25">
      <c r="A1003" s="33"/>
      <c r="B1003" s="34"/>
      <c r="C1003" s="35"/>
      <c r="D1003" s="184" t="s">
        <v>352</v>
      </c>
      <c r="E1003" s="35"/>
      <c r="F1003" s="189" t="s">
        <v>482</v>
      </c>
      <c r="G1003" s="35"/>
      <c r="H1003" s="35"/>
      <c r="I1003" s="186"/>
      <c r="J1003" s="35"/>
      <c r="K1003" s="35"/>
      <c r="L1003" s="38"/>
      <c r="M1003" s="187"/>
      <c r="N1003" s="188"/>
      <c r="O1003" s="63"/>
      <c r="P1003" s="63"/>
      <c r="Q1003" s="63"/>
      <c r="R1003" s="63"/>
      <c r="S1003" s="63"/>
      <c r="T1003" s="64"/>
      <c r="U1003" s="33"/>
      <c r="V1003" s="33"/>
      <c r="W1003" s="33"/>
      <c r="X1003" s="33"/>
      <c r="Y1003" s="33"/>
      <c r="Z1003" s="33"/>
      <c r="AA1003" s="33"/>
      <c r="AB1003" s="33"/>
      <c r="AC1003" s="33"/>
      <c r="AD1003" s="33"/>
      <c r="AE1003" s="33"/>
      <c r="AT1003" s="16" t="s">
        <v>352</v>
      </c>
      <c r="AU1003" s="16" t="s">
        <v>82</v>
      </c>
    </row>
    <row r="1004" spans="1:65" s="2" customFormat="1" ht="19.5">
      <c r="A1004" s="33"/>
      <c r="B1004" s="34"/>
      <c r="C1004" s="35"/>
      <c r="D1004" s="184" t="s">
        <v>354</v>
      </c>
      <c r="E1004" s="35"/>
      <c r="F1004" s="189" t="s">
        <v>1186</v>
      </c>
      <c r="G1004" s="35"/>
      <c r="H1004" s="35"/>
      <c r="I1004" s="186"/>
      <c r="J1004" s="35"/>
      <c r="K1004" s="35"/>
      <c r="L1004" s="38"/>
      <c r="M1004" s="187"/>
      <c r="N1004" s="188"/>
      <c r="O1004" s="63"/>
      <c r="P1004" s="63"/>
      <c r="Q1004" s="63"/>
      <c r="R1004" s="63"/>
      <c r="S1004" s="63"/>
      <c r="T1004" s="64"/>
      <c r="U1004" s="33"/>
      <c r="V1004" s="33"/>
      <c r="W1004" s="33"/>
      <c r="X1004" s="33"/>
      <c r="Y1004" s="33"/>
      <c r="Z1004" s="33"/>
      <c r="AA1004" s="33"/>
      <c r="AB1004" s="33"/>
      <c r="AC1004" s="33"/>
      <c r="AD1004" s="33"/>
      <c r="AE1004" s="33"/>
      <c r="AT1004" s="16" t="s">
        <v>354</v>
      </c>
      <c r="AU1004" s="16" t="s">
        <v>82</v>
      </c>
    </row>
    <row r="1005" spans="1:65" s="13" customFormat="1" ht="11.25">
      <c r="B1005" s="190"/>
      <c r="C1005" s="191"/>
      <c r="D1005" s="184" t="s">
        <v>356</v>
      </c>
      <c r="E1005" s="192" t="s">
        <v>19</v>
      </c>
      <c r="F1005" s="193" t="s">
        <v>1229</v>
      </c>
      <c r="G1005" s="191"/>
      <c r="H1005" s="194">
        <v>6.0000000000000002E-5</v>
      </c>
      <c r="I1005" s="195"/>
      <c r="J1005" s="191"/>
      <c r="K1005" s="191"/>
      <c r="L1005" s="196"/>
      <c r="M1005" s="197"/>
      <c r="N1005" s="198"/>
      <c r="O1005" s="198"/>
      <c r="P1005" s="198"/>
      <c r="Q1005" s="198"/>
      <c r="R1005" s="198"/>
      <c r="S1005" s="198"/>
      <c r="T1005" s="199"/>
      <c r="AT1005" s="200" t="s">
        <v>356</v>
      </c>
      <c r="AU1005" s="200" t="s">
        <v>82</v>
      </c>
      <c r="AV1005" s="13" t="s">
        <v>82</v>
      </c>
      <c r="AW1005" s="13" t="s">
        <v>32</v>
      </c>
      <c r="AX1005" s="13" t="s">
        <v>12</v>
      </c>
      <c r="AY1005" s="200" t="s">
        <v>342</v>
      </c>
    </row>
    <row r="1006" spans="1:65" s="2" customFormat="1" ht="24">
      <c r="A1006" s="33"/>
      <c r="B1006" s="34"/>
      <c r="C1006" s="201" t="s">
        <v>1230</v>
      </c>
      <c r="D1006" s="201" t="s">
        <v>386</v>
      </c>
      <c r="E1006" s="202" t="s">
        <v>1121</v>
      </c>
      <c r="F1006" s="203" t="s">
        <v>1122</v>
      </c>
      <c r="G1006" s="204" t="s">
        <v>488</v>
      </c>
      <c r="H1006" s="205">
        <v>6.1800000000000001E-2</v>
      </c>
      <c r="I1006" s="206"/>
      <c r="J1006" s="207">
        <f>ROUND(I1006*H1006,2)</f>
        <v>0</v>
      </c>
      <c r="K1006" s="203" t="s">
        <v>19</v>
      </c>
      <c r="L1006" s="208"/>
      <c r="M1006" s="209" t="s">
        <v>19</v>
      </c>
      <c r="N1006" s="210" t="s">
        <v>42</v>
      </c>
      <c r="O1006" s="63"/>
      <c r="P1006" s="180">
        <f>O1006*H1006</f>
        <v>0</v>
      </c>
      <c r="Q1006" s="180">
        <v>1E-3</v>
      </c>
      <c r="R1006" s="180">
        <f>Q1006*H1006</f>
        <v>6.1799999999999998E-5</v>
      </c>
      <c r="S1006" s="180">
        <v>0</v>
      </c>
      <c r="T1006" s="181">
        <f>S1006*H1006</f>
        <v>0</v>
      </c>
      <c r="U1006" s="33"/>
      <c r="V1006" s="33"/>
      <c r="W1006" s="33"/>
      <c r="X1006" s="33"/>
      <c r="Y1006" s="33"/>
      <c r="Z1006" s="33"/>
      <c r="AA1006" s="33"/>
      <c r="AB1006" s="33"/>
      <c r="AC1006" s="33"/>
      <c r="AD1006" s="33"/>
      <c r="AE1006" s="33"/>
      <c r="AR1006" s="182" t="s">
        <v>389</v>
      </c>
      <c r="AT1006" s="182" t="s">
        <v>386</v>
      </c>
      <c r="AU1006" s="182" t="s">
        <v>82</v>
      </c>
      <c r="AY1006" s="16" t="s">
        <v>342</v>
      </c>
      <c r="BE1006" s="183">
        <f>IF(N1006="základní",J1006,0)</f>
        <v>0</v>
      </c>
      <c r="BF1006" s="183">
        <f>IF(N1006="snížená",J1006,0)</f>
        <v>0</v>
      </c>
      <c r="BG1006" s="183">
        <f>IF(N1006="zákl. přenesená",J1006,0)</f>
        <v>0</v>
      </c>
      <c r="BH1006" s="183">
        <f>IF(N1006="sníž. přenesená",J1006,0)</f>
        <v>0</v>
      </c>
      <c r="BI1006" s="183">
        <f>IF(N1006="nulová",J1006,0)</f>
        <v>0</v>
      </c>
      <c r="BJ1006" s="16" t="s">
        <v>75</v>
      </c>
      <c r="BK1006" s="183">
        <f>ROUND(I1006*H1006,2)</f>
        <v>0</v>
      </c>
      <c r="BL1006" s="16" t="s">
        <v>133</v>
      </c>
      <c r="BM1006" s="182" t="s">
        <v>1231</v>
      </c>
    </row>
    <row r="1007" spans="1:65" s="2" customFormat="1" ht="19.5">
      <c r="A1007" s="33"/>
      <c r="B1007" s="34"/>
      <c r="C1007" s="35"/>
      <c r="D1007" s="184" t="s">
        <v>350</v>
      </c>
      <c r="E1007" s="35"/>
      <c r="F1007" s="185" t="s">
        <v>1124</v>
      </c>
      <c r="G1007" s="35"/>
      <c r="H1007" s="35"/>
      <c r="I1007" s="186"/>
      <c r="J1007" s="35"/>
      <c r="K1007" s="35"/>
      <c r="L1007" s="38"/>
      <c r="M1007" s="187"/>
      <c r="N1007" s="188"/>
      <c r="O1007" s="63"/>
      <c r="P1007" s="63"/>
      <c r="Q1007" s="63"/>
      <c r="R1007" s="63"/>
      <c r="S1007" s="63"/>
      <c r="T1007" s="64"/>
      <c r="U1007" s="33"/>
      <c r="V1007" s="33"/>
      <c r="W1007" s="33"/>
      <c r="X1007" s="33"/>
      <c r="Y1007" s="33"/>
      <c r="Z1007" s="33"/>
      <c r="AA1007" s="33"/>
      <c r="AB1007" s="33"/>
      <c r="AC1007" s="33"/>
      <c r="AD1007" s="33"/>
      <c r="AE1007" s="33"/>
      <c r="AT1007" s="16" t="s">
        <v>350</v>
      </c>
      <c r="AU1007" s="16" t="s">
        <v>82</v>
      </c>
    </row>
    <row r="1008" spans="1:65" s="2" customFormat="1" ht="19.5">
      <c r="A1008" s="33"/>
      <c r="B1008" s="34"/>
      <c r="C1008" s="35"/>
      <c r="D1008" s="184" t="s">
        <v>354</v>
      </c>
      <c r="E1008" s="35"/>
      <c r="F1008" s="189" t="s">
        <v>1186</v>
      </c>
      <c r="G1008" s="35"/>
      <c r="H1008" s="35"/>
      <c r="I1008" s="186"/>
      <c r="J1008" s="35"/>
      <c r="K1008" s="35"/>
      <c r="L1008" s="38"/>
      <c r="M1008" s="187"/>
      <c r="N1008" s="188"/>
      <c r="O1008" s="63"/>
      <c r="P1008" s="63"/>
      <c r="Q1008" s="63"/>
      <c r="R1008" s="63"/>
      <c r="S1008" s="63"/>
      <c r="T1008" s="64"/>
      <c r="U1008" s="33"/>
      <c r="V1008" s="33"/>
      <c r="W1008" s="33"/>
      <c r="X1008" s="33"/>
      <c r="Y1008" s="33"/>
      <c r="Z1008" s="33"/>
      <c r="AA1008" s="33"/>
      <c r="AB1008" s="33"/>
      <c r="AC1008" s="33"/>
      <c r="AD1008" s="33"/>
      <c r="AE1008" s="33"/>
      <c r="AT1008" s="16" t="s">
        <v>354</v>
      </c>
      <c r="AU1008" s="16" t="s">
        <v>82</v>
      </c>
    </row>
    <row r="1009" spans="1:65" s="13" customFormat="1" ht="11.25">
      <c r="B1009" s="190"/>
      <c r="C1009" s="191"/>
      <c r="D1009" s="184" t="s">
        <v>356</v>
      </c>
      <c r="E1009" s="192" t="s">
        <v>19</v>
      </c>
      <c r="F1009" s="193" t="s">
        <v>1232</v>
      </c>
      <c r="G1009" s="191"/>
      <c r="H1009" s="194">
        <v>6.1800000000000001E-2</v>
      </c>
      <c r="I1009" s="195"/>
      <c r="J1009" s="191"/>
      <c r="K1009" s="191"/>
      <c r="L1009" s="196"/>
      <c r="M1009" s="197"/>
      <c r="N1009" s="198"/>
      <c r="O1009" s="198"/>
      <c r="P1009" s="198"/>
      <c r="Q1009" s="198"/>
      <c r="R1009" s="198"/>
      <c r="S1009" s="198"/>
      <c r="T1009" s="199"/>
      <c r="AT1009" s="200" t="s">
        <v>356</v>
      </c>
      <c r="AU1009" s="200" t="s">
        <v>82</v>
      </c>
      <c r="AV1009" s="13" t="s">
        <v>82</v>
      </c>
      <c r="AW1009" s="13" t="s">
        <v>32</v>
      </c>
      <c r="AX1009" s="13" t="s">
        <v>12</v>
      </c>
      <c r="AY1009" s="200" t="s">
        <v>342</v>
      </c>
    </row>
    <row r="1010" spans="1:65" s="2" customFormat="1" ht="16.5" customHeight="1">
      <c r="A1010" s="33"/>
      <c r="B1010" s="34"/>
      <c r="C1010" s="171" t="s">
        <v>1233</v>
      </c>
      <c r="D1010" s="171" t="s">
        <v>345</v>
      </c>
      <c r="E1010" s="172" t="s">
        <v>366</v>
      </c>
      <c r="F1010" s="173" t="s">
        <v>367</v>
      </c>
      <c r="G1010" s="174" t="s">
        <v>368</v>
      </c>
      <c r="H1010" s="175">
        <v>0.24</v>
      </c>
      <c r="I1010" s="176"/>
      <c r="J1010" s="177">
        <f>ROUND(I1010*H1010,2)</f>
        <v>0</v>
      </c>
      <c r="K1010" s="173" t="s">
        <v>348</v>
      </c>
      <c r="L1010" s="38"/>
      <c r="M1010" s="178" t="s">
        <v>19</v>
      </c>
      <c r="N1010" s="179" t="s">
        <v>42</v>
      </c>
      <c r="O1010" s="63"/>
      <c r="P1010" s="180">
        <f>O1010*H1010</f>
        <v>0</v>
      </c>
      <c r="Q1010" s="180">
        <v>0</v>
      </c>
      <c r="R1010" s="180">
        <f>Q1010*H1010</f>
        <v>0</v>
      </c>
      <c r="S1010" s="180">
        <v>0</v>
      </c>
      <c r="T1010" s="181">
        <f>S1010*H1010</f>
        <v>0</v>
      </c>
      <c r="U1010" s="33"/>
      <c r="V1010" s="33"/>
      <c r="W1010" s="33"/>
      <c r="X1010" s="33"/>
      <c r="Y1010" s="33"/>
      <c r="Z1010" s="33"/>
      <c r="AA1010" s="33"/>
      <c r="AB1010" s="33"/>
      <c r="AC1010" s="33"/>
      <c r="AD1010" s="33"/>
      <c r="AE1010" s="33"/>
      <c r="AR1010" s="182" t="s">
        <v>133</v>
      </c>
      <c r="AT1010" s="182" t="s">
        <v>345</v>
      </c>
      <c r="AU1010" s="182" t="s">
        <v>82</v>
      </c>
      <c r="AY1010" s="16" t="s">
        <v>342</v>
      </c>
      <c r="BE1010" s="183">
        <f>IF(N1010="základní",J1010,0)</f>
        <v>0</v>
      </c>
      <c r="BF1010" s="183">
        <f>IF(N1010="snížená",J1010,0)</f>
        <v>0</v>
      </c>
      <c r="BG1010" s="183">
        <f>IF(N1010="zákl. přenesená",J1010,0)</f>
        <v>0</v>
      </c>
      <c r="BH1010" s="183">
        <f>IF(N1010="sníž. přenesená",J1010,0)</f>
        <v>0</v>
      </c>
      <c r="BI1010" s="183">
        <f>IF(N1010="nulová",J1010,0)</f>
        <v>0</v>
      </c>
      <c r="BJ1010" s="16" t="s">
        <v>75</v>
      </c>
      <c r="BK1010" s="183">
        <f>ROUND(I1010*H1010,2)</f>
        <v>0</v>
      </c>
      <c r="BL1010" s="16" t="s">
        <v>133</v>
      </c>
      <c r="BM1010" s="182" t="s">
        <v>1234</v>
      </c>
    </row>
    <row r="1011" spans="1:65" s="2" customFormat="1" ht="11.25">
      <c r="A1011" s="33"/>
      <c r="B1011" s="34"/>
      <c r="C1011" s="35"/>
      <c r="D1011" s="184" t="s">
        <v>350</v>
      </c>
      <c r="E1011" s="35"/>
      <c r="F1011" s="185" t="s">
        <v>370</v>
      </c>
      <c r="G1011" s="35"/>
      <c r="H1011" s="35"/>
      <c r="I1011" s="186"/>
      <c r="J1011" s="35"/>
      <c r="K1011" s="35"/>
      <c r="L1011" s="38"/>
      <c r="M1011" s="187"/>
      <c r="N1011" s="188"/>
      <c r="O1011" s="63"/>
      <c r="P1011" s="63"/>
      <c r="Q1011" s="63"/>
      <c r="R1011" s="63"/>
      <c r="S1011" s="63"/>
      <c r="T1011" s="64"/>
      <c r="U1011" s="33"/>
      <c r="V1011" s="33"/>
      <c r="W1011" s="33"/>
      <c r="X1011" s="33"/>
      <c r="Y1011" s="33"/>
      <c r="Z1011" s="33"/>
      <c r="AA1011" s="33"/>
      <c r="AB1011" s="33"/>
      <c r="AC1011" s="33"/>
      <c r="AD1011" s="33"/>
      <c r="AE1011" s="33"/>
      <c r="AT1011" s="16" t="s">
        <v>350</v>
      </c>
      <c r="AU1011" s="16" t="s">
        <v>82</v>
      </c>
    </row>
    <row r="1012" spans="1:65" s="2" customFormat="1" ht="19.5">
      <c r="A1012" s="33"/>
      <c r="B1012" s="34"/>
      <c r="C1012" s="35"/>
      <c r="D1012" s="184" t="s">
        <v>354</v>
      </c>
      <c r="E1012" s="35"/>
      <c r="F1012" s="189" t="s">
        <v>1235</v>
      </c>
      <c r="G1012" s="35"/>
      <c r="H1012" s="35"/>
      <c r="I1012" s="186"/>
      <c r="J1012" s="35"/>
      <c r="K1012" s="35"/>
      <c r="L1012" s="38"/>
      <c r="M1012" s="187"/>
      <c r="N1012" s="188"/>
      <c r="O1012" s="63"/>
      <c r="P1012" s="63"/>
      <c r="Q1012" s="63"/>
      <c r="R1012" s="63"/>
      <c r="S1012" s="63"/>
      <c r="T1012" s="64"/>
      <c r="U1012" s="33"/>
      <c r="V1012" s="33"/>
      <c r="W1012" s="33"/>
      <c r="X1012" s="33"/>
      <c r="Y1012" s="33"/>
      <c r="Z1012" s="33"/>
      <c r="AA1012" s="33"/>
      <c r="AB1012" s="33"/>
      <c r="AC1012" s="33"/>
      <c r="AD1012" s="33"/>
      <c r="AE1012" s="33"/>
      <c r="AT1012" s="16" t="s">
        <v>354</v>
      </c>
      <c r="AU1012" s="16" t="s">
        <v>82</v>
      </c>
    </row>
    <row r="1013" spans="1:65" s="13" customFormat="1" ht="11.25">
      <c r="B1013" s="190"/>
      <c r="C1013" s="191"/>
      <c r="D1013" s="184" t="s">
        <v>356</v>
      </c>
      <c r="E1013" s="192" t="s">
        <v>19</v>
      </c>
      <c r="F1013" s="193" t="s">
        <v>1236</v>
      </c>
      <c r="G1013" s="191"/>
      <c r="H1013" s="194">
        <v>0.24</v>
      </c>
      <c r="I1013" s="195"/>
      <c r="J1013" s="191"/>
      <c r="K1013" s="191"/>
      <c r="L1013" s="196"/>
      <c r="M1013" s="197"/>
      <c r="N1013" s="198"/>
      <c r="O1013" s="198"/>
      <c r="P1013" s="198"/>
      <c r="Q1013" s="198"/>
      <c r="R1013" s="198"/>
      <c r="S1013" s="198"/>
      <c r="T1013" s="199"/>
      <c r="AT1013" s="200" t="s">
        <v>356</v>
      </c>
      <c r="AU1013" s="200" t="s">
        <v>82</v>
      </c>
      <c r="AV1013" s="13" t="s">
        <v>82</v>
      </c>
      <c r="AW1013" s="13" t="s">
        <v>32</v>
      </c>
      <c r="AX1013" s="13" t="s">
        <v>12</v>
      </c>
      <c r="AY1013" s="200" t="s">
        <v>342</v>
      </c>
    </row>
    <row r="1014" spans="1:65" s="2" customFormat="1" ht="16.5" customHeight="1">
      <c r="A1014" s="33"/>
      <c r="B1014" s="34"/>
      <c r="C1014" s="171" t="s">
        <v>1237</v>
      </c>
      <c r="D1014" s="171" t="s">
        <v>345</v>
      </c>
      <c r="E1014" s="172" t="s">
        <v>1131</v>
      </c>
      <c r="F1014" s="173" t="s">
        <v>1132</v>
      </c>
      <c r="G1014" s="174" t="s">
        <v>368</v>
      </c>
      <c r="H1014" s="175">
        <v>0.24</v>
      </c>
      <c r="I1014" s="176"/>
      <c r="J1014" s="177">
        <f>ROUND(I1014*H1014,2)</f>
        <v>0</v>
      </c>
      <c r="K1014" s="173" t="s">
        <v>348</v>
      </c>
      <c r="L1014" s="38"/>
      <c r="M1014" s="178" t="s">
        <v>19</v>
      </c>
      <c r="N1014" s="179" t="s">
        <v>42</v>
      </c>
      <c r="O1014" s="63"/>
      <c r="P1014" s="180">
        <f>O1014*H1014</f>
        <v>0</v>
      </c>
      <c r="Q1014" s="180">
        <v>0</v>
      </c>
      <c r="R1014" s="180">
        <f>Q1014*H1014</f>
        <v>0</v>
      </c>
      <c r="S1014" s="180">
        <v>0</v>
      </c>
      <c r="T1014" s="181">
        <f>S1014*H1014</f>
        <v>0</v>
      </c>
      <c r="U1014" s="33"/>
      <c r="V1014" s="33"/>
      <c r="W1014" s="33"/>
      <c r="X1014" s="33"/>
      <c r="Y1014" s="33"/>
      <c r="Z1014" s="33"/>
      <c r="AA1014" s="33"/>
      <c r="AB1014" s="33"/>
      <c r="AC1014" s="33"/>
      <c r="AD1014" s="33"/>
      <c r="AE1014" s="33"/>
      <c r="AR1014" s="182" t="s">
        <v>133</v>
      </c>
      <c r="AT1014" s="182" t="s">
        <v>345</v>
      </c>
      <c r="AU1014" s="182" t="s">
        <v>82</v>
      </c>
      <c r="AY1014" s="16" t="s">
        <v>342</v>
      </c>
      <c r="BE1014" s="183">
        <f>IF(N1014="základní",J1014,0)</f>
        <v>0</v>
      </c>
      <c r="BF1014" s="183">
        <f>IF(N1014="snížená",J1014,0)</f>
        <v>0</v>
      </c>
      <c r="BG1014" s="183">
        <f>IF(N1014="zákl. přenesená",J1014,0)</f>
        <v>0</v>
      </c>
      <c r="BH1014" s="183">
        <f>IF(N1014="sníž. přenesená",J1014,0)</f>
        <v>0</v>
      </c>
      <c r="BI1014" s="183">
        <f>IF(N1014="nulová",J1014,0)</f>
        <v>0</v>
      </c>
      <c r="BJ1014" s="16" t="s">
        <v>75</v>
      </c>
      <c r="BK1014" s="183">
        <f>ROUND(I1014*H1014,2)</f>
        <v>0</v>
      </c>
      <c r="BL1014" s="16" t="s">
        <v>133</v>
      </c>
      <c r="BM1014" s="182" t="s">
        <v>1238</v>
      </c>
    </row>
    <row r="1015" spans="1:65" s="2" customFormat="1" ht="19.5">
      <c r="A1015" s="33"/>
      <c r="B1015" s="34"/>
      <c r="C1015" s="35"/>
      <c r="D1015" s="184" t="s">
        <v>350</v>
      </c>
      <c r="E1015" s="35"/>
      <c r="F1015" s="185" t="s">
        <v>1134</v>
      </c>
      <c r="G1015" s="35"/>
      <c r="H1015" s="35"/>
      <c r="I1015" s="186"/>
      <c r="J1015" s="35"/>
      <c r="K1015" s="35"/>
      <c r="L1015" s="38"/>
      <c r="M1015" s="187"/>
      <c r="N1015" s="188"/>
      <c r="O1015" s="63"/>
      <c r="P1015" s="63"/>
      <c r="Q1015" s="63"/>
      <c r="R1015" s="63"/>
      <c r="S1015" s="63"/>
      <c r="T1015" s="64"/>
      <c r="U1015" s="33"/>
      <c r="V1015" s="33"/>
      <c r="W1015" s="33"/>
      <c r="X1015" s="33"/>
      <c r="Y1015" s="33"/>
      <c r="Z1015" s="33"/>
      <c r="AA1015" s="33"/>
      <c r="AB1015" s="33"/>
      <c r="AC1015" s="33"/>
      <c r="AD1015" s="33"/>
      <c r="AE1015" s="33"/>
      <c r="AT1015" s="16" t="s">
        <v>350</v>
      </c>
      <c r="AU1015" s="16" t="s">
        <v>82</v>
      </c>
    </row>
    <row r="1016" spans="1:65" s="2" customFormat="1" ht="19.5">
      <c r="A1016" s="33"/>
      <c r="B1016" s="34"/>
      <c r="C1016" s="35"/>
      <c r="D1016" s="184" t="s">
        <v>354</v>
      </c>
      <c r="E1016" s="35"/>
      <c r="F1016" s="189" t="s">
        <v>1235</v>
      </c>
      <c r="G1016" s="35"/>
      <c r="H1016" s="35"/>
      <c r="I1016" s="186"/>
      <c r="J1016" s="35"/>
      <c r="K1016" s="35"/>
      <c r="L1016" s="38"/>
      <c r="M1016" s="187"/>
      <c r="N1016" s="188"/>
      <c r="O1016" s="63"/>
      <c r="P1016" s="63"/>
      <c r="Q1016" s="63"/>
      <c r="R1016" s="63"/>
      <c r="S1016" s="63"/>
      <c r="T1016" s="64"/>
      <c r="U1016" s="33"/>
      <c r="V1016" s="33"/>
      <c r="W1016" s="33"/>
      <c r="X1016" s="33"/>
      <c r="Y1016" s="33"/>
      <c r="Z1016" s="33"/>
      <c r="AA1016" s="33"/>
      <c r="AB1016" s="33"/>
      <c r="AC1016" s="33"/>
      <c r="AD1016" s="33"/>
      <c r="AE1016" s="33"/>
      <c r="AT1016" s="16" t="s">
        <v>354</v>
      </c>
      <c r="AU1016" s="16" t="s">
        <v>82</v>
      </c>
    </row>
    <row r="1017" spans="1:65" s="13" customFormat="1" ht="11.25">
      <c r="B1017" s="190"/>
      <c r="C1017" s="191"/>
      <c r="D1017" s="184" t="s">
        <v>356</v>
      </c>
      <c r="E1017" s="192" t="s">
        <v>19</v>
      </c>
      <c r="F1017" s="193" t="s">
        <v>1236</v>
      </c>
      <c r="G1017" s="191"/>
      <c r="H1017" s="194">
        <v>0.24</v>
      </c>
      <c r="I1017" s="195"/>
      <c r="J1017" s="191"/>
      <c r="K1017" s="191"/>
      <c r="L1017" s="196"/>
      <c r="M1017" s="197"/>
      <c r="N1017" s="198"/>
      <c r="O1017" s="198"/>
      <c r="P1017" s="198"/>
      <c r="Q1017" s="198"/>
      <c r="R1017" s="198"/>
      <c r="S1017" s="198"/>
      <c r="T1017" s="199"/>
      <c r="AT1017" s="200" t="s">
        <v>356</v>
      </c>
      <c r="AU1017" s="200" t="s">
        <v>82</v>
      </c>
      <c r="AV1017" s="13" t="s">
        <v>82</v>
      </c>
      <c r="AW1017" s="13" t="s">
        <v>32</v>
      </c>
      <c r="AX1017" s="13" t="s">
        <v>12</v>
      </c>
      <c r="AY1017" s="200" t="s">
        <v>342</v>
      </c>
    </row>
    <row r="1018" spans="1:65" s="2" customFormat="1" ht="24">
      <c r="A1018" s="33"/>
      <c r="B1018" s="34"/>
      <c r="C1018" s="171" t="s">
        <v>1239</v>
      </c>
      <c r="D1018" s="171" t="s">
        <v>345</v>
      </c>
      <c r="E1018" s="172" t="s">
        <v>838</v>
      </c>
      <c r="F1018" s="173" t="s">
        <v>839</v>
      </c>
      <c r="G1018" s="174" t="s">
        <v>85</v>
      </c>
      <c r="H1018" s="175">
        <v>0.3</v>
      </c>
      <c r="I1018" s="176"/>
      <c r="J1018" s="177">
        <f>ROUND(I1018*H1018,2)</f>
        <v>0</v>
      </c>
      <c r="K1018" s="173" t="s">
        <v>348</v>
      </c>
      <c r="L1018" s="38"/>
      <c r="M1018" s="178" t="s">
        <v>19</v>
      </c>
      <c r="N1018" s="179" t="s">
        <v>42</v>
      </c>
      <c r="O1018" s="63"/>
      <c r="P1018" s="180">
        <f>O1018*H1018</f>
        <v>0</v>
      </c>
      <c r="Q1018" s="180">
        <v>0</v>
      </c>
      <c r="R1018" s="180">
        <f>Q1018*H1018</f>
        <v>0</v>
      </c>
      <c r="S1018" s="180">
        <v>0</v>
      </c>
      <c r="T1018" s="181">
        <f>S1018*H1018</f>
        <v>0</v>
      </c>
      <c r="U1018" s="33"/>
      <c r="V1018" s="33"/>
      <c r="W1018" s="33"/>
      <c r="X1018" s="33"/>
      <c r="Y1018" s="33"/>
      <c r="Z1018" s="33"/>
      <c r="AA1018" s="33"/>
      <c r="AB1018" s="33"/>
      <c r="AC1018" s="33"/>
      <c r="AD1018" s="33"/>
      <c r="AE1018" s="33"/>
      <c r="AR1018" s="182" t="s">
        <v>133</v>
      </c>
      <c r="AT1018" s="182" t="s">
        <v>345</v>
      </c>
      <c r="AU1018" s="182" t="s">
        <v>82</v>
      </c>
      <c r="AY1018" s="16" t="s">
        <v>342</v>
      </c>
      <c r="BE1018" s="183">
        <f>IF(N1018="základní",J1018,0)</f>
        <v>0</v>
      </c>
      <c r="BF1018" s="183">
        <f>IF(N1018="snížená",J1018,0)</f>
        <v>0</v>
      </c>
      <c r="BG1018" s="183">
        <f>IF(N1018="zákl. přenesená",J1018,0)</f>
        <v>0</v>
      </c>
      <c r="BH1018" s="183">
        <f>IF(N1018="sníž. přenesená",J1018,0)</f>
        <v>0</v>
      </c>
      <c r="BI1018" s="183">
        <f>IF(N1018="nulová",J1018,0)</f>
        <v>0</v>
      </c>
      <c r="BJ1018" s="16" t="s">
        <v>75</v>
      </c>
      <c r="BK1018" s="183">
        <f>ROUND(I1018*H1018,2)</f>
        <v>0</v>
      </c>
      <c r="BL1018" s="16" t="s">
        <v>133</v>
      </c>
      <c r="BM1018" s="182" t="s">
        <v>1240</v>
      </c>
    </row>
    <row r="1019" spans="1:65" s="2" customFormat="1" ht="11.25">
      <c r="A1019" s="33"/>
      <c r="B1019" s="34"/>
      <c r="C1019" s="35"/>
      <c r="D1019" s="184" t="s">
        <v>350</v>
      </c>
      <c r="E1019" s="35"/>
      <c r="F1019" s="185" t="s">
        <v>841</v>
      </c>
      <c r="G1019" s="35"/>
      <c r="H1019" s="35"/>
      <c r="I1019" s="186"/>
      <c r="J1019" s="35"/>
      <c r="K1019" s="35"/>
      <c r="L1019" s="38"/>
      <c r="M1019" s="187"/>
      <c r="N1019" s="188"/>
      <c r="O1019" s="63"/>
      <c r="P1019" s="63"/>
      <c r="Q1019" s="63"/>
      <c r="R1019" s="63"/>
      <c r="S1019" s="63"/>
      <c r="T1019" s="64"/>
      <c r="U1019" s="33"/>
      <c r="V1019" s="33"/>
      <c r="W1019" s="33"/>
      <c r="X1019" s="33"/>
      <c r="Y1019" s="33"/>
      <c r="Z1019" s="33"/>
      <c r="AA1019" s="33"/>
      <c r="AB1019" s="33"/>
      <c r="AC1019" s="33"/>
      <c r="AD1019" s="33"/>
      <c r="AE1019" s="33"/>
      <c r="AT1019" s="16" t="s">
        <v>350</v>
      </c>
      <c r="AU1019" s="16" t="s">
        <v>82</v>
      </c>
    </row>
    <row r="1020" spans="1:65" s="2" customFormat="1" ht="68.25">
      <c r="A1020" s="33"/>
      <c r="B1020" s="34"/>
      <c r="C1020" s="35"/>
      <c r="D1020" s="184" t="s">
        <v>352</v>
      </c>
      <c r="E1020" s="35"/>
      <c r="F1020" s="189" t="s">
        <v>353</v>
      </c>
      <c r="G1020" s="35"/>
      <c r="H1020" s="35"/>
      <c r="I1020" s="186"/>
      <c r="J1020" s="35"/>
      <c r="K1020" s="35"/>
      <c r="L1020" s="38"/>
      <c r="M1020" s="187"/>
      <c r="N1020" s="188"/>
      <c r="O1020" s="63"/>
      <c r="P1020" s="63"/>
      <c r="Q1020" s="63"/>
      <c r="R1020" s="63"/>
      <c r="S1020" s="63"/>
      <c r="T1020" s="64"/>
      <c r="U1020" s="33"/>
      <c r="V1020" s="33"/>
      <c r="W1020" s="33"/>
      <c r="X1020" s="33"/>
      <c r="Y1020" s="33"/>
      <c r="Z1020" s="33"/>
      <c r="AA1020" s="33"/>
      <c r="AB1020" s="33"/>
      <c r="AC1020" s="33"/>
      <c r="AD1020" s="33"/>
      <c r="AE1020" s="33"/>
      <c r="AT1020" s="16" t="s">
        <v>352</v>
      </c>
      <c r="AU1020" s="16" t="s">
        <v>82</v>
      </c>
    </row>
    <row r="1021" spans="1:65" s="2" customFormat="1" ht="19.5">
      <c r="A1021" s="33"/>
      <c r="B1021" s="34"/>
      <c r="C1021" s="35"/>
      <c r="D1021" s="184" t="s">
        <v>354</v>
      </c>
      <c r="E1021" s="35"/>
      <c r="F1021" s="189" t="s">
        <v>1241</v>
      </c>
      <c r="G1021" s="35"/>
      <c r="H1021" s="35"/>
      <c r="I1021" s="186"/>
      <c r="J1021" s="35"/>
      <c r="K1021" s="35"/>
      <c r="L1021" s="38"/>
      <c r="M1021" s="187"/>
      <c r="N1021" s="188"/>
      <c r="O1021" s="63"/>
      <c r="P1021" s="63"/>
      <c r="Q1021" s="63"/>
      <c r="R1021" s="63"/>
      <c r="S1021" s="63"/>
      <c r="T1021" s="64"/>
      <c r="U1021" s="33"/>
      <c r="V1021" s="33"/>
      <c r="W1021" s="33"/>
      <c r="X1021" s="33"/>
      <c r="Y1021" s="33"/>
      <c r="Z1021" s="33"/>
      <c r="AA1021" s="33"/>
      <c r="AB1021" s="33"/>
      <c r="AC1021" s="33"/>
      <c r="AD1021" s="33"/>
      <c r="AE1021" s="33"/>
      <c r="AT1021" s="16" t="s">
        <v>354</v>
      </c>
      <c r="AU1021" s="16" t="s">
        <v>82</v>
      </c>
    </row>
    <row r="1022" spans="1:65" s="13" customFormat="1" ht="11.25">
      <c r="B1022" s="190"/>
      <c r="C1022" s="191"/>
      <c r="D1022" s="184" t="s">
        <v>356</v>
      </c>
      <c r="E1022" s="192" t="s">
        <v>19</v>
      </c>
      <c r="F1022" s="193" t="s">
        <v>1242</v>
      </c>
      <c r="G1022" s="191"/>
      <c r="H1022" s="194">
        <v>0.3</v>
      </c>
      <c r="I1022" s="195"/>
      <c r="J1022" s="191"/>
      <c r="K1022" s="191"/>
      <c r="L1022" s="196"/>
      <c r="M1022" s="197"/>
      <c r="N1022" s="198"/>
      <c r="O1022" s="198"/>
      <c r="P1022" s="198"/>
      <c r="Q1022" s="198"/>
      <c r="R1022" s="198"/>
      <c r="S1022" s="198"/>
      <c r="T1022" s="199"/>
      <c r="AT1022" s="200" t="s">
        <v>356</v>
      </c>
      <c r="AU1022" s="200" t="s">
        <v>82</v>
      </c>
      <c r="AV1022" s="13" t="s">
        <v>82</v>
      </c>
      <c r="AW1022" s="13" t="s">
        <v>32</v>
      </c>
      <c r="AX1022" s="13" t="s">
        <v>12</v>
      </c>
      <c r="AY1022" s="200" t="s">
        <v>342</v>
      </c>
    </row>
    <row r="1023" spans="1:65" s="2" customFormat="1" ht="16.5" customHeight="1">
      <c r="A1023" s="33"/>
      <c r="B1023" s="34"/>
      <c r="C1023" s="171" t="s">
        <v>1243</v>
      </c>
      <c r="D1023" s="171" t="s">
        <v>345</v>
      </c>
      <c r="E1023" s="172" t="s">
        <v>1139</v>
      </c>
      <c r="F1023" s="173" t="s">
        <v>1140</v>
      </c>
      <c r="G1023" s="174" t="s">
        <v>85</v>
      </c>
      <c r="H1023" s="175">
        <v>0.3</v>
      </c>
      <c r="I1023" s="176"/>
      <c r="J1023" s="177">
        <f>ROUND(I1023*H1023,2)</f>
        <v>0</v>
      </c>
      <c r="K1023" s="173" t="s">
        <v>348</v>
      </c>
      <c r="L1023" s="38"/>
      <c r="M1023" s="178" t="s">
        <v>19</v>
      </c>
      <c r="N1023" s="179" t="s">
        <v>42</v>
      </c>
      <c r="O1023" s="63"/>
      <c r="P1023" s="180">
        <f>O1023*H1023</f>
        <v>0</v>
      </c>
      <c r="Q1023" s="180">
        <v>0</v>
      </c>
      <c r="R1023" s="180">
        <f>Q1023*H1023</f>
        <v>0</v>
      </c>
      <c r="S1023" s="180">
        <v>0</v>
      </c>
      <c r="T1023" s="181">
        <f>S1023*H1023</f>
        <v>0</v>
      </c>
      <c r="U1023" s="33"/>
      <c r="V1023" s="33"/>
      <c r="W1023" s="33"/>
      <c r="X1023" s="33"/>
      <c r="Y1023" s="33"/>
      <c r="Z1023" s="33"/>
      <c r="AA1023" s="33"/>
      <c r="AB1023" s="33"/>
      <c r="AC1023" s="33"/>
      <c r="AD1023" s="33"/>
      <c r="AE1023" s="33"/>
      <c r="AR1023" s="182" t="s">
        <v>133</v>
      </c>
      <c r="AT1023" s="182" t="s">
        <v>345</v>
      </c>
      <c r="AU1023" s="182" t="s">
        <v>82</v>
      </c>
      <c r="AY1023" s="16" t="s">
        <v>342</v>
      </c>
      <c r="BE1023" s="183">
        <f>IF(N1023="základní",J1023,0)</f>
        <v>0</v>
      </c>
      <c r="BF1023" s="183">
        <f>IF(N1023="snížená",J1023,0)</f>
        <v>0</v>
      </c>
      <c r="BG1023" s="183">
        <f>IF(N1023="zákl. přenesená",J1023,0)</f>
        <v>0</v>
      </c>
      <c r="BH1023" s="183">
        <f>IF(N1023="sníž. přenesená",J1023,0)</f>
        <v>0</v>
      </c>
      <c r="BI1023" s="183">
        <f>IF(N1023="nulová",J1023,0)</f>
        <v>0</v>
      </c>
      <c r="BJ1023" s="16" t="s">
        <v>75</v>
      </c>
      <c r="BK1023" s="183">
        <f>ROUND(I1023*H1023,2)</f>
        <v>0</v>
      </c>
      <c r="BL1023" s="16" t="s">
        <v>133</v>
      </c>
      <c r="BM1023" s="182" t="s">
        <v>1244</v>
      </c>
    </row>
    <row r="1024" spans="1:65" s="2" customFormat="1" ht="11.25">
      <c r="A1024" s="33"/>
      <c r="B1024" s="34"/>
      <c r="C1024" s="35"/>
      <c r="D1024" s="184" t="s">
        <v>350</v>
      </c>
      <c r="E1024" s="35"/>
      <c r="F1024" s="185" t="s">
        <v>1142</v>
      </c>
      <c r="G1024" s="35"/>
      <c r="H1024" s="35"/>
      <c r="I1024" s="186"/>
      <c r="J1024" s="35"/>
      <c r="K1024" s="35"/>
      <c r="L1024" s="38"/>
      <c r="M1024" s="187"/>
      <c r="N1024" s="188"/>
      <c r="O1024" s="63"/>
      <c r="P1024" s="63"/>
      <c r="Q1024" s="63"/>
      <c r="R1024" s="63"/>
      <c r="S1024" s="63"/>
      <c r="T1024" s="64"/>
      <c r="U1024" s="33"/>
      <c r="V1024" s="33"/>
      <c r="W1024" s="33"/>
      <c r="X1024" s="33"/>
      <c r="Y1024" s="33"/>
      <c r="Z1024" s="33"/>
      <c r="AA1024" s="33"/>
      <c r="AB1024" s="33"/>
      <c r="AC1024" s="33"/>
      <c r="AD1024" s="33"/>
      <c r="AE1024" s="33"/>
      <c r="AT1024" s="16" t="s">
        <v>350</v>
      </c>
      <c r="AU1024" s="16" t="s">
        <v>82</v>
      </c>
    </row>
    <row r="1025" spans="1:65" s="2" customFormat="1" ht="68.25">
      <c r="A1025" s="33"/>
      <c r="B1025" s="34"/>
      <c r="C1025" s="35"/>
      <c r="D1025" s="184" t="s">
        <v>352</v>
      </c>
      <c r="E1025" s="35"/>
      <c r="F1025" s="189" t="s">
        <v>353</v>
      </c>
      <c r="G1025" s="35"/>
      <c r="H1025" s="35"/>
      <c r="I1025" s="186"/>
      <c r="J1025" s="35"/>
      <c r="K1025" s="35"/>
      <c r="L1025" s="38"/>
      <c r="M1025" s="187"/>
      <c r="N1025" s="188"/>
      <c r="O1025" s="63"/>
      <c r="P1025" s="63"/>
      <c r="Q1025" s="63"/>
      <c r="R1025" s="63"/>
      <c r="S1025" s="63"/>
      <c r="T1025" s="64"/>
      <c r="U1025" s="33"/>
      <c r="V1025" s="33"/>
      <c r="W1025" s="33"/>
      <c r="X1025" s="33"/>
      <c r="Y1025" s="33"/>
      <c r="Z1025" s="33"/>
      <c r="AA1025" s="33"/>
      <c r="AB1025" s="33"/>
      <c r="AC1025" s="33"/>
      <c r="AD1025" s="33"/>
      <c r="AE1025" s="33"/>
      <c r="AT1025" s="16" t="s">
        <v>352</v>
      </c>
      <c r="AU1025" s="16" t="s">
        <v>82</v>
      </c>
    </row>
    <row r="1026" spans="1:65" s="2" customFormat="1" ht="19.5">
      <c r="A1026" s="33"/>
      <c r="B1026" s="34"/>
      <c r="C1026" s="35"/>
      <c r="D1026" s="184" t="s">
        <v>354</v>
      </c>
      <c r="E1026" s="35"/>
      <c r="F1026" s="189" t="s">
        <v>1245</v>
      </c>
      <c r="G1026" s="35"/>
      <c r="H1026" s="35"/>
      <c r="I1026" s="186"/>
      <c r="J1026" s="35"/>
      <c r="K1026" s="35"/>
      <c r="L1026" s="38"/>
      <c r="M1026" s="187"/>
      <c r="N1026" s="188"/>
      <c r="O1026" s="63"/>
      <c r="P1026" s="63"/>
      <c r="Q1026" s="63"/>
      <c r="R1026" s="63"/>
      <c r="S1026" s="63"/>
      <c r="T1026" s="64"/>
      <c r="U1026" s="33"/>
      <c r="V1026" s="33"/>
      <c r="W1026" s="33"/>
      <c r="X1026" s="33"/>
      <c r="Y1026" s="33"/>
      <c r="Z1026" s="33"/>
      <c r="AA1026" s="33"/>
      <c r="AB1026" s="33"/>
      <c r="AC1026" s="33"/>
      <c r="AD1026" s="33"/>
      <c r="AE1026" s="33"/>
      <c r="AT1026" s="16" t="s">
        <v>354</v>
      </c>
      <c r="AU1026" s="16" t="s">
        <v>82</v>
      </c>
    </row>
    <row r="1027" spans="1:65" s="13" customFormat="1" ht="11.25">
      <c r="B1027" s="190"/>
      <c r="C1027" s="191"/>
      <c r="D1027" s="184" t="s">
        <v>356</v>
      </c>
      <c r="E1027" s="192" t="s">
        <v>19</v>
      </c>
      <c r="F1027" s="193" t="s">
        <v>1242</v>
      </c>
      <c r="G1027" s="191"/>
      <c r="H1027" s="194">
        <v>0.3</v>
      </c>
      <c r="I1027" s="195"/>
      <c r="J1027" s="191"/>
      <c r="K1027" s="191"/>
      <c r="L1027" s="196"/>
      <c r="M1027" s="197"/>
      <c r="N1027" s="198"/>
      <c r="O1027" s="198"/>
      <c r="P1027" s="198"/>
      <c r="Q1027" s="198"/>
      <c r="R1027" s="198"/>
      <c r="S1027" s="198"/>
      <c r="T1027" s="199"/>
      <c r="AT1027" s="200" t="s">
        <v>356</v>
      </c>
      <c r="AU1027" s="200" t="s">
        <v>82</v>
      </c>
      <c r="AV1027" s="13" t="s">
        <v>82</v>
      </c>
      <c r="AW1027" s="13" t="s">
        <v>32</v>
      </c>
      <c r="AX1027" s="13" t="s">
        <v>12</v>
      </c>
      <c r="AY1027" s="200" t="s">
        <v>342</v>
      </c>
    </row>
    <row r="1028" spans="1:65" s="2" customFormat="1" ht="24">
      <c r="A1028" s="33"/>
      <c r="B1028" s="34"/>
      <c r="C1028" s="171" t="s">
        <v>1246</v>
      </c>
      <c r="D1028" s="171" t="s">
        <v>345</v>
      </c>
      <c r="E1028" s="172" t="s">
        <v>1157</v>
      </c>
      <c r="F1028" s="173" t="s">
        <v>1158</v>
      </c>
      <c r="G1028" s="174" t="s">
        <v>479</v>
      </c>
      <c r="H1028" s="175">
        <v>0.11700000000000001</v>
      </c>
      <c r="I1028" s="176"/>
      <c r="J1028" s="177">
        <f>ROUND(I1028*H1028,2)</f>
        <v>0</v>
      </c>
      <c r="K1028" s="173" t="s">
        <v>348</v>
      </c>
      <c r="L1028" s="38"/>
      <c r="M1028" s="178" t="s">
        <v>19</v>
      </c>
      <c r="N1028" s="179" t="s">
        <v>42</v>
      </c>
      <c r="O1028" s="63"/>
      <c r="P1028" s="180">
        <f>O1028*H1028</f>
        <v>0</v>
      </c>
      <c r="Q1028" s="180">
        <v>0</v>
      </c>
      <c r="R1028" s="180">
        <f>Q1028*H1028</f>
        <v>0</v>
      </c>
      <c r="S1028" s="180">
        <v>0</v>
      </c>
      <c r="T1028" s="181">
        <f>S1028*H1028</f>
        <v>0</v>
      </c>
      <c r="U1028" s="33"/>
      <c r="V1028" s="33"/>
      <c r="W1028" s="33"/>
      <c r="X1028" s="33"/>
      <c r="Y1028" s="33"/>
      <c r="Z1028" s="33"/>
      <c r="AA1028" s="33"/>
      <c r="AB1028" s="33"/>
      <c r="AC1028" s="33"/>
      <c r="AD1028" s="33"/>
      <c r="AE1028" s="33"/>
      <c r="AR1028" s="182" t="s">
        <v>133</v>
      </c>
      <c r="AT1028" s="182" t="s">
        <v>345</v>
      </c>
      <c r="AU1028" s="182" t="s">
        <v>82</v>
      </c>
      <c r="AY1028" s="16" t="s">
        <v>342</v>
      </c>
      <c r="BE1028" s="183">
        <f>IF(N1028="základní",J1028,0)</f>
        <v>0</v>
      </c>
      <c r="BF1028" s="183">
        <f>IF(N1028="snížená",J1028,0)</f>
        <v>0</v>
      </c>
      <c r="BG1028" s="183">
        <f>IF(N1028="zákl. přenesená",J1028,0)</f>
        <v>0</v>
      </c>
      <c r="BH1028" s="183">
        <f>IF(N1028="sníž. přenesená",J1028,0)</f>
        <v>0</v>
      </c>
      <c r="BI1028" s="183">
        <f>IF(N1028="nulová",J1028,0)</f>
        <v>0</v>
      </c>
      <c r="BJ1028" s="16" t="s">
        <v>75</v>
      </c>
      <c r="BK1028" s="183">
        <f>ROUND(I1028*H1028,2)</f>
        <v>0</v>
      </c>
      <c r="BL1028" s="16" t="s">
        <v>133</v>
      </c>
      <c r="BM1028" s="182" t="s">
        <v>1247</v>
      </c>
    </row>
    <row r="1029" spans="1:65" s="2" customFormat="1" ht="19.5">
      <c r="A1029" s="33"/>
      <c r="B1029" s="34"/>
      <c r="C1029" s="35"/>
      <c r="D1029" s="184" t="s">
        <v>350</v>
      </c>
      <c r="E1029" s="35"/>
      <c r="F1029" s="185" t="s">
        <v>1160</v>
      </c>
      <c r="G1029" s="35"/>
      <c r="H1029" s="35"/>
      <c r="I1029" s="186"/>
      <c r="J1029" s="35"/>
      <c r="K1029" s="35"/>
      <c r="L1029" s="38"/>
      <c r="M1029" s="187"/>
      <c r="N1029" s="188"/>
      <c r="O1029" s="63"/>
      <c r="P1029" s="63"/>
      <c r="Q1029" s="63"/>
      <c r="R1029" s="63"/>
      <c r="S1029" s="63"/>
      <c r="T1029" s="64"/>
      <c r="U1029" s="33"/>
      <c r="V1029" s="33"/>
      <c r="W1029" s="33"/>
      <c r="X1029" s="33"/>
      <c r="Y1029" s="33"/>
      <c r="Z1029" s="33"/>
      <c r="AA1029" s="33"/>
      <c r="AB1029" s="33"/>
      <c r="AC1029" s="33"/>
      <c r="AD1029" s="33"/>
      <c r="AE1029" s="33"/>
      <c r="AT1029" s="16" t="s">
        <v>350</v>
      </c>
      <c r="AU1029" s="16" t="s">
        <v>82</v>
      </c>
    </row>
    <row r="1030" spans="1:65" s="2" customFormat="1" ht="19.5">
      <c r="A1030" s="33"/>
      <c r="B1030" s="34"/>
      <c r="C1030" s="35"/>
      <c r="D1030" s="184" t="s">
        <v>354</v>
      </c>
      <c r="E1030" s="35"/>
      <c r="F1030" s="189" t="s">
        <v>1248</v>
      </c>
      <c r="G1030" s="35"/>
      <c r="H1030" s="35"/>
      <c r="I1030" s="186"/>
      <c r="J1030" s="35"/>
      <c r="K1030" s="35"/>
      <c r="L1030" s="38"/>
      <c r="M1030" s="187"/>
      <c r="N1030" s="188"/>
      <c r="O1030" s="63"/>
      <c r="P1030" s="63"/>
      <c r="Q1030" s="63"/>
      <c r="R1030" s="63"/>
      <c r="S1030" s="63"/>
      <c r="T1030" s="64"/>
      <c r="U1030" s="33"/>
      <c r="V1030" s="33"/>
      <c r="W1030" s="33"/>
      <c r="X1030" s="33"/>
      <c r="Y1030" s="33"/>
      <c r="Z1030" s="33"/>
      <c r="AA1030" s="33"/>
      <c r="AB1030" s="33"/>
      <c r="AC1030" s="33"/>
      <c r="AD1030" s="33"/>
      <c r="AE1030" s="33"/>
      <c r="AT1030" s="16" t="s">
        <v>354</v>
      </c>
      <c r="AU1030" s="16" t="s">
        <v>82</v>
      </c>
    </row>
    <row r="1031" spans="1:65" s="13" customFormat="1" ht="11.25">
      <c r="B1031" s="190"/>
      <c r="C1031" s="191"/>
      <c r="D1031" s="184" t="s">
        <v>356</v>
      </c>
      <c r="E1031" s="192" t="s">
        <v>19</v>
      </c>
      <c r="F1031" s="193" t="s">
        <v>1249</v>
      </c>
      <c r="G1031" s="191"/>
      <c r="H1031" s="194">
        <v>0.11700000000000001</v>
      </c>
      <c r="I1031" s="195"/>
      <c r="J1031" s="191"/>
      <c r="K1031" s="191"/>
      <c r="L1031" s="196"/>
      <c r="M1031" s="197"/>
      <c r="N1031" s="198"/>
      <c r="O1031" s="198"/>
      <c r="P1031" s="198"/>
      <c r="Q1031" s="198"/>
      <c r="R1031" s="198"/>
      <c r="S1031" s="198"/>
      <c r="T1031" s="199"/>
      <c r="AT1031" s="200" t="s">
        <v>356</v>
      </c>
      <c r="AU1031" s="200" t="s">
        <v>82</v>
      </c>
      <c r="AV1031" s="13" t="s">
        <v>82</v>
      </c>
      <c r="AW1031" s="13" t="s">
        <v>32</v>
      </c>
      <c r="AX1031" s="13" t="s">
        <v>12</v>
      </c>
      <c r="AY1031" s="200" t="s">
        <v>342</v>
      </c>
    </row>
    <row r="1032" spans="1:65" s="2" customFormat="1" ht="33" customHeight="1">
      <c r="A1032" s="33"/>
      <c r="B1032" s="34"/>
      <c r="C1032" s="171" t="s">
        <v>1250</v>
      </c>
      <c r="D1032" s="171" t="s">
        <v>345</v>
      </c>
      <c r="E1032" s="172" t="s">
        <v>1164</v>
      </c>
      <c r="F1032" s="173" t="s">
        <v>1165</v>
      </c>
      <c r="G1032" s="174" t="s">
        <v>479</v>
      </c>
      <c r="H1032" s="175">
        <v>0.11700000000000001</v>
      </c>
      <c r="I1032" s="176"/>
      <c r="J1032" s="177">
        <f>ROUND(I1032*H1032,2)</f>
        <v>0</v>
      </c>
      <c r="K1032" s="173" t="s">
        <v>348</v>
      </c>
      <c r="L1032" s="38"/>
      <c r="M1032" s="178" t="s">
        <v>19</v>
      </c>
      <c r="N1032" s="179" t="s">
        <v>42</v>
      </c>
      <c r="O1032" s="63"/>
      <c r="P1032" s="180">
        <f>O1032*H1032</f>
        <v>0</v>
      </c>
      <c r="Q1032" s="180">
        <v>0</v>
      </c>
      <c r="R1032" s="180">
        <f>Q1032*H1032</f>
        <v>0</v>
      </c>
      <c r="S1032" s="180">
        <v>0</v>
      </c>
      <c r="T1032" s="181">
        <f>S1032*H1032</f>
        <v>0</v>
      </c>
      <c r="U1032" s="33"/>
      <c r="V1032" s="33"/>
      <c r="W1032" s="33"/>
      <c r="X1032" s="33"/>
      <c r="Y1032" s="33"/>
      <c r="Z1032" s="33"/>
      <c r="AA1032" s="33"/>
      <c r="AB1032" s="33"/>
      <c r="AC1032" s="33"/>
      <c r="AD1032" s="33"/>
      <c r="AE1032" s="33"/>
      <c r="AR1032" s="182" t="s">
        <v>133</v>
      </c>
      <c r="AT1032" s="182" t="s">
        <v>345</v>
      </c>
      <c r="AU1032" s="182" t="s">
        <v>82</v>
      </c>
      <c r="AY1032" s="16" t="s">
        <v>342</v>
      </c>
      <c r="BE1032" s="183">
        <f>IF(N1032="základní",J1032,0)</f>
        <v>0</v>
      </c>
      <c r="BF1032" s="183">
        <f>IF(N1032="snížená",J1032,0)</f>
        <v>0</v>
      </c>
      <c r="BG1032" s="183">
        <f>IF(N1032="zákl. přenesená",J1032,0)</f>
        <v>0</v>
      </c>
      <c r="BH1032" s="183">
        <f>IF(N1032="sníž. přenesená",J1032,0)</f>
        <v>0</v>
      </c>
      <c r="BI1032" s="183">
        <f>IF(N1032="nulová",J1032,0)</f>
        <v>0</v>
      </c>
      <c r="BJ1032" s="16" t="s">
        <v>75</v>
      </c>
      <c r="BK1032" s="183">
        <f>ROUND(I1032*H1032,2)</f>
        <v>0</v>
      </c>
      <c r="BL1032" s="16" t="s">
        <v>133</v>
      </c>
      <c r="BM1032" s="182" t="s">
        <v>1251</v>
      </c>
    </row>
    <row r="1033" spans="1:65" s="2" customFormat="1" ht="39">
      <c r="A1033" s="33"/>
      <c r="B1033" s="34"/>
      <c r="C1033" s="35"/>
      <c r="D1033" s="184" t="s">
        <v>350</v>
      </c>
      <c r="E1033" s="35"/>
      <c r="F1033" s="185" t="s">
        <v>1167</v>
      </c>
      <c r="G1033" s="35"/>
      <c r="H1033" s="35"/>
      <c r="I1033" s="186"/>
      <c r="J1033" s="35"/>
      <c r="K1033" s="35"/>
      <c r="L1033" s="38"/>
      <c r="M1033" s="187"/>
      <c r="N1033" s="188"/>
      <c r="O1033" s="63"/>
      <c r="P1033" s="63"/>
      <c r="Q1033" s="63"/>
      <c r="R1033" s="63"/>
      <c r="S1033" s="63"/>
      <c r="T1033" s="64"/>
      <c r="U1033" s="33"/>
      <c r="V1033" s="33"/>
      <c r="W1033" s="33"/>
      <c r="X1033" s="33"/>
      <c r="Y1033" s="33"/>
      <c r="Z1033" s="33"/>
      <c r="AA1033" s="33"/>
      <c r="AB1033" s="33"/>
      <c r="AC1033" s="33"/>
      <c r="AD1033" s="33"/>
      <c r="AE1033" s="33"/>
      <c r="AT1033" s="16" t="s">
        <v>350</v>
      </c>
      <c r="AU1033" s="16" t="s">
        <v>82</v>
      </c>
    </row>
    <row r="1034" spans="1:65" s="2" customFormat="1" ht="19.5">
      <c r="A1034" s="33"/>
      <c r="B1034" s="34"/>
      <c r="C1034" s="35"/>
      <c r="D1034" s="184" t="s">
        <v>354</v>
      </c>
      <c r="E1034" s="35"/>
      <c r="F1034" s="189" t="s">
        <v>1248</v>
      </c>
      <c r="G1034" s="35"/>
      <c r="H1034" s="35"/>
      <c r="I1034" s="186"/>
      <c r="J1034" s="35"/>
      <c r="K1034" s="35"/>
      <c r="L1034" s="38"/>
      <c r="M1034" s="187"/>
      <c r="N1034" s="188"/>
      <c r="O1034" s="63"/>
      <c r="P1034" s="63"/>
      <c r="Q1034" s="63"/>
      <c r="R1034" s="63"/>
      <c r="S1034" s="63"/>
      <c r="T1034" s="64"/>
      <c r="U1034" s="33"/>
      <c r="V1034" s="33"/>
      <c r="W1034" s="33"/>
      <c r="X1034" s="33"/>
      <c r="Y1034" s="33"/>
      <c r="Z1034" s="33"/>
      <c r="AA1034" s="33"/>
      <c r="AB1034" s="33"/>
      <c r="AC1034" s="33"/>
      <c r="AD1034" s="33"/>
      <c r="AE1034" s="33"/>
      <c r="AT1034" s="16" t="s">
        <v>354</v>
      </c>
      <c r="AU1034" s="16" t="s">
        <v>82</v>
      </c>
    </row>
    <row r="1035" spans="1:65" s="13" customFormat="1" ht="11.25">
      <c r="B1035" s="190"/>
      <c r="C1035" s="191"/>
      <c r="D1035" s="184" t="s">
        <v>356</v>
      </c>
      <c r="E1035" s="192" t="s">
        <v>19</v>
      </c>
      <c r="F1035" s="193" t="s">
        <v>1249</v>
      </c>
      <c r="G1035" s="191"/>
      <c r="H1035" s="194">
        <v>0.11700000000000001</v>
      </c>
      <c r="I1035" s="195"/>
      <c r="J1035" s="191"/>
      <c r="K1035" s="191"/>
      <c r="L1035" s="196"/>
      <c r="M1035" s="197"/>
      <c r="N1035" s="198"/>
      <c r="O1035" s="198"/>
      <c r="P1035" s="198"/>
      <c r="Q1035" s="198"/>
      <c r="R1035" s="198"/>
      <c r="S1035" s="198"/>
      <c r="T1035" s="199"/>
      <c r="AT1035" s="200" t="s">
        <v>356</v>
      </c>
      <c r="AU1035" s="200" t="s">
        <v>82</v>
      </c>
      <c r="AV1035" s="13" t="s">
        <v>82</v>
      </c>
      <c r="AW1035" s="13" t="s">
        <v>32</v>
      </c>
      <c r="AX1035" s="13" t="s">
        <v>12</v>
      </c>
      <c r="AY1035" s="200" t="s">
        <v>342</v>
      </c>
    </row>
    <row r="1036" spans="1:65" s="12" customFormat="1" ht="22.9" customHeight="1">
      <c r="B1036" s="155"/>
      <c r="C1036" s="156"/>
      <c r="D1036" s="157" t="s">
        <v>70</v>
      </c>
      <c r="E1036" s="169" t="s">
        <v>1252</v>
      </c>
      <c r="F1036" s="169" t="s">
        <v>1253</v>
      </c>
      <c r="G1036" s="156"/>
      <c r="H1036" s="156"/>
      <c r="I1036" s="159"/>
      <c r="J1036" s="170">
        <f>BK1036</f>
        <v>0</v>
      </c>
      <c r="K1036" s="156"/>
      <c r="L1036" s="161"/>
      <c r="M1036" s="162"/>
      <c r="N1036" s="163"/>
      <c r="O1036" s="163"/>
      <c r="P1036" s="164">
        <f>SUM(P1037:P1090)</f>
        <v>0</v>
      </c>
      <c r="Q1036" s="163"/>
      <c r="R1036" s="164">
        <f>SUM(R1037:R1090)</f>
        <v>7.0212265199999999</v>
      </c>
      <c r="S1036" s="163"/>
      <c r="T1036" s="165">
        <f>SUM(T1037:T1090)</f>
        <v>0</v>
      </c>
      <c r="AR1036" s="166" t="s">
        <v>75</v>
      </c>
      <c r="AT1036" s="167" t="s">
        <v>70</v>
      </c>
      <c r="AU1036" s="167" t="s">
        <v>75</v>
      </c>
      <c r="AY1036" s="166" t="s">
        <v>342</v>
      </c>
      <c r="BK1036" s="168">
        <f>SUM(BK1037:BK1090)</f>
        <v>0</v>
      </c>
    </row>
    <row r="1037" spans="1:65" s="2" customFormat="1" ht="33" customHeight="1">
      <c r="A1037" s="33"/>
      <c r="B1037" s="34"/>
      <c r="C1037" s="171" t="s">
        <v>1254</v>
      </c>
      <c r="D1037" s="171" t="s">
        <v>345</v>
      </c>
      <c r="E1037" s="172" t="s">
        <v>1255</v>
      </c>
      <c r="F1037" s="173" t="s">
        <v>1256</v>
      </c>
      <c r="G1037" s="174" t="s">
        <v>85</v>
      </c>
      <c r="H1037" s="175">
        <v>36150</v>
      </c>
      <c r="I1037" s="176"/>
      <c r="J1037" s="177">
        <f>ROUND(I1037*H1037,2)</f>
        <v>0</v>
      </c>
      <c r="K1037" s="173" t="s">
        <v>348</v>
      </c>
      <c r="L1037" s="38"/>
      <c r="M1037" s="178" t="s">
        <v>19</v>
      </c>
      <c r="N1037" s="179" t="s">
        <v>42</v>
      </c>
      <c r="O1037" s="63"/>
      <c r="P1037" s="180">
        <f>O1037*H1037</f>
        <v>0</v>
      </c>
      <c r="Q1037" s="180">
        <v>0</v>
      </c>
      <c r="R1037" s="180">
        <f>Q1037*H1037</f>
        <v>0</v>
      </c>
      <c r="S1037" s="180">
        <v>0</v>
      </c>
      <c r="T1037" s="181">
        <f>S1037*H1037</f>
        <v>0</v>
      </c>
      <c r="U1037" s="33"/>
      <c r="V1037" s="33"/>
      <c r="W1037" s="33"/>
      <c r="X1037" s="33"/>
      <c r="Y1037" s="33"/>
      <c r="Z1037" s="33"/>
      <c r="AA1037" s="33"/>
      <c r="AB1037" s="33"/>
      <c r="AC1037" s="33"/>
      <c r="AD1037" s="33"/>
      <c r="AE1037" s="33"/>
      <c r="AR1037" s="182" t="s">
        <v>133</v>
      </c>
      <c r="AT1037" s="182" t="s">
        <v>345</v>
      </c>
      <c r="AU1037" s="182" t="s">
        <v>82</v>
      </c>
      <c r="AY1037" s="16" t="s">
        <v>342</v>
      </c>
      <c r="BE1037" s="183">
        <f>IF(N1037="základní",J1037,0)</f>
        <v>0</v>
      </c>
      <c r="BF1037" s="183">
        <f>IF(N1037="snížená",J1037,0)</f>
        <v>0</v>
      </c>
      <c r="BG1037" s="183">
        <f>IF(N1037="zákl. přenesená",J1037,0)</f>
        <v>0</v>
      </c>
      <c r="BH1037" s="183">
        <f>IF(N1037="sníž. přenesená",J1037,0)</f>
        <v>0</v>
      </c>
      <c r="BI1037" s="183">
        <f>IF(N1037="nulová",J1037,0)</f>
        <v>0</v>
      </c>
      <c r="BJ1037" s="16" t="s">
        <v>75</v>
      </c>
      <c r="BK1037" s="183">
        <f>ROUND(I1037*H1037,2)</f>
        <v>0</v>
      </c>
      <c r="BL1037" s="16" t="s">
        <v>133</v>
      </c>
      <c r="BM1037" s="182" t="s">
        <v>1257</v>
      </c>
    </row>
    <row r="1038" spans="1:65" s="2" customFormat="1" ht="19.5">
      <c r="A1038" s="33"/>
      <c r="B1038" s="34"/>
      <c r="C1038" s="35"/>
      <c r="D1038" s="184" t="s">
        <v>350</v>
      </c>
      <c r="E1038" s="35"/>
      <c r="F1038" s="185" t="s">
        <v>1258</v>
      </c>
      <c r="G1038" s="35"/>
      <c r="H1038" s="35"/>
      <c r="I1038" s="186"/>
      <c r="J1038" s="35"/>
      <c r="K1038" s="35"/>
      <c r="L1038" s="38"/>
      <c r="M1038" s="187"/>
      <c r="N1038" s="188"/>
      <c r="O1038" s="63"/>
      <c r="P1038" s="63"/>
      <c r="Q1038" s="63"/>
      <c r="R1038" s="63"/>
      <c r="S1038" s="63"/>
      <c r="T1038" s="64"/>
      <c r="U1038" s="33"/>
      <c r="V1038" s="33"/>
      <c r="W1038" s="33"/>
      <c r="X1038" s="33"/>
      <c r="Y1038" s="33"/>
      <c r="Z1038" s="33"/>
      <c r="AA1038" s="33"/>
      <c r="AB1038" s="33"/>
      <c r="AC1038" s="33"/>
      <c r="AD1038" s="33"/>
      <c r="AE1038" s="33"/>
      <c r="AT1038" s="16" t="s">
        <v>350</v>
      </c>
      <c r="AU1038" s="16" t="s">
        <v>82</v>
      </c>
    </row>
    <row r="1039" spans="1:65" s="2" customFormat="1" ht="97.5">
      <c r="A1039" s="33"/>
      <c r="B1039" s="34"/>
      <c r="C1039" s="35"/>
      <c r="D1039" s="184" t="s">
        <v>352</v>
      </c>
      <c r="E1039" s="35"/>
      <c r="F1039" s="189" t="s">
        <v>1259</v>
      </c>
      <c r="G1039" s="35"/>
      <c r="H1039" s="35"/>
      <c r="I1039" s="186"/>
      <c r="J1039" s="35"/>
      <c r="K1039" s="35"/>
      <c r="L1039" s="38"/>
      <c r="M1039" s="187"/>
      <c r="N1039" s="188"/>
      <c r="O1039" s="63"/>
      <c r="P1039" s="63"/>
      <c r="Q1039" s="63"/>
      <c r="R1039" s="63"/>
      <c r="S1039" s="63"/>
      <c r="T1039" s="64"/>
      <c r="U1039" s="33"/>
      <c r="V1039" s="33"/>
      <c r="W1039" s="33"/>
      <c r="X1039" s="33"/>
      <c r="Y1039" s="33"/>
      <c r="Z1039" s="33"/>
      <c r="AA1039" s="33"/>
      <c r="AB1039" s="33"/>
      <c r="AC1039" s="33"/>
      <c r="AD1039" s="33"/>
      <c r="AE1039" s="33"/>
      <c r="AT1039" s="16" t="s">
        <v>352</v>
      </c>
      <c r="AU1039" s="16" t="s">
        <v>82</v>
      </c>
    </row>
    <row r="1040" spans="1:65" s="2" customFormat="1" ht="19.5">
      <c r="A1040" s="33"/>
      <c r="B1040" s="34"/>
      <c r="C1040" s="35"/>
      <c r="D1040" s="184" t="s">
        <v>354</v>
      </c>
      <c r="E1040" s="35"/>
      <c r="F1040" s="189" t="s">
        <v>1260</v>
      </c>
      <c r="G1040" s="35"/>
      <c r="H1040" s="35"/>
      <c r="I1040" s="186"/>
      <c r="J1040" s="35"/>
      <c r="K1040" s="35"/>
      <c r="L1040" s="38"/>
      <c r="M1040" s="187"/>
      <c r="N1040" s="188"/>
      <c r="O1040" s="63"/>
      <c r="P1040" s="63"/>
      <c r="Q1040" s="63"/>
      <c r="R1040" s="63"/>
      <c r="S1040" s="63"/>
      <c r="T1040" s="64"/>
      <c r="U1040" s="33"/>
      <c r="V1040" s="33"/>
      <c r="W1040" s="33"/>
      <c r="X1040" s="33"/>
      <c r="Y1040" s="33"/>
      <c r="Z1040" s="33"/>
      <c r="AA1040" s="33"/>
      <c r="AB1040" s="33"/>
      <c r="AC1040" s="33"/>
      <c r="AD1040" s="33"/>
      <c r="AE1040" s="33"/>
      <c r="AT1040" s="16" t="s">
        <v>354</v>
      </c>
      <c r="AU1040" s="16" t="s">
        <v>82</v>
      </c>
    </row>
    <row r="1041" spans="1:65" s="13" customFormat="1" ht="11.25">
      <c r="B1041" s="190"/>
      <c r="C1041" s="191"/>
      <c r="D1041" s="184" t="s">
        <v>356</v>
      </c>
      <c r="E1041" s="192" t="s">
        <v>19</v>
      </c>
      <c r="F1041" s="193" t="s">
        <v>1261</v>
      </c>
      <c r="G1041" s="191"/>
      <c r="H1041" s="194">
        <v>36150</v>
      </c>
      <c r="I1041" s="195"/>
      <c r="J1041" s="191"/>
      <c r="K1041" s="191"/>
      <c r="L1041" s="196"/>
      <c r="M1041" s="197"/>
      <c r="N1041" s="198"/>
      <c r="O1041" s="198"/>
      <c r="P1041" s="198"/>
      <c r="Q1041" s="198"/>
      <c r="R1041" s="198"/>
      <c r="S1041" s="198"/>
      <c r="T1041" s="199"/>
      <c r="AT1041" s="200" t="s">
        <v>356</v>
      </c>
      <c r="AU1041" s="200" t="s">
        <v>82</v>
      </c>
      <c r="AV1041" s="13" t="s">
        <v>82</v>
      </c>
      <c r="AW1041" s="13" t="s">
        <v>32</v>
      </c>
      <c r="AX1041" s="13" t="s">
        <v>12</v>
      </c>
      <c r="AY1041" s="200" t="s">
        <v>342</v>
      </c>
    </row>
    <row r="1042" spans="1:65" s="2" customFormat="1" ht="24">
      <c r="A1042" s="33"/>
      <c r="B1042" s="34"/>
      <c r="C1042" s="171" t="s">
        <v>1262</v>
      </c>
      <c r="D1042" s="171" t="s">
        <v>345</v>
      </c>
      <c r="E1042" s="172" t="s">
        <v>557</v>
      </c>
      <c r="F1042" s="173" t="s">
        <v>558</v>
      </c>
      <c r="G1042" s="174" t="s">
        <v>479</v>
      </c>
      <c r="H1042" s="175">
        <v>7.7119999999999994E-2</v>
      </c>
      <c r="I1042" s="176"/>
      <c r="J1042" s="177">
        <f>ROUND(I1042*H1042,2)</f>
        <v>0</v>
      </c>
      <c r="K1042" s="173" t="s">
        <v>348</v>
      </c>
      <c r="L1042" s="38"/>
      <c r="M1042" s="178" t="s">
        <v>19</v>
      </c>
      <c r="N1042" s="179" t="s">
        <v>42</v>
      </c>
      <c r="O1042" s="63"/>
      <c r="P1042" s="180">
        <f>O1042*H1042</f>
        <v>0</v>
      </c>
      <c r="Q1042" s="180">
        <v>0</v>
      </c>
      <c r="R1042" s="180">
        <f>Q1042*H1042</f>
        <v>0</v>
      </c>
      <c r="S1042" s="180">
        <v>0</v>
      </c>
      <c r="T1042" s="181">
        <f>S1042*H1042</f>
        <v>0</v>
      </c>
      <c r="U1042" s="33"/>
      <c r="V1042" s="33"/>
      <c r="W1042" s="33"/>
      <c r="X1042" s="33"/>
      <c r="Y1042" s="33"/>
      <c r="Z1042" s="33"/>
      <c r="AA1042" s="33"/>
      <c r="AB1042" s="33"/>
      <c r="AC1042" s="33"/>
      <c r="AD1042" s="33"/>
      <c r="AE1042" s="33"/>
      <c r="AR1042" s="182" t="s">
        <v>133</v>
      </c>
      <c r="AT1042" s="182" t="s">
        <v>345</v>
      </c>
      <c r="AU1042" s="182" t="s">
        <v>82</v>
      </c>
      <c r="AY1042" s="16" t="s">
        <v>342</v>
      </c>
      <c r="BE1042" s="183">
        <f>IF(N1042="základní",J1042,0)</f>
        <v>0</v>
      </c>
      <c r="BF1042" s="183">
        <f>IF(N1042="snížená",J1042,0)</f>
        <v>0</v>
      </c>
      <c r="BG1042" s="183">
        <f>IF(N1042="zákl. přenesená",J1042,0)</f>
        <v>0</v>
      </c>
      <c r="BH1042" s="183">
        <f>IF(N1042="sníž. přenesená",J1042,0)</f>
        <v>0</v>
      </c>
      <c r="BI1042" s="183">
        <f>IF(N1042="nulová",J1042,0)</f>
        <v>0</v>
      </c>
      <c r="BJ1042" s="16" t="s">
        <v>75</v>
      </c>
      <c r="BK1042" s="183">
        <f>ROUND(I1042*H1042,2)</f>
        <v>0</v>
      </c>
      <c r="BL1042" s="16" t="s">
        <v>133</v>
      </c>
      <c r="BM1042" s="182" t="s">
        <v>1263</v>
      </c>
    </row>
    <row r="1043" spans="1:65" s="2" customFormat="1" ht="19.5">
      <c r="A1043" s="33"/>
      <c r="B1043" s="34"/>
      <c r="C1043" s="35"/>
      <c r="D1043" s="184" t="s">
        <v>350</v>
      </c>
      <c r="E1043" s="35"/>
      <c r="F1043" s="185" t="s">
        <v>560</v>
      </c>
      <c r="G1043" s="35"/>
      <c r="H1043" s="35"/>
      <c r="I1043" s="186"/>
      <c r="J1043" s="35"/>
      <c r="K1043" s="35"/>
      <c r="L1043" s="38"/>
      <c r="M1043" s="187"/>
      <c r="N1043" s="188"/>
      <c r="O1043" s="63"/>
      <c r="P1043" s="63"/>
      <c r="Q1043" s="63"/>
      <c r="R1043" s="63"/>
      <c r="S1043" s="63"/>
      <c r="T1043" s="64"/>
      <c r="U1043" s="33"/>
      <c r="V1043" s="33"/>
      <c r="W1043" s="33"/>
      <c r="X1043" s="33"/>
      <c r="Y1043" s="33"/>
      <c r="Z1043" s="33"/>
      <c r="AA1043" s="33"/>
      <c r="AB1043" s="33"/>
      <c r="AC1043" s="33"/>
      <c r="AD1043" s="33"/>
      <c r="AE1043" s="33"/>
      <c r="AT1043" s="16" t="s">
        <v>350</v>
      </c>
      <c r="AU1043" s="16" t="s">
        <v>82</v>
      </c>
    </row>
    <row r="1044" spans="1:65" s="2" customFormat="1" ht="68.25">
      <c r="A1044" s="33"/>
      <c r="B1044" s="34"/>
      <c r="C1044" s="35"/>
      <c r="D1044" s="184" t="s">
        <v>352</v>
      </c>
      <c r="E1044" s="35"/>
      <c r="F1044" s="189" t="s">
        <v>482</v>
      </c>
      <c r="G1044" s="35"/>
      <c r="H1044" s="35"/>
      <c r="I1044" s="186"/>
      <c r="J1044" s="35"/>
      <c r="K1044" s="35"/>
      <c r="L1044" s="38"/>
      <c r="M1044" s="187"/>
      <c r="N1044" s="188"/>
      <c r="O1044" s="63"/>
      <c r="P1044" s="63"/>
      <c r="Q1044" s="63"/>
      <c r="R1044" s="63"/>
      <c r="S1044" s="63"/>
      <c r="T1044" s="64"/>
      <c r="U1044" s="33"/>
      <c r="V1044" s="33"/>
      <c r="W1044" s="33"/>
      <c r="X1044" s="33"/>
      <c r="Y1044" s="33"/>
      <c r="Z1044" s="33"/>
      <c r="AA1044" s="33"/>
      <c r="AB1044" s="33"/>
      <c r="AC1044" s="33"/>
      <c r="AD1044" s="33"/>
      <c r="AE1044" s="33"/>
      <c r="AT1044" s="16" t="s">
        <v>352</v>
      </c>
      <c r="AU1044" s="16" t="s">
        <v>82</v>
      </c>
    </row>
    <row r="1045" spans="1:65" s="2" customFormat="1" ht="19.5">
      <c r="A1045" s="33"/>
      <c r="B1045" s="34"/>
      <c r="C1045" s="35"/>
      <c r="D1045" s="184" t="s">
        <v>354</v>
      </c>
      <c r="E1045" s="35"/>
      <c r="F1045" s="189" t="s">
        <v>1264</v>
      </c>
      <c r="G1045" s="35"/>
      <c r="H1045" s="35"/>
      <c r="I1045" s="186"/>
      <c r="J1045" s="35"/>
      <c r="K1045" s="35"/>
      <c r="L1045" s="38"/>
      <c r="M1045" s="187"/>
      <c r="N1045" s="188"/>
      <c r="O1045" s="63"/>
      <c r="P1045" s="63"/>
      <c r="Q1045" s="63"/>
      <c r="R1045" s="63"/>
      <c r="S1045" s="63"/>
      <c r="T1045" s="64"/>
      <c r="U1045" s="33"/>
      <c r="V1045" s="33"/>
      <c r="W1045" s="33"/>
      <c r="X1045" s="33"/>
      <c r="Y1045" s="33"/>
      <c r="Z1045" s="33"/>
      <c r="AA1045" s="33"/>
      <c r="AB1045" s="33"/>
      <c r="AC1045" s="33"/>
      <c r="AD1045" s="33"/>
      <c r="AE1045" s="33"/>
      <c r="AT1045" s="16" t="s">
        <v>354</v>
      </c>
      <c r="AU1045" s="16" t="s">
        <v>82</v>
      </c>
    </row>
    <row r="1046" spans="1:65" s="13" customFormat="1" ht="11.25">
      <c r="B1046" s="190"/>
      <c r="C1046" s="191"/>
      <c r="D1046" s="184" t="s">
        <v>356</v>
      </c>
      <c r="E1046" s="192" t="s">
        <v>19</v>
      </c>
      <c r="F1046" s="193" t="s">
        <v>1265</v>
      </c>
      <c r="G1046" s="191"/>
      <c r="H1046" s="194">
        <v>7.7119999999999994E-2</v>
      </c>
      <c r="I1046" s="195"/>
      <c r="J1046" s="191"/>
      <c r="K1046" s="191"/>
      <c r="L1046" s="196"/>
      <c r="M1046" s="197"/>
      <c r="N1046" s="198"/>
      <c r="O1046" s="198"/>
      <c r="P1046" s="198"/>
      <c r="Q1046" s="198"/>
      <c r="R1046" s="198"/>
      <c r="S1046" s="198"/>
      <c r="T1046" s="199"/>
      <c r="AT1046" s="200" t="s">
        <v>356</v>
      </c>
      <c r="AU1046" s="200" t="s">
        <v>82</v>
      </c>
      <c r="AV1046" s="13" t="s">
        <v>82</v>
      </c>
      <c r="AW1046" s="13" t="s">
        <v>32</v>
      </c>
      <c r="AX1046" s="13" t="s">
        <v>12</v>
      </c>
      <c r="AY1046" s="200" t="s">
        <v>342</v>
      </c>
    </row>
    <row r="1047" spans="1:65" s="2" customFormat="1" ht="16.5" customHeight="1">
      <c r="A1047" s="33"/>
      <c r="B1047" s="34"/>
      <c r="C1047" s="201" t="s">
        <v>1266</v>
      </c>
      <c r="D1047" s="201" t="s">
        <v>386</v>
      </c>
      <c r="E1047" s="202" t="s">
        <v>1267</v>
      </c>
      <c r="F1047" s="203" t="s">
        <v>1268</v>
      </c>
      <c r="G1047" s="204" t="s">
        <v>488</v>
      </c>
      <c r="H1047" s="205">
        <v>79.433599999999998</v>
      </c>
      <c r="I1047" s="206"/>
      <c r="J1047" s="207">
        <f>ROUND(I1047*H1047,2)</f>
        <v>0</v>
      </c>
      <c r="K1047" s="203" t="s">
        <v>19</v>
      </c>
      <c r="L1047" s="208"/>
      <c r="M1047" s="209" t="s">
        <v>19</v>
      </c>
      <c r="N1047" s="210" t="s">
        <v>42</v>
      </c>
      <c r="O1047" s="63"/>
      <c r="P1047" s="180">
        <f>O1047*H1047</f>
        <v>0</v>
      </c>
      <c r="Q1047" s="180">
        <v>1E-3</v>
      </c>
      <c r="R1047" s="180">
        <f>Q1047*H1047</f>
        <v>7.9433600000000007E-2</v>
      </c>
      <c r="S1047" s="180">
        <v>0</v>
      </c>
      <c r="T1047" s="181">
        <f>S1047*H1047</f>
        <v>0</v>
      </c>
      <c r="U1047" s="33"/>
      <c r="V1047" s="33"/>
      <c r="W1047" s="33"/>
      <c r="X1047" s="33"/>
      <c r="Y1047" s="33"/>
      <c r="Z1047" s="33"/>
      <c r="AA1047" s="33"/>
      <c r="AB1047" s="33"/>
      <c r="AC1047" s="33"/>
      <c r="AD1047" s="33"/>
      <c r="AE1047" s="33"/>
      <c r="AR1047" s="182" t="s">
        <v>389</v>
      </c>
      <c r="AT1047" s="182" t="s">
        <v>386</v>
      </c>
      <c r="AU1047" s="182" t="s">
        <v>82</v>
      </c>
      <c r="AY1047" s="16" t="s">
        <v>342</v>
      </c>
      <c r="BE1047" s="183">
        <f>IF(N1047="základní",J1047,0)</f>
        <v>0</v>
      </c>
      <c r="BF1047" s="183">
        <f>IF(N1047="snížená",J1047,0)</f>
        <v>0</v>
      </c>
      <c r="BG1047" s="183">
        <f>IF(N1047="zákl. přenesená",J1047,0)</f>
        <v>0</v>
      </c>
      <c r="BH1047" s="183">
        <f>IF(N1047="sníž. přenesená",J1047,0)</f>
        <v>0</v>
      </c>
      <c r="BI1047" s="183">
        <f>IF(N1047="nulová",J1047,0)</f>
        <v>0</v>
      </c>
      <c r="BJ1047" s="16" t="s">
        <v>75</v>
      </c>
      <c r="BK1047" s="183">
        <f>ROUND(I1047*H1047,2)</f>
        <v>0</v>
      </c>
      <c r="BL1047" s="16" t="s">
        <v>133</v>
      </c>
      <c r="BM1047" s="182" t="s">
        <v>1269</v>
      </c>
    </row>
    <row r="1048" spans="1:65" s="2" customFormat="1" ht="19.5">
      <c r="A1048" s="33"/>
      <c r="B1048" s="34"/>
      <c r="C1048" s="35"/>
      <c r="D1048" s="184" t="s">
        <v>350</v>
      </c>
      <c r="E1048" s="35"/>
      <c r="F1048" s="185" t="s">
        <v>1270</v>
      </c>
      <c r="G1048" s="35"/>
      <c r="H1048" s="35"/>
      <c r="I1048" s="186"/>
      <c r="J1048" s="35"/>
      <c r="K1048" s="35"/>
      <c r="L1048" s="38"/>
      <c r="M1048" s="187"/>
      <c r="N1048" s="188"/>
      <c r="O1048" s="63"/>
      <c r="P1048" s="63"/>
      <c r="Q1048" s="63"/>
      <c r="R1048" s="63"/>
      <c r="S1048" s="63"/>
      <c r="T1048" s="64"/>
      <c r="U1048" s="33"/>
      <c r="V1048" s="33"/>
      <c r="W1048" s="33"/>
      <c r="X1048" s="33"/>
      <c r="Y1048" s="33"/>
      <c r="Z1048" s="33"/>
      <c r="AA1048" s="33"/>
      <c r="AB1048" s="33"/>
      <c r="AC1048" s="33"/>
      <c r="AD1048" s="33"/>
      <c r="AE1048" s="33"/>
      <c r="AT1048" s="16" t="s">
        <v>350</v>
      </c>
      <c r="AU1048" s="16" t="s">
        <v>82</v>
      </c>
    </row>
    <row r="1049" spans="1:65" s="2" customFormat="1" ht="19.5">
      <c r="A1049" s="33"/>
      <c r="B1049" s="34"/>
      <c r="C1049" s="35"/>
      <c r="D1049" s="184" t="s">
        <v>354</v>
      </c>
      <c r="E1049" s="35"/>
      <c r="F1049" s="189" t="s">
        <v>1271</v>
      </c>
      <c r="G1049" s="35"/>
      <c r="H1049" s="35"/>
      <c r="I1049" s="186"/>
      <c r="J1049" s="35"/>
      <c r="K1049" s="35"/>
      <c r="L1049" s="38"/>
      <c r="M1049" s="187"/>
      <c r="N1049" s="188"/>
      <c r="O1049" s="63"/>
      <c r="P1049" s="63"/>
      <c r="Q1049" s="63"/>
      <c r="R1049" s="63"/>
      <c r="S1049" s="63"/>
      <c r="T1049" s="64"/>
      <c r="U1049" s="33"/>
      <c r="V1049" s="33"/>
      <c r="W1049" s="33"/>
      <c r="X1049" s="33"/>
      <c r="Y1049" s="33"/>
      <c r="Z1049" s="33"/>
      <c r="AA1049" s="33"/>
      <c r="AB1049" s="33"/>
      <c r="AC1049" s="33"/>
      <c r="AD1049" s="33"/>
      <c r="AE1049" s="33"/>
      <c r="AT1049" s="16" t="s">
        <v>354</v>
      </c>
      <c r="AU1049" s="16" t="s">
        <v>82</v>
      </c>
    </row>
    <row r="1050" spans="1:65" s="13" customFormat="1" ht="11.25">
      <c r="B1050" s="190"/>
      <c r="C1050" s="191"/>
      <c r="D1050" s="184" t="s">
        <v>356</v>
      </c>
      <c r="E1050" s="192" t="s">
        <v>19</v>
      </c>
      <c r="F1050" s="193" t="s">
        <v>1272</v>
      </c>
      <c r="G1050" s="191"/>
      <c r="H1050" s="194">
        <v>79.433599999999998</v>
      </c>
      <c r="I1050" s="195"/>
      <c r="J1050" s="191"/>
      <c r="K1050" s="191"/>
      <c r="L1050" s="196"/>
      <c r="M1050" s="197"/>
      <c r="N1050" s="198"/>
      <c r="O1050" s="198"/>
      <c r="P1050" s="198"/>
      <c r="Q1050" s="198"/>
      <c r="R1050" s="198"/>
      <c r="S1050" s="198"/>
      <c r="T1050" s="199"/>
      <c r="AT1050" s="200" t="s">
        <v>356</v>
      </c>
      <c r="AU1050" s="200" t="s">
        <v>82</v>
      </c>
      <c r="AV1050" s="13" t="s">
        <v>82</v>
      </c>
      <c r="AW1050" s="13" t="s">
        <v>32</v>
      </c>
      <c r="AX1050" s="13" t="s">
        <v>12</v>
      </c>
      <c r="AY1050" s="200" t="s">
        <v>342</v>
      </c>
    </row>
    <row r="1051" spans="1:65" s="2" customFormat="1" ht="24">
      <c r="A1051" s="33"/>
      <c r="B1051" s="34"/>
      <c r="C1051" s="171" t="s">
        <v>1273</v>
      </c>
      <c r="D1051" s="171" t="s">
        <v>345</v>
      </c>
      <c r="E1051" s="172" t="s">
        <v>1274</v>
      </c>
      <c r="F1051" s="173" t="s">
        <v>1275</v>
      </c>
      <c r="G1051" s="174" t="s">
        <v>85</v>
      </c>
      <c r="H1051" s="175">
        <v>964</v>
      </c>
      <c r="I1051" s="176"/>
      <c r="J1051" s="177">
        <f>ROUND(I1051*H1051,2)</f>
        <v>0</v>
      </c>
      <c r="K1051" s="173" t="s">
        <v>348</v>
      </c>
      <c r="L1051" s="38"/>
      <c r="M1051" s="178" t="s">
        <v>19</v>
      </c>
      <c r="N1051" s="179" t="s">
        <v>42</v>
      </c>
      <c r="O1051" s="63"/>
      <c r="P1051" s="180">
        <f>O1051*H1051</f>
        <v>0</v>
      </c>
      <c r="Q1051" s="180">
        <v>0</v>
      </c>
      <c r="R1051" s="180">
        <f>Q1051*H1051</f>
        <v>0</v>
      </c>
      <c r="S1051" s="180">
        <v>0</v>
      </c>
      <c r="T1051" s="181">
        <f>S1051*H1051</f>
        <v>0</v>
      </c>
      <c r="U1051" s="33"/>
      <c r="V1051" s="33"/>
      <c r="W1051" s="33"/>
      <c r="X1051" s="33"/>
      <c r="Y1051" s="33"/>
      <c r="Z1051" s="33"/>
      <c r="AA1051" s="33"/>
      <c r="AB1051" s="33"/>
      <c r="AC1051" s="33"/>
      <c r="AD1051" s="33"/>
      <c r="AE1051" s="33"/>
      <c r="AR1051" s="182" t="s">
        <v>133</v>
      </c>
      <c r="AT1051" s="182" t="s">
        <v>345</v>
      </c>
      <c r="AU1051" s="182" t="s">
        <v>82</v>
      </c>
      <c r="AY1051" s="16" t="s">
        <v>342</v>
      </c>
      <c r="BE1051" s="183">
        <f>IF(N1051="základní",J1051,0)</f>
        <v>0</v>
      </c>
      <c r="BF1051" s="183">
        <f>IF(N1051="snížená",J1051,0)</f>
        <v>0</v>
      </c>
      <c r="BG1051" s="183">
        <f>IF(N1051="zákl. přenesená",J1051,0)</f>
        <v>0</v>
      </c>
      <c r="BH1051" s="183">
        <f>IF(N1051="sníž. přenesená",J1051,0)</f>
        <v>0</v>
      </c>
      <c r="BI1051" s="183">
        <f>IF(N1051="nulová",J1051,0)</f>
        <v>0</v>
      </c>
      <c r="BJ1051" s="16" t="s">
        <v>75</v>
      </c>
      <c r="BK1051" s="183">
        <f>ROUND(I1051*H1051,2)</f>
        <v>0</v>
      </c>
      <c r="BL1051" s="16" t="s">
        <v>133</v>
      </c>
      <c r="BM1051" s="182" t="s">
        <v>1276</v>
      </c>
    </row>
    <row r="1052" spans="1:65" s="2" customFormat="1" ht="19.5">
      <c r="A1052" s="33"/>
      <c r="B1052" s="34"/>
      <c r="C1052" s="35"/>
      <c r="D1052" s="184" t="s">
        <v>350</v>
      </c>
      <c r="E1052" s="35"/>
      <c r="F1052" s="185" t="s">
        <v>1277</v>
      </c>
      <c r="G1052" s="35"/>
      <c r="H1052" s="35"/>
      <c r="I1052" s="186"/>
      <c r="J1052" s="35"/>
      <c r="K1052" s="35"/>
      <c r="L1052" s="38"/>
      <c r="M1052" s="187"/>
      <c r="N1052" s="188"/>
      <c r="O1052" s="63"/>
      <c r="P1052" s="63"/>
      <c r="Q1052" s="63"/>
      <c r="R1052" s="63"/>
      <c r="S1052" s="63"/>
      <c r="T1052" s="64"/>
      <c r="U1052" s="33"/>
      <c r="V1052" s="33"/>
      <c r="W1052" s="33"/>
      <c r="X1052" s="33"/>
      <c r="Y1052" s="33"/>
      <c r="Z1052" s="33"/>
      <c r="AA1052" s="33"/>
      <c r="AB1052" s="33"/>
      <c r="AC1052" s="33"/>
      <c r="AD1052" s="33"/>
      <c r="AE1052" s="33"/>
      <c r="AT1052" s="16" t="s">
        <v>350</v>
      </c>
      <c r="AU1052" s="16" t="s">
        <v>82</v>
      </c>
    </row>
    <row r="1053" spans="1:65" s="2" customFormat="1" ht="87.75">
      <c r="A1053" s="33"/>
      <c r="B1053" s="34"/>
      <c r="C1053" s="35"/>
      <c r="D1053" s="184" t="s">
        <v>352</v>
      </c>
      <c r="E1053" s="35"/>
      <c r="F1053" s="189" t="s">
        <v>1278</v>
      </c>
      <c r="G1053" s="35"/>
      <c r="H1053" s="35"/>
      <c r="I1053" s="186"/>
      <c r="J1053" s="35"/>
      <c r="K1053" s="35"/>
      <c r="L1053" s="38"/>
      <c r="M1053" s="187"/>
      <c r="N1053" s="188"/>
      <c r="O1053" s="63"/>
      <c r="P1053" s="63"/>
      <c r="Q1053" s="63"/>
      <c r="R1053" s="63"/>
      <c r="S1053" s="63"/>
      <c r="T1053" s="64"/>
      <c r="U1053" s="33"/>
      <c r="V1053" s="33"/>
      <c r="W1053" s="33"/>
      <c r="X1053" s="33"/>
      <c r="Y1053" s="33"/>
      <c r="Z1053" s="33"/>
      <c r="AA1053" s="33"/>
      <c r="AB1053" s="33"/>
      <c r="AC1053" s="33"/>
      <c r="AD1053" s="33"/>
      <c r="AE1053" s="33"/>
      <c r="AT1053" s="16" t="s">
        <v>352</v>
      </c>
      <c r="AU1053" s="16" t="s">
        <v>82</v>
      </c>
    </row>
    <row r="1054" spans="1:65" s="13" customFormat="1" ht="11.25">
      <c r="B1054" s="190"/>
      <c r="C1054" s="191"/>
      <c r="D1054" s="184" t="s">
        <v>356</v>
      </c>
      <c r="E1054" s="192" t="s">
        <v>19</v>
      </c>
      <c r="F1054" s="193" t="s">
        <v>1279</v>
      </c>
      <c r="G1054" s="191"/>
      <c r="H1054" s="194">
        <v>964</v>
      </c>
      <c r="I1054" s="195"/>
      <c r="J1054" s="191"/>
      <c r="K1054" s="191"/>
      <c r="L1054" s="196"/>
      <c r="M1054" s="197"/>
      <c r="N1054" s="198"/>
      <c r="O1054" s="198"/>
      <c r="P1054" s="198"/>
      <c r="Q1054" s="198"/>
      <c r="R1054" s="198"/>
      <c r="S1054" s="198"/>
      <c r="T1054" s="199"/>
      <c r="AT1054" s="200" t="s">
        <v>356</v>
      </c>
      <c r="AU1054" s="200" t="s">
        <v>82</v>
      </c>
      <c r="AV1054" s="13" t="s">
        <v>82</v>
      </c>
      <c r="AW1054" s="13" t="s">
        <v>32</v>
      </c>
      <c r="AX1054" s="13" t="s">
        <v>12</v>
      </c>
      <c r="AY1054" s="200" t="s">
        <v>342</v>
      </c>
    </row>
    <row r="1055" spans="1:65" s="2" customFormat="1" ht="24">
      <c r="A1055" s="33"/>
      <c r="B1055" s="34"/>
      <c r="C1055" s="171" t="s">
        <v>1280</v>
      </c>
      <c r="D1055" s="171" t="s">
        <v>345</v>
      </c>
      <c r="E1055" s="172" t="s">
        <v>1281</v>
      </c>
      <c r="F1055" s="173" t="s">
        <v>1282</v>
      </c>
      <c r="G1055" s="174" t="s">
        <v>85</v>
      </c>
      <c r="H1055" s="175">
        <v>1928</v>
      </c>
      <c r="I1055" s="176"/>
      <c r="J1055" s="177">
        <f>ROUND(I1055*H1055,2)</f>
        <v>0</v>
      </c>
      <c r="K1055" s="173" t="s">
        <v>348</v>
      </c>
      <c r="L1055" s="38"/>
      <c r="M1055" s="178" t="s">
        <v>19</v>
      </c>
      <c r="N1055" s="179" t="s">
        <v>42</v>
      </c>
      <c r="O1055" s="63"/>
      <c r="P1055" s="180">
        <f>O1055*H1055</f>
        <v>0</v>
      </c>
      <c r="Q1055" s="180">
        <v>0</v>
      </c>
      <c r="R1055" s="180">
        <f>Q1055*H1055</f>
        <v>0</v>
      </c>
      <c r="S1055" s="180">
        <v>0</v>
      </c>
      <c r="T1055" s="181">
        <f>S1055*H1055</f>
        <v>0</v>
      </c>
      <c r="U1055" s="33"/>
      <c r="V1055" s="33"/>
      <c r="W1055" s="33"/>
      <c r="X1055" s="33"/>
      <c r="Y1055" s="33"/>
      <c r="Z1055" s="33"/>
      <c r="AA1055" s="33"/>
      <c r="AB1055" s="33"/>
      <c r="AC1055" s="33"/>
      <c r="AD1055" s="33"/>
      <c r="AE1055" s="33"/>
      <c r="AR1055" s="182" t="s">
        <v>133</v>
      </c>
      <c r="AT1055" s="182" t="s">
        <v>345</v>
      </c>
      <c r="AU1055" s="182" t="s">
        <v>82</v>
      </c>
      <c r="AY1055" s="16" t="s">
        <v>342</v>
      </c>
      <c r="BE1055" s="183">
        <f>IF(N1055="základní",J1055,0)</f>
        <v>0</v>
      </c>
      <c r="BF1055" s="183">
        <f>IF(N1055="snížená",J1055,0)</f>
        <v>0</v>
      </c>
      <c r="BG1055" s="183">
        <f>IF(N1055="zákl. přenesená",J1055,0)</f>
        <v>0</v>
      </c>
      <c r="BH1055" s="183">
        <f>IF(N1055="sníž. přenesená",J1055,0)</f>
        <v>0</v>
      </c>
      <c r="BI1055" s="183">
        <f>IF(N1055="nulová",J1055,0)</f>
        <v>0</v>
      </c>
      <c r="BJ1055" s="16" t="s">
        <v>75</v>
      </c>
      <c r="BK1055" s="183">
        <f>ROUND(I1055*H1055,2)</f>
        <v>0</v>
      </c>
      <c r="BL1055" s="16" t="s">
        <v>133</v>
      </c>
      <c r="BM1055" s="182" t="s">
        <v>1283</v>
      </c>
    </row>
    <row r="1056" spans="1:65" s="2" customFormat="1" ht="19.5">
      <c r="A1056" s="33"/>
      <c r="B1056" s="34"/>
      <c r="C1056" s="35"/>
      <c r="D1056" s="184" t="s">
        <v>350</v>
      </c>
      <c r="E1056" s="35"/>
      <c r="F1056" s="185" t="s">
        <v>1284</v>
      </c>
      <c r="G1056" s="35"/>
      <c r="H1056" s="35"/>
      <c r="I1056" s="186"/>
      <c r="J1056" s="35"/>
      <c r="K1056" s="35"/>
      <c r="L1056" s="38"/>
      <c r="M1056" s="187"/>
      <c r="N1056" s="188"/>
      <c r="O1056" s="63"/>
      <c r="P1056" s="63"/>
      <c r="Q1056" s="63"/>
      <c r="R1056" s="63"/>
      <c r="S1056" s="63"/>
      <c r="T1056" s="64"/>
      <c r="U1056" s="33"/>
      <c r="V1056" s="33"/>
      <c r="W1056" s="33"/>
      <c r="X1056" s="33"/>
      <c r="Y1056" s="33"/>
      <c r="Z1056" s="33"/>
      <c r="AA1056" s="33"/>
      <c r="AB1056" s="33"/>
      <c r="AC1056" s="33"/>
      <c r="AD1056" s="33"/>
      <c r="AE1056" s="33"/>
      <c r="AT1056" s="16" t="s">
        <v>350</v>
      </c>
      <c r="AU1056" s="16" t="s">
        <v>82</v>
      </c>
    </row>
    <row r="1057" spans="1:65" s="2" customFormat="1" ht="136.5">
      <c r="A1057" s="33"/>
      <c r="B1057" s="34"/>
      <c r="C1057" s="35"/>
      <c r="D1057" s="184" t="s">
        <v>352</v>
      </c>
      <c r="E1057" s="35"/>
      <c r="F1057" s="189" t="s">
        <v>947</v>
      </c>
      <c r="G1057" s="35"/>
      <c r="H1057" s="35"/>
      <c r="I1057" s="186"/>
      <c r="J1057" s="35"/>
      <c r="K1057" s="35"/>
      <c r="L1057" s="38"/>
      <c r="M1057" s="187"/>
      <c r="N1057" s="188"/>
      <c r="O1057" s="63"/>
      <c r="P1057" s="63"/>
      <c r="Q1057" s="63"/>
      <c r="R1057" s="63"/>
      <c r="S1057" s="63"/>
      <c r="T1057" s="64"/>
      <c r="U1057" s="33"/>
      <c r="V1057" s="33"/>
      <c r="W1057" s="33"/>
      <c r="X1057" s="33"/>
      <c r="Y1057" s="33"/>
      <c r="Z1057" s="33"/>
      <c r="AA1057" s="33"/>
      <c r="AB1057" s="33"/>
      <c r="AC1057" s="33"/>
      <c r="AD1057" s="33"/>
      <c r="AE1057" s="33"/>
      <c r="AT1057" s="16" t="s">
        <v>352</v>
      </c>
      <c r="AU1057" s="16" t="s">
        <v>82</v>
      </c>
    </row>
    <row r="1058" spans="1:65" s="2" customFormat="1" ht="19.5">
      <c r="A1058" s="33"/>
      <c r="B1058" s="34"/>
      <c r="C1058" s="35"/>
      <c r="D1058" s="184" t="s">
        <v>354</v>
      </c>
      <c r="E1058" s="35"/>
      <c r="F1058" s="189" t="s">
        <v>543</v>
      </c>
      <c r="G1058" s="35"/>
      <c r="H1058" s="35"/>
      <c r="I1058" s="186"/>
      <c r="J1058" s="35"/>
      <c r="K1058" s="35"/>
      <c r="L1058" s="38"/>
      <c r="M1058" s="187"/>
      <c r="N1058" s="188"/>
      <c r="O1058" s="63"/>
      <c r="P1058" s="63"/>
      <c r="Q1058" s="63"/>
      <c r="R1058" s="63"/>
      <c r="S1058" s="63"/>
      <c r="T1058" s="64"/>
      <c r="U1058" s="33"/>
      <c r="V1058" s="33"/>
      <c r="W1058" s="33"/>
      <c r="X1058" s="33"/>
      <c r="Y1058" s="33"/>
      <c r="Z1058" s="33"/>
      <c r="AA1058" s="33"/>
      <c r="AB1058" s="33"/>
      <c r="AC1058" s="33"/>
      <c r="AD1058" s="33"/>
      <c r="AE1058" s="33"/>
      <c r="AT1058" s="16" t="s">
        <v>354</v>
      </c>
      <c r="AU1058" s="16" t="s">
        <v>82</v>
      </c>
    </row>
    <row r="1059" spans="1:65" s="13" customFormat="1" ht="11.25">
      <c r="B1059" s="190"/>
      <c r="C1059" s="191"/>
      <c r="D1059" s="184" t="s">
        <v>356</v>
      </c>
      <c r="E1059" s="192" t="s">
        <v>19</v>
      </c>
      <c r="F1059" s="193" t="s">
        <v>1285</v>
      </c>
      <c r="G1059" s="191"/>
      <c r="H1059" s="194">
        <v>1928</v>
      </c>
      <c r="I1059" s="195"/>
      <c r="J1059" s="191"/>
      <c r="K1059" s="191"/>
      <c r="L1059" s="196"/>
      <c r="M1059" s="197"/>
      <c r="N1059" s="198"/>
      <c r="O1059" s="198"/>
      <c r="P1059" s="198"/>
      <c r="Q1059" s="198"/>
      <c r="R1059" s="198"/>
      <c r="S1059" s="198"/>
      <c r="T1059" s="199"/>
      <c r="AT1059" s="200" t="s">
        <v>356</v>
      </c>
      <c r="AU1059" s="200" t="s">
        <v>82</v>
      </c>
      <c r="AV1059" s="13" t="s">
        <v>82</v>
      </c>
      <c r="AW1059" s="13" t="s">
        <v>32</v>
      </c>
      <c r="AX1059" s="13" t="s">
        <v>12</v>
      </c>
      <c r="AY1059" s="200" t="s">
        <v>342</v>
      </c>
    </row>
    <row r="1060" spans="1:65" s="2" customFormat="1" ht="24">
      <c r="A1060" s="33"/>
      <c r="B1060" s="34"/>
      <c r="C1060" s="171" t="s">
        <v>1286</v>
      </c>
      <c r="D1060" s="171" t="s">
        <v>345</v>
      </c>
      <c r="E1060" s="172" t="s">
        <v>1287</v>
      </c>
      <c r="F1060" s="173" t="s">
        <v>1288</v>
      </c>
      <c r="G1060" s="174" t="s">
        <v>85</v>
      </c>
      <c r="H1060" s="175">
        <v>964</v>
      </c>
      <c r="I1060" s="176"/>
      <c r="J1060" s="177">
        <f>ROUND(I1060*H1060,2)</f>
        <v>0</v>
      </c>
      <c r="K1060" s="173" t="s">
        <v>19</v>
      </c>
      <c r="L1060" s="38"/>
      <c r="M1060" s="178" t="s">
        <v>19</v>
      </c>
      <c r="N1060" s="179" t="s">
        <v>42</v>
      </c>
      <c r="O1060" s="63"/>
      <c r="P1060" s="180">
        <f>O1060*H1060</f>
        <v>0</v>
      </c>
      <c r="Q1060" s="180">
        <v>0</v>
      </c>
      <c r="R1060" s="180">
        <f>Q1060*H1060</f>
        <v>0</v>
      </c>
      <c r="S1060" s="180">
        <v>0</v>
      </c>
      <c r="T1060" s="181">
        <f>S1060*H1060</f>
        <v>0</v>
      </c>
      <c r="U1060" s="33"/>
      <c r="V1060" s="33"/>
      <c r="W1060" s="33"/>
      <c r="X1060" s="33"/>
      <c r="Y1060" s="33"/>
      <c r="Z1060" s="33"/>
      <c r="AA1060" s="33"/>
      <c r="AB1060" s="33"/>
      <c r="AC1060" s="33"/>
      <c r="AD1060" s="33"/>
      <c r="AE1060" s="33"/>
      <c r="AR1060" s="182" t="s">
        <v>133</v>
      </c>
      <c r="AT1060" s="182" t="s">
        <v>345</v>
      </c>
      <c r="AU1060" s="182" t="s">
        <v>82</v>
      </c>
      <c r="AY1060" s="16" t="s">
        <v>342</v>
      </c>
      <c r="BE1060" s="183">
        <f>IF(N1060="základní",J1060,0)</f>
        <v>0</v>
      </c>
      <c r="BF1060" s="183">
        <f>IF(N1060="snížená",J1060,0)</f>
        <v>0</v>
      </c>
      <c r="BG1060" s="183">
        <f>IF(N1060="zákl. přenesená",J1060,0)</f>
        <v>0</v>
      </c>
      <c r="BH1060" s="183">
        <f>IF(N1060="sníž. přenesená",J1060,0)</f>
        <v>0</v>
      </c>
      <c r="BI1060" s="183">
        <f>IF(N1060="nulová",J1060,0)</f>
        <v>0</v>
      </c>
      <c r="BJ1060" s="16" t="s">
        <v>75</v>
      </c>
      <c r="BK1060" s="183">
        <f>ROUND(I1060*H1060,2)</f>
        <v>0</v>
      </c>
      <c r="BL1060" s="16" t="s">
        <v>133</v>
      </c>
      <c r="BM1060" s="182" t="s">
        <v>1289</v>
      </c>
    </row>
    <row r="1061" spans="1:65" s="2" customFormat="1" ht="11.25">
      <c r="A1061" s="33"/>
      <c r="B1061" s="34"/>
      <c r="C1061" s="35"/>
      <c r="D1061" s="184" t="s">
        <v>350</v>
      </c>
      <c r="E1061" s="35"/>
      <c r="F1061" s="185" t="s">
        <v>1288</v>
      </c>
      <c r="G1061" s="35"/>
      <c r="H1061" s="35"/>
      <c r="I1061" s="186"/>
      <c r="J1061" s="35"/>
      <c r="K1061" s="35"/>
      <c r="L1061" s="38"/>
      <c r="M1061" s="187"/>
      <c r="N1061" s="188"/>
      <c r="O1061" s="63"/>
      <c r="P1061" s="63"/>
      <c r="Q1061" s="63"/>
      <c r="R1061" s="63"/>
      <c r="S1061" s="63"/>
      <c r="T1061" s="64"/>
      <c r="U1061" s="33"/>
      <c r="V1061" s="33"/>
      <c r="W1061" s="33"/>
      <c r="X1061" s="33"/>
      <c r="Y1061" s="33"/>
      <c r="Z1061" s="33"/>
      <c r="AA1061" s="33"/>
      <c r="AB1061" s="33"/>
      <c r="AC1061" s="33"/>
      <c r="AD1061" s="33"/>
      <c r="AE1061" s="33"/>
      <c r="AT1061" s="16" t="s">
        <v>350</v>
      </c>
      <c r="AU1061" s="16" t="s">
        <v>82</v>
      </c>
    </row>
    <row r="1062" spans="1:65" s="2" customFormat="1" ht="19.5">
      <c r="A1062" s="33"/>
      <c r="B1062" s="34"/>
      <c r="C1062" s="35"/>
      <c r="D1062" s="184" t="s">
        <v>354</v>
      </c>
      <c r="E1062" s="35"/>
      <c r="F1062" s="189" t="s">
        <v>747</v>
      </c>
      <c r="G1062" s="35"/>
      <c r="H1062" s="35"/>
      <c r="I1062" s="186"/>
      <c r="J1062" s="35"/>
      <c r="K1062" s="35"/>
      <c r="L1062" s="38"/>
      <c r="M1062" s="187"/>
      <c r="N1062" s="188"/>
      <c r="O1062" s="63"/>
      <c r="P1062" s="63"/>
      <c r="Q1062" s="63"/>
      <c r="R1062" s="63"/>
      <c r="S1062" s="63"/>
      <c r="T1062" s="64"/>
      <c r="U1062" s="33"/>
      <c r="V1062" s="33"/>
      <c r="W1062" s="33"/>
      <c r="X1062" s="33"/>
      <c r="Y1062" s="33"/>
      <c r="Z1062" s="33"/>
      <c r="AA1062" s="33"/>
      <c r="AB1062" s="33"/>
      <c r="AC1062" s="33"/>
      <c r="AD1062" s="33"/>
      <c r="AE1062" s="33"/>
      <c r="AT1062" s="16" t="s">
        <v>354</v>
      </c>
      <c r="AU1062" s="16" t="s">
        <v>82</v>
      </c>
    </row>
    <row r="1063" spans="1:65" s="13" customFormat="1" ht="11.25">
      <c r="B1063" s="190"/>
      <c r="C1063" s="191"/>
      <c r="D1063" s="184" t="s">
        <v>356</v>
      </c>
      <c r="E1063" s="192" t="s">
        <v>19</v>
      </c>
      <c r="F1063" s="193" t="s">
        <v>1279</v>
      </c>
      <c r="G1063" s="191"/>
      <c r="H1063" s="194">
        <v>964</v>
      </c>
      <c r="I1063" s="195"/>
      <c r="J1063" s="191"/>
      <c r="K1063" s="191"/>
      <c r="L1063" s="196"/>
      <c r="M1063" s="197"/>
      <c r="N1063" s="198"/>
      <c r="O1063" s="198"/>
      <c r="P1063" s="198"/>
      <c r="Q1063" s="198"/>
      <c r="R1063" s="198"/>
      <c r="S1063" s="198"/>
      <c r="T1063" s="199"/>
      <c r="AT1063" s="200" t="s">
        <v>356</v>
      </c>
      <c r="AU1063" s="200" t="s">
        <v>82</v>
      </c>
      <c r="AV1063" s="13" t="s">
        <v>82</v>
      </c>
      <c r="AW1063" s="13" t="s">
        <v>32</v>
      </c>
      <c r="AX1063" s="13" t="s">
        <v>12</v>
      </c>
      <c r="AY1063" s="200" t="s">
        <v>342</v>
      </c>
    </row>
    <row r="1064" spans="1:65" s="2" customFormat="1" ht="16.5" customHeight="1">
      <c r="A1064" s="33"/>
      <c r="B1064" s="34"/>
      <c r="C1064" s="201" t="s">
        <v>1290</v>
      </c>
      <c r="D1064" s="201" t="s">
        <v>386</v>
      </c>
      <c r="E1064" s="202" t="s">
        <v>546</v>
      </c>
      <c r="F1064" s="203" t="s">
        <v>547</v>
      </c>
      <c r="G1064" s="204" t="s">
        <v>488</v>
      </c>
      <c r="H1064" s="205">
        <v>0.99292000000000002</v>
      </c>
      <c r="I1064" s="206"/>
      <c r="J1064" s="207">
        <f>ROUND(I1064*H1064,2)</f>
        <v>0</v>
      </c>
      <c r="K1064" s="203" t="s">
        <v>19</v>
      </c>
      <c r="L1064" s="208"/>
      <c r="M1064" s="209" t="s">
        <v>19</v>
      </c>
      <c r="N1064" s="210" t="s">
        <v>42</v>
      </c>
      <c r="O1064" s="63"/>
      <c r="P1064" s="180">
        <f>O1064*H1064</f>
        <v>0</v>
      </c>
      <c r="Q1064" s="180">
        <v>1E-3</v>
      </c>
      <c r="R1064" s="180">
        <f>Q1064*H1064</f>
        <v>9.9292E-4</v>
      </c>
      <c r="S1064" s="180">
        <v>0</v>
      </c>
      <c r="T1064" s="181">
        <f>S1064*H1064</f>
        <v>0</v>
      </c>
      <c r="U1064" s="33"/>
      <c r="V1064" s="33"/>
      <c r="W1064" s="33"/>
      <c r="X1064" s="33"/>
      <c r="Y1064" s="33"/>
      <c r="Z1064" s="33"/>
      <c r="AA1064" s="33"/>
      <c r="AB1064" s="33"/>
      <c r="AC1064" s="33"/>
      <c r="AD1064" s="33"/>
      <c r="AE1064" s="33"/>
      <c r="AR1064" s="182" t="s">
        <v>389</v>
      </c>
      <c r="AT1064" s="182" t="s">
        <v>386</v>
      </c>
      <c r="AU1064" s="182" t="s">
        <v>82</v>
      </c>
      <c r="AY1064" s="16" t="s">
        <v>342</v>
      </c>
      <c r="BE1064" s="183">
        <f>IF(N1064="základní",J1064,0)</f>
        <v>0</v>
      </c>
      <c r="BF1064" s="183">
        <f>IF(N1064="snížená",J1064,0)</f>
        <v>0</v>
      </c>
      <c r="BG1064" s="183">
        <f>IF(N1064="zákl. přenesená",J1064,0)</f>
        <v>0</v>
      </c>
      <c r="BH1064" s="183">
        <f>IF(N1064="sníž. přenesená",J1064,0)</f>
        <v>0</v>
      </c>
      <c r="BI1064" s="183">
        <f>IF(N1064="nulová",J1064,0)</f>
        <v>0</v>
      </c>
      <c r="BJ1064" s="16" t="s">
        <v>75</v>
      </c>
      <c r="BK1064" s="183">
        <f>ROUND(I1064*H1064,2)</f>
        <v>0</v>
      </c>
      <c r="BL1064" s="16" t="s">
        <v>133</v>
      </c>
      <c r="BM1064" s="182" t="s">
        <v>1291</v>
      </c>
    </row>
    <row r="1065" spans="1:65" s="2" customFormat="1" ht="19.5">
      <c r="A1065" s="33"/>
      <c r="B1065" s="34"/>
      <c r="C1065" s="35"/>
      <c r="D1065" s="184" t="s">
        <v>350</v>
      </c>
      <c r="E1065" s="35"/>
      <c r="F1065" s="185" t="s">
        <v>549</v>
      </c>
      <c r="G1065" s="35"/>
      <c r="H1065" s="35"/>
      <c r="I1065" s="186"/>
      <c r="J1065" s="35"/>
      <c r="K1065" s="35"/>
      <c r="L1065" s="38"/>
      <c r="M1065" s="187"/>
      <c r="N1065" s="188"/>
      <c r="O1065" s="63"/>
      <c r="P1065" s="63"/>
      <c r="Q1065" s="63"/>
      <c r="R1065" s="63"/>
      <c r="S1065" s="63"/>
      <c r="T1065" s="64"/>
      <c r="U1065" s="33"/>
      <c r="V1065" s="33"/>
      <c r="W1065" s="33"/>
      <c r="X1065" s="33"/>
      <c r="Y1065" s="33"/>
      <c r="Z1065" s="33"/>
      <c r="AA1065" s="33"/>
      <c r="AB1065" s="33"/>
      <c r="AC1065" s="33"/>
      <c r="AD1065" s="33"/>
      <c r="AE1065" s="33"/>
      <c r="AT1065" s="16" t="s">
        <v>350</v>
      </c>
      <c r="AU1065" s="16" t="s">
        <v>82</v>
      </c>
    </row>
    <row r="1066" spans="1:65" s="13" customFormat="1" ht="11.25">
      <c r="B1066" s="190"/>
      <c r="C1066" s="191"/>
      <c r="D1066" s="184" t="s">
        <v>356</v>
      </c>
      <c r="E1066" s="192" t="s">
        <v>19</v>
      </c>
      <c r="F1066" s="193" t="s">
        <v>1292</v>
      </c>
      <c r="G1066" s="191"/>
      <c r="H1066" s="194">
        <v>0.99292000000000002</v>
      </c>
      <c r="I1066" s="195"/>
      <c r="J1066" s="191"/>
      <c r="K1066" s="191"/>
      <c r="L1066" s="196"/>
      <c r="M1066" s="197"/>
      <c r="N1066" s="198"/>
      <c r="O1066" s="198"/>
      <c r="P1066" s="198"/>
      <c r="Q1066" s="198"/>
      <c r="R1066" s="198"/>
      <c r="S1066" s="198"/>
      <c r="T1066" s="199"/>
      <c r="AT1066" s="200" t="s">
        <v>356</v>
      </c>
      <c r="AU1066" s="200" t="s">
        <v>82</v>
      </c>
      <c r="AV1066" s="13" t="s">
        <v>82</v>
      </c>
      <c r="AW1066" s="13" t="s">
        <v>32</v>
      </c>
      <c r="AX1066" s="13" t="s">
        <v>12</v>
      </c>
      <c r="AY1066" s="200" t="s">
        <v>342</v>
      </c>
    </row>
    <row r="1067" spans="1:65" s="2" customFormat="1" ht="24">
      <c r="A1067" s="33"/>
      <c r="B1067" s="34"/>
      <c r="C1067" s="171" t="s">
        <v>96</v>
      </c>
      <c r="D1067" s="171" t="s">
        <v>345</v>
      </c>
      <c r="E1067" s="172" t="s">
        <v>1293</v>
      </c>
      <c r="F1067" s="173" t="s">
        <v>1294</v>
      </c>
      <c r="G1067" s="174" t="s">
        <v>85</v>
      </c>
      <c r="H1067" s="175">
        <v>964</v>
      </c>
      <c r="I1067" s="176"/>
      <c r="J1067" s="177">
        <f>ROUND(I1067*H1067,2)</f>
        <v>0</v>
      </c>
      <c r="K1067" s="173" t="s">
        <v>348</v>
      </c>
      <c r="L1067" s="38"/>
      <c r="M1067" s="178" t="s">
        <v>19</v>
      </c>
      <c r="N1067" s="179" t="s">
        <v>42</v>
      </c>
      <c r="O1067" s="63"/>
      <c r="P1067" s="180">
        <f>O1067*H1067</f>
        <v>0</v>
      </c>
      <c r="Q1067" s="180">
        <v>0</v>
      </c>
      <c r="R1067" s="180">
        <f>Q1067*H1067</f>
        <v>0</v>
      </c>
      <c r="S1067" s="180">
        <v>0</v>
      </c>
      <c r="T1067" s="181">
        <f>S1067*H1067</f>
        <v>0</v>
      </c>
      <c r="U1067" s="33"/>
      <c r="V1067" s="33"/>
      <c r="W1067" s="33"/>
      <c r="X1067" s="33"/>
      <c r="Y1067" s="33"/>
      <c r="Z1067" s="33"/>
      <c r="AA1067" s="33"/>
      <c r="AB1067" s="33"/>
      <c r="AC1067" s="33"/>
      <c r="AD1067" s="33"/>
      <c r="AE1067" s="33"/>
      <c r="AR1067" s="182" t="s">
        <v>133</v>
      </c>
      <c r="AT1067" s="182" t="s">
        <v>345</v>
      </c>
      <c r="AU1067" s="182" t="s">
        <v>82</v>
      </c>
      <c r="AY1067" s="16" t="s">
        <v>342</v>
      </c>
      <c r="BE1067" s="183">
        <f>IF(N1067="základní",J1067,0)</f>
        <v>0</v>
      </c>
      <c r="BF1067" s="183">
        <f>IF(N1067="snížená",J1067,0)</f>
        <v>0</v>
      </c>
      <c r="BG1067" s="183">
        <f>IF(N1067="zákl. přenesená",J1067,0)</f>
        <v>0</v>
      </c>
      <c r="BH1067" s="183">
        <f>IF(N1067="sníž. přenesená",J1067,0)</f>
        <v>0</v>
      </c>
      <c r="BI1067" s="183">
        <f>IF(N1067="nulová",J1067,0)</f>
        <v>0</v>
      </c>
      <c r="BJ1067" s="16" t="s">
        <v>75</v>
      </c>
      <c r="BK1067" s="183">
        <f>ROUND(I1067*H1067,2)</f>
        <v>0</v>
      </c>
      <c r="BL1067" s="16" t="s">
        <v>133</v>
      </c>
      <c r="BM1067" s="182" t="s">
        <v>1295</v>
      </c>
    </row>
    <row r="1068" spans="1:65" s="2" customFormat="1" ht="19.5">
      <c r="A1068" s="33"/>
      <c r="B1068" s="34"/>
      <c r="C1068" s="35"/>
      <c r="D1068" s="184" t="s">
        <v>350</v>
      </c>
      <c r="E1068" s="35"/>
      <c r="F1068" s="185" t="s">
        <v>1296</v>
      </c>
      <c r="G1068" s="35"/>
      <c r="H1068" s="35"/>
      <c r="I1068" s="186"/>
      <c r="J1068" s="35"/>
      <c r="K1068" s="35"/>
      <c r="L1068" s="38"/>
      <c r="M1068" s="187"/>
      <c r="N1068" s="188"/>
      <c r="O1068" s="63"/>
      <c r="P1068" s="63"/>
      <c r="Q1068" s="63"/>
      <c r="R1068" s="63"/>
      <c r="S1068" s="63"/>
      <c r="T1068" s="64"/>
      <c r="U1068" s="33"/>
      <c r="V1068" s="33"/>
      <c r="W1068" s="33"/>
      <c r="X1068" s="33"/>
      <c r="Y1068" s="33"/>
      <c r="Z1068" s="33"/>
      <c r="AA1068" s="33"/>
      <c r="AB1068" s="33"/>
      <c r="AC1068" s="33"/>
      <c r="AD1068" s="33"/>
      <c r="AE1068" s="33"/>
      <c r="AT1068" s="16" t="s">
        <v>350</v>
      </c>
      <c r="AU1068" s="16" t="s">
        <v>82</v>
      </c>
    </row>
    <row r="1069" spans="1:65" s="2" customFormat="1" ht="117">
      <c r="A1069" s="33"/>
      <c r="B1069" s="34"/>
      <c r="C1069" s="35"/>
      <c r="D1069" s="184" t="s">
        <v>352</v>
      </c>
      <c r="E1069" s="35"/>
      <c r="F1069" s="189" t="s">
        <v>1297</v>
      </c>
      <c r="G1069" s="35"/>
      <c r="H1069" s="35"/>
      <c r="I1069" s="186"/>
      <c r="J1069" s="35"/>
      <c r="K1069" s="35"/>
      <c r="L1069" s="38"/>
      <c r="M1069" s="187"/>
      <c r="N1069" s="188"/>
      <c r="O1069" s="63"/>
      <c r="P1069" s="63"/>
      <c r="Q1069" s="63"/>
      <c r="R1069" s="63"/>
      <c r="S1069" s="63"/>
      <c r="T1069" s="64"/>
      <c r="U1069" s="33"/>
      <c r="V1069" s="33"/>
      <c r="W1069" s="33"/>
      <c r="X1069" s="33"/>
      <c r="Y1069" s="33"/>
      <c r="Z1069" s="33"/>
      <c r="AA1069" s="33"/>
      <c r="AB1069" s="33"/>
      <c r="AC1069" s="33"/>
      <c r="AD1069" s="33"/>
      <c r="AE1069" s="33"/>
      <c r="AT1069" s="16" t="s">
        <v>352</v>
      </c>
      <c r="AU1069" s="16" t="s">
        <v>82</v>
      </c>
    </row>
    <row r="1070" spans="1:65" s="2" customFormat="1" ht="19.5">
      <c r="A1070" s="33"/>
      <c r="B1070" s="34"/>
      <c r="C1070" s="35"/>
      <c r="D1070" s="184" t="s">
        <v>354</v>
      </c>
      <c r="E1070" s="35"/>
      <c r="F1070" s="189" t="s">
        <v>747</v>
      </c>
      <c r="G1070" s="35"/>
      <c r="H1070" s="35"/>
      <c r="I1070" s="186"/>
      <c r="J1070" s="35"/>
      <c r="K1070" s="35"/>
      <c r="L1070" s="38"/>
      <c r="M1070" s="187"/>
      <c r="N1070" s="188"/>
      <c r="O1070" s="63"/>
      <c r="P1070" s="63"/>
      <c r="Q1070" s="63"/>
      <c r="R1070" s="63"/>
      <c r="S1070" s="63"/>
      <c r="T1070" s="64"/>
      <c r="U1070" s="33"/>
      <c r="V1070" s="33"/>
      <c r="W1070" s="33"/>
      <c r="X1070" s="33"/>
      <c r="Y1070" s="33"/>
      <c r="Z1070" s="33"/>
      <c r="AA1070" s="33"/>
      <c r="AB1070" s="33"/>
      <c r="AC1070" s="33"/>
      <c r="AD1070" s="33"/>
      <c r="AE1070" s="33"/>
      <c r="AT1070" s="16" t="s">
        <v>354</v>
      </c>
      <c r="AU1070" s="16" t="s">
        <v>82</v>
      </c>
    </row>
    <row r="1071" spans="1:65" s="13" customFormat="1" ht="11.25">
      <c r="B1071" s="190"/>
      <c r="C1071" s="191"/>
      <c r="D1071" s="184" t="s">
        <v>356</v>
      </c>
      <c r="E1071" s="192" t="s">
        <v>19</v>
      </c>
      <c r="F1071" s="193" t="s">
        <v>1279</v>
      </c>
      <c r="G1071" s="191"/>
      <c r="H1071" s="194">
        <v>964</v>
      </c>
      <c r="I1071" s="195"/>
      <c r="J1071" s="191"/>
      <c r="K1071" s="191"/>
      <c r="L1071" s="196"/>
      <c r="M1071" s="197"/>
      <c r="N1071" s="198"/>
      <c r="O1071" s="198"/>
      <c r="P1071" s="198"/>
      <c r="Q1071" s="198"/>
      <c r="R1071" s="198"/>
      <c r="S1071" s="198"/>
      <c r="T1071" s="199"/>
      <c r="AT1071" s="200" t="s">
        <v>356</v>
      </c>
      <c r="AU1071" s="200" t="s">
        <v>82</v>
      </c>
      <c r="AV1071" s="13" t="s">
        <v>82</v>
      </c>
      <c r="AW1071" s="13" t="s">
        <v>32</v>
      </c>
      <c r="AX1071" s="13" t="s">
        <v>12</v>
      </c>
      <c r="AY1071" s="200" t="s">
        <v>342</v>
      </c>
    </row>
    <row r="1072" spans="1:65" s="2" customFormat="1" ht="33" customHeight="1">
      <c r="A1072" s="33"/>
      <c r="B1072" s="34"/>
      <c r="C1072" s="171" t="s">
        <v>1298</v>
      </c>
      <c r="D1072" s="171" t="s">
        <v>345</v>
      </c>
      <c r="E1072" s="172" t="s">
        <v>1299</v>
      </c>
      <c r="F1072" s="173" t="s">
        <v>1300</v>
      </c>
      <c r="G1072" s="174" t="s">
        <v>85</v>
      </c>
      <c r="H1072" s="175">
        <v>964</v>
      </c>
      <c r="I1072" s="176"/>
      <c r="J1072" s="177">
        <f>ROUND(I1072*H1072,2)</f>
        <v>0</v>
      </c>
      <c r="K1072" s="173" t="s">
        <v>348</v>
      </c>
      <c r="L1072" s="38"/>
      <c r="M1072" s="178" t="s">
        <v>19</v>
      </c>
      <c r="N1072" s="179" t="s">
        <v>42</v>
      </c>
      <c r="O1072" s="63"/>
      <c r="P1072" s="180">
        <f>O1072*H1072</f>
        <v>0</v>
      </c>
      <c r="Q1072" s="180">
        <v>0</v>
      </c>
      <c r="R1072" s="180">
        <f>Q1072*H1072</f>
        <v>0</v>
      </c>
      <c r="S1072" s="180">
        <v>0</v>
      </c>
      <c r="T1072" s="181">
        <f>S1072*H1072</f>
        <v>0</v>
      </c>
      <c r="U1072" s="33"/>
      <c r="V1072" s="33"/>
      <c r="W1072" s="33"/>
      <c r="X1072" s="33"/>
      <c r="Y1072" s="33"/>
      <c r="Z1072" s="33"/>
      <c r="AA1072" s="33"/>
      <c r="AB1072" s="33"/>
      <c r="AC1072" s="33"/>
      <c r="AD1072" s="33"/>
      <c r="AE1072" s="33"/>
      <c r="AR1072" s="182" t="s">
        <v>133</v>
      </c>
      <c r="AT1072" s="182" t="s">
        <v>345</v>
      </c>
      <c r="AU1072" s="182" t="s">
        <v>82</v>
      </c>
      <c r="AY1072" s="16" t="s">
        <v>342</v>
      </c>
      <c r="BE1072" s="183">
        <f>IF(N1072="základní",J1072,0)</f>
        <v>0</v>
      </c>
      <c r="BF1072" s="183">
        <f>IF(N1072="snížená",J1072,0)</f>
        <v>0</v>
      </c>
      <c r="BG1072" s="183">
        <f>IF(N1072="zákl. přenesená",J1072,0)</f>
        <v>0</v>
      </c>
      <c r="BH1072" s="183">
        <f>IF(N1072="sníž. přenesená",J1072,0)</f>
        <v>0</v>
      </c>
      <c r="BI1072" s="183">
        <f>IF(N1072="nulová",J1072,0)</f>
        <v>0</v>
      </c>
      <c r="BJ1072" s="16" t="s">
        <v>75</v>
      </c>
      <c r="BK1072" s="183">
        <f>ROUND(I1072*H1072,2)</f>
        <v>0</v>
      </c>
      <c r="BL1072" s="16" t="s">
        <v>133</v>
      </c>
      <c r="BM1072" s="182" t="s">
        <v>1301</v>
      </c>
    </row>
    <row r="1073" spans="1:65" s="2" customFormat="1" ht="19.5">
      <c r="A1073" s="33"/>
      <c r="B1073" s="34"/>
      <c r="C1073" s="35"/>
      <c r="D1073" s="184" t="s">
        <v>350</v>
      </c>
      <c r="E1073" s="35"/>
      <c r="F1073" s="185" t="s">
        <v>1302</v>
      </c>
      <c r="G1073" s="35"/>
      <c r="H1073" s="35"/>
      <c r="I1073" s="186"/>
      <c r="J1073" s="35"/>
      <c r="K1073" s="35"/>
      <c r="L1073" s="38"/>
      <c r="M1073" s="187"/>
      <c r="N1073" s="188"/>
      <c r="O1073" s="63"/>
      <c r="P1073" s="63"/>
      <c r="Q1073" s="63"/>
      <c r="R1073" s="63"/>
      <c r="S1073" s="63"/>
      <c r="T1073" s="64"/>
      <c r="U1073" s="33"/>
      <c r="V1073" s="33"/>
      <c r="W1073" s="33"/>
      <c r="X1073" s="33"/>
      <c r="Y1073" s="33"/>
      <c r="Z1073" s="33"/>
      <c r="AA1073" s="33"/>
      <c r="AB1073" s="33"/>
      <c r="AC1073" s="33"/>
      <c r="AD1073" s="33"/>
      <c r="AE1073" s="33"/>
      <c r="AT1073" s="16" t="s">
        <v>350</v>
      </c>
      <c r="AU1073" s="16" t="s">
        <v>82</v>
      </c>
    </row>
    <row r="1074" spans="1:65" s="2" customFormat="1" ht="58.5">
      <c r="A1074" s="33"/>
      <c r="B1074" s="34"/>
      <c r="C1074" s="35"/>
      <c r="D1074" s="184" t="s">
        <v>352</v>
      </c>
      <c r="E1074" s="35"/>
      <c r="F1074" s="189" t="s">
        <v>1303</v>
      </c>
      <c r="G1074" s="35"/>
      <c r="H1074" s="35"/>
      <c r="I1074" s="186"/>
      <c r="J1074" s="35"/>
      <c r="K1074" s="35"/>
      <c r="L1074" s="38"/>
      <c r="M1074" s="187"/>
      <c r="N1074" s="188"/>
      <c r="O1074" s="63"/>
      <c r="P1074" s="63"/>
      <c r="Q1074" s="63"/>
      <c r="R1074" s="63"/>
      <c r="S1074" s="63"/>
      <c r="T1074" s="64"/>
      <c r="U1074" s="33"/>
      <c r="V1074" s="33"/>
      <c r="W1074" s="33"/>
      <c r="X1074" s="33"/>
      <c r="Y1074" s="33"/>
      <c r="Z1074" s="33"/>
      <c r="AA1074" s="33"/>
      <c r="AB1074" s="33"/>
      <c r="AC1074" s="33"/>
      <c r="AD1074" s="33"/>
      <c r="AE1074" s="33"/>
      <c r="AT1074" s="16" t="s">
        <v>352</v>
      </c>
      <c r="AU1074" s="16" t="s">
        <v>82</v>
      </c>
    </row>
    <row r="1075" spans="1:65" s="2" customFormat="1" ht="19.5">
      <c r="A1075" s="33"/>
      <c r="B1075" s="34"/>
      <c r="C1075" s="35"/>
      <c r="D1075" s="184" t="s">
        <v>354</v>
      </c>
      <c r="E1075" s="35"/>
      <c r="F1075" s="189" t="s">
        <v>747</v>
      </c>
      <c r="G1075" s="35"/>
      <c r="H1075" s="35"/>
      <c r="I1075" s="186"/>
      <c r="J1075" s="35"/>
      <c r="K1075" s="35"/>
      <c r="L1075" s="38"/>
      <c r="M1075" s="187"/>
      <c r="N1075" s="188"/>
      <c r="O1075" s="63"/>
      <c r="P1075" s="63"/>
      <c r="Q1075" s="63"/>
      <c r="R1075" s="63"/>
      <c r="S1075" s="63"/>
      <c r="T1075" s="64"/>
      <c r="U1075" s="33"/>
      <c r="V1075" s="33"/>
      <c r="W1075" s="33"/>
      <c r="X1075" s="33"/>
      <c r="Y1075" s="33"/>
      <c r="Z1075" s="33"/>
      <c r="AA1075" s="33"/>
      <c r="AB1075" s="33"/>
      <c r="AC1075" s="33"/>
      <c r="AD1075" s="33"/>
      <c r="AE1075" s="33"/>
      <c r="AT1075" s="16" t="s">
        <v>354</v>
      </c>
      <c r="AU1075" s="16" t="s">
        <v>82</v>
      </c>
    </row>
    <row r="1076" spans="1:65" s="13" customFormat="1" ht="11.25">
      <c r="B1076" s="190"/>
      <c r="C1076" s="191"/>
      <c r="D1076" s="184" t="s">
        <v>356</v>
      </c>
      <c r="E1076" s="192" t="s">
        <v>19</v>
      </c>
      <c r="F1076" s="193" t="s">
        <v>1279</v>
      </c>
      <c r="G1076" s="191"/>
      <c r="H1076" s="194">
        <v>964</v>
      </c>
      <c r="I1076" s="195"/>
      <c r="J1076" s="191"/>
      <c r="K1076" s="191"/>
      <c r="L1076" s="196"/>
      <c r="M1076" s="197"/>
      <c r="N1076" s="198"/>
      <c r="O1076" s="198"/>
      <c r="P1076" s="198"/>
      <c r="Q1076" s="198"/>
      <c r="R1076" s="198"/>
      <c r="S1076" s="198"/>
      <c r="T1076" s="199"/>
      <c r="AT1076" s="200" t="s">
        <v>356</v>
      </c>
      <c r="AU1076" s="200" t="s">
        <v>82</v>
      </c>
      <c r="AV1076" s="13" t="s">
        <v>82</v>
      </c>
      <c r="AW1076" s="13" t="s">
        <v>32</v>
      </c>
      <c r="AX1076" s="13" t="s">
        <v>12</v>
      </c>
      <c r="AY1076" s="200" t="s">
        <v>342</v>
      </c>
    </row>
    <row r="1077" spans="1:65" s="2" customFormat="1" ht="21.75" customHeight="1">
      <c r="A1077" s="33"/>
      <c r="B1077" s="34"/>
      <c r="C1077" s="201" t="s">
        <v>1304</v>
      </c>
      <c r="D1077" s="201" t="s">
        <v>386</v>
      </c>
      <c r="E1077" s="202" t="s">
        <v>1305</v>
      </c>
      <c r="F1077" s="203" t="s">
        <v>1306</v>
      </c>
      <c r="G1077" s="204" t="s">
        <v>479</v>
      </c>
      <c r="H1077" s="205">
        <v>6.9408000000000003</v>
      </c>
      <c r="I1077" s="206"/>
      <c r="J1077" s="207">
        <f>ROUND(I1077*H1077,2)</f>
        <v>0</v>
      </c>
      <c r="K1077" s="203" t="s">
        <v>19</v>
      </c>
      <c r="L1077" s="208"/>
      <c r="M1077" s="209" t="s">
        <v>19</v>
      </c>
      <c r="N1077" s="210" t="s">
        <v>42</v>
      </c>
      <c r="O1077" s="63"/>
      <c r="P1077" s="180">
        <f>O1077*H1077</f>
        <v>0</v>
      </c>
      <c r="Q1077" s="180">
        <v>1</v>
      </c>
      <c r="R1077" s="180">
        <f>Q1077*H1077</f>
        <v>6.9408000000000003</v>
      </c>
      <c r="S1077" s="180">
        <v>0</v>
      </c>
      <c r="T1077" s="181">
        <f>S1077*H1077</f>
        <v>0</v>
      </c>
      <c r="U1077" s="33"/>
      <c r="V1077" s="33"/>
      <c r="W1077" s="33"/>
      <c r="X1077" s="33"/>
      <c r="Y1077" s="33"/>
      <c r="Z1077" s="33"/>
      <c r="AA1077" s="33"/>
      <c r="AB1077" s="33"/>
      <c r="AC1077" s="33"/>
      <c r="AD1077" s="33"/>
      <c r="AE1077" s="33"/>
      <c r="AR1077" s="182" t="s">
        <v>389</v>
      </c>
      <c r="AT1077" s="182" t="s">
        <v>386</v>
      </c>
      <c r="AU1077" s="182" t="s">
        <v>82</v>
      </c>
      <c r="AY1077" s="16" t="s">
        <v>342</v>
      </c>
      <c r="BE1077" s="183">
        <f>IF(N1077="základní",J1077,0)</f>
        <v>0</v>
      </c>
      <c r="BF1077" s="183">
        <f>IF(N1077="snížená",J1077,0)</f>
        <v>0</v>
      </c>
      <c r="BG1077" s="183">
        <f>IF(N1077="zákl. přenesená",J1077,0)</f>
        <v>0</v>
      </c>
      <c r="BH1077" s="183">
        <f>IF(N1077="sníž. přenesená",J1077,0)</f>
        <v>0</v>
      </c>
      <c r="BI1077" s="183">
        <f>IF(N1077="nulová",J1077,0)</f>
        <v>0</v>
      </c>
      <c r="BJ1077" s="16" t="s">
        <v>75</v>
      </c>
      <c r="BK1077" s="183">
        <f>ROUND(I1077*H1077,2)</f>
        <v>0</v>
      </c>
      <c r="BL1077" s="16" t="s">
        <v>133</v>
      </c>
      <c r="BM1077" s="182" t="s">
        <v>1307</v>
      </c>
    </row>
    <row r="1078" spans="1:65" s="2" customFormat="1" ht="19.5">
      <c r="A1078" s="33"/>
      <c r="B1078" s="34"/>
      <c r="C1078" s="35"/>
      <c r="D1078" s="184" t="s">
        <v>350</v>
      </c>
      <c r="E1078" s="35"/>
      <c r="F1078" s="185" t="s">
        <v>1308</v>
      </c>
      <c r="G1078" s="35"/>
      <c r="H1078" s="35"/>
      <c r="I1078" s="186"/>
      <c r="J1078" s="35"/>
      <c r="K1078" s="35"/>
      <c r="L1078" s="38"/>
      <c r="M1078" s="187"/>
      <c r="N1078" s="188"/>
      <c r="O1078" s="63"/>
      <c r="P1078" s="63"/>
      <c r="Q1078" s="63"/>
      <c r="R1078" s="63"/>
      <c r="S1078" s="63"/>
      <c r="T1078" s="64"/>
      <c r="U1078" s="33"/>
      <c r="V1078" s="33"/>
      <c r="W1078" s="33"/>
      <c r="X1078" s="33"/>
      <c r="Y1078" s="33"/>
      <c r="Z1078" s="33"/>
      <c r="AA1078" s="33"/>
      <c r="AB1078" s="33"/>
      <c r="AC1078" s="33"/>
      <c r="AD1078" s="33"/>
      <c r="AE1078" s="33"/>
      <c r="AT1078" s="16" t="s">
        <v>350</v>
      </c>
      <c r="AU1078" s="16" t="s">
        <v>82</v>
      </c>
    </row>
    <row r="1079" spans="1:65" s="2" customFormat="1" ht="19.5">
      <c r="A1079" s="33"/>
      <c r="B1079" s="34"/>
      <c r="C1079" s="35"/>
      <c r="D1079" s="184" t="s">
        <v>354</v>
      </c>
      <c r="E1079" s="35"/>
      <c r="F1079" s="189" t="s">
        <v>1309</v>
      </c>
      <c r="G1079" s="35"/>
      <c r="H1079" s="35"/>
      <c r="I1079" s="186"/>
      <c r="J1079" s="35"/>
      <c r="K1079" s="35"/>
      <c r="L1079" s="38"/>
      <c r="M1079" s="187"/>
      <c r="N1079" s="188"/>
      <c r="O1079" s="63"/>
      <c r="P1079" s="63"/>
      <c r="Q1079" s="63"/>
      <c r="R1079" s="63"/>
      <c r="S1079" s="63"/>
      <c r="T1079" s="64"/>
      <c r="U1079" s="33"/>
      <c r="V1079" s="33"/>
      <c r="W1079" s="33"/>
      <c r="X1079" s="33"/>
      <c r="Y1079" s="33"/>
      <c r="Z1079" s="33"/>
      <c r="AA1079" s="33"/>
      <c r="AB1079" s="33"/>
      <c r="AC1079" s="33"/>
      <c r="AD1079" s="33"/>
      <c r="AE1079" s="33"/>
      <c r="AT1079" s="16" t="s">
        <v>354</v>
      </c>
      <c r="AU1079" s="16" t="s">
        <v>82</v>
      </c>
    </row>
    <row r="1080" spans="1:65" s="13" customFormat="1" ht="11.25">
      <c r="B1080" s="190"/>
      <c r="C1080" s="191"/>
      <c r="D1080" s="184" t="s">
        <v>356</v>
      </c>
      <c r="E1080" s="192" t="s">
        <v>19</v>
      </c>
      <c r="F1080" s="193" t="s">
        <v>1310</v>
      </c>
      <c r="G1080" s="191"/>
      <c r="H1080" s="194">
        <v>6.9408000000000003</v>
      </c>
      <c r="I1080" s="195"/>
      <c r="J1080" s="191"/>
      <c r="K1080" s="191"/>
      <c r="L1080" s="196"/>
      <c r="M1080" s="197"/>
      <c r="N1080" s="198"/>
      <c r="O1080" s="198"/>
      <c r="P1080" s="198"/>
      <c r="Q1080" s="198"/>
      <c r="R1080" s="198"/>
      <c r="S1080" s="198"/>
      <c r="T1080" s="199"/>
      <c r="AT1080" s="200" t="s">
        <v>356</v>
      </c>
      <c r="AU1080" s="200" t="s">
        <v>82</v>
      </c>
      <c r="AV1080" s="13" t="s">
        <v>82</v>
      </c>
      <c r="AW1080" s="13" t="s">
        <v>32</v>
      </c>
      <c r="AX1080" s="13" t="s">
        <v>12</v>
      </c>
      <c r="AY1080" s="200" t="s">
        <v>342</v>
      </c>
    </row>
    <row r="1081" spans="1:65" s="2" customFormat="1" ht="33" customHeight="1">
      <c r="A1081" s="33"/>
      <c r="B1081" s="34"/>
      <c r="C1081" s="171" t="s">
        <v>1311</v>
      </c>
      <c r="D1081" s="171" t="s">
        <v>345</v>
      </c>
      <c r="E1081" s="172" t="s">
        <v>1312</v>
      </c>
      <c r="F1081" s="173" t="s">
        <v>1313</v>
      </c>
      <c r="G1081" s="174" t="s">
        <v>85</v>
      </c>
      <c r="H1081" s="175">
        <v>1928</v>
      </c>
      <c r="I1081" s="176"/>
      <c r="J1081" s="177">
        <f>ROUND(I1081*H1081,2)</f>
        <v>0</v>
      </c>
      <c r="K1081" s="173" t="s">
        <v>348</v>
      </c>
      <c r="L1081" s="38"/>
      <c r="M1081" s="178" t="s">
        <v>19</v>
      </c>
      <c r="N1081" s="179" t="s">
        <v>42</v>
      </c>
      <c r="O1081" s="63"/>
      <c r="P1081" s="180">
        <f>O1081*H1081</f>
        <v>0</v>
      </c>
      <c r="Q1081" s="180">
        <v>0</v>
      </c>
      <c r="R1081" s="180">
        <f>Q1081*H1081</f>
        <v>0</v>
      </c>
      <c r="S1081" s="180">
        <v>0</v>
      </c>
      <c r="T1081" s="181">
        <f>S1081*H1081</f>
        <v>0</v>
      </c>
      <c r="U1081" s="33"/>
      <c r="V1081" s="33"/>
      <c r="W1081" s="33"/>
      <c r="X1081" s="33"/>
      <c r="Y1081" s="33"/>
      <c r="Z1081" s="33"/>
      <c r="AA1081" s="33"/>
      <c r="AB1081" s="33"/>
      <c r="AC1081" s="33"/>
      <c r="AD1081" s="33"/>
      <c r="AE1081" s="33"/>
      <c r="AR1081" s="182" t="s">
        <v>133</v>
      </c>
      <c r="AT1081" s="182" t="s">
        <v>345</v>
      </c>
      <c r="AU1081" s="182" t="s">
        <v>82</v>
      </c>
      <c r="AY1081" s="16" t="s">
        <v>342</v>
      </c>
      <c r="BE1081" s="183">
        <f>IF(N1081="základní",J1081,0)</f>
        <v>0</v>
      </c>
      <c r="BF1081" s="183">
        <f>IF(N1081="snížená",J1081,0)</f>
        <v>0</v>
      </c>
      <c r="BG1081" s="183">
        <f>IF(N1081="zákl. přenesená",J1081,0)</f>
        <v>0</v>
      </c>
      <c r="BH1081" s="183">
        <f>IF(N1081="sníž. přenesená",J1081,0)</f>
        <v>0</v>
      </c>
      <c r="BI1081" s="183">
        <f>IF(N1081="nulová",J1081,0)</f>
        <v>0</v>
      </c>
      <c r="BJ1081" s="16" t="s">
        <v>75</v>
      </c>
      <c r="BK1081" s="183">
        <f>ROUND(I1081*H1081,2)</f>
        <v>0</v>
      </c>
      <c r="BL1081" s="16" t="s">
        <v>133</v>
      </c>
      <c r="BM1081" s="182" t="s">
        <v>1314</v>
      </c>
    </row>
    <row r="1082" spans="1:65" s="2" customFormat="1" ht="29.25">
      <c r="A1082" s="33"/>
      <c r="B1082" s="34"/>
      <c r="C1082" s="35"/>
      <c r="D1082" s="184" t="s">
        <v>350</v>
      </c>
      <c r="E1082" s="35"/>
      <c r="F1082" s="185" t="s">
        <v>1315</v>
      </c>
      <c r="G1082" s="35"/>
      <c r="H1082" s="35"/>
      <c r="I1082" s="186"/>
      <c r="J1082" s="35"/>
      <c r="K1082" s="35"/>
      <c r="L1082" s="38"/>
      <c r="M1082" s="187"/>
      <c r="N1082" s="188"/>
      <c r="O1082" s="63"/>
      <c r="P1082" s="63"/>
      <c r="Q1082" s="63"/>
      <c r="R1082" s="63"/>
      <c r="S1082" s="63"/>
      <c r="T1082" s="64"/>
      <c r="U1082" s="33"/>
      <c r="V1082" s="33"/>
      <c r="W1082" s="33"/>
      <c r="X1082" s="33"/>
      <c r="Y1082" s="33"/>
      <c r="Z1082" s="33"/>
      <c r="AA1082" s="33"/>
      <c r="AB1082" s="33"/>
      <c r="AC1082" s="33"/>
      <c r="AD1082" s="33"/>
      <c r="AE1082" s="33"/>
      <c r="AT1082" s="16" t="s">
        <v>350</v>
      </c>
      <c r="AU1082" s="16" t="s">
        <v>82</v>
      </c>
    </row>
    <row r="1083" spans="1:65" s="2" customFormat="1" ht="87.75">
      <c r="A1083" s="33"/>
      <c r="B1083" s="34"/>
      <c r="C1083" s="35"/>
      <c r="D1083" s="184" t="s">
        <v>352</v>
      </c>
      <c r="E1083" s="35"/>
      <c r="F1083" s="189" t="s">
        <v>1316</v>
      </c>
      <c r="G1083" s="35"/>
      <c r="H1083" s="35"/>
      <c r="I1083" s="186"/>
      <c r="J1083" s="35"/>
      <c r="K1083" s="35"/>
      <c r="L1083" s="38"/>
      <c r="M1083" s="187"/>
      <c r="N1083" s="188"/>
      <c r="O1083" s="63"/>
      <c r="P1083" s="63"/>
      <c r="Q1083" s="63"/>
      <c r="R1083" s="63"/>
      <c r="S1083" s="63"/>
      <c r="T1083" s="64"/>
      <c r="U1083" s="33"/>
      <c r="V1083" s="33"/>
      <c r="W1083" s="33"/>
      <c r="X1083" s="33"/>
      <c r="Y1083" s="33"/>
      <c r="Z1083" s="33"/>
      <c r="AA1083" s="33"/>
      <c r="AB1083" s="33"/>
      <c r="AC1083" s="33"/>
      <c r="AD1083" s="33"/>
      <c r="AE1083" s="33"/>
      <c r="AT1083" s="16" t="s">
        <v>352</v>
      </c>
      <c r="AU1083" s="16" t="s">
        <v>82</v>
      </c>
    </row>
    <row r="1084" spans="1:65" s="2" customFormat="1" ht="19.5">
      <c r="A1084" s="33"/>
      <c r="B1084" s="34"/>
      <c r="C1084" s="35"/>
      <c r="D1084" s="184" t="s">
        <v>354</v>
      </c>
      <c r="E1084" s="35"/>
      <c r="F1084" s="189" t="s">
        <v>543</v>
      </c>
      <c r="G1084" s="35"/>
      <c r="H1084" s="35"/>
      <c r="I1084" s="186"/>
      <c r="J1084" s="35"/>
      <c r="K1084" s="35"/>
      <c r="L1084" s="38"/>
      <c r="M1084" s="187"/>
      <c r="N1084" s="188"/>
      <c r="O1084" s="63"/>
      <c r="P1084" s="63"/>
      <c r="Q1084" s="63"/>
      <c r="R1084" s="63"/>
      <c r="S1084" s="63"/>
      <c r="T1084" s="64"/>
      <c r="U1084" s="33"/>
      <c r="V1084" s="33"/>
      <c r="W1084" s="33"/>
      <c r="X1084" s="33"/>
      <c r="Y1084" s="33"/>
      <c r="Z1084" s="33"/>
      <c r="AA1084" s="33"/>
      <c r="AB1084" s="33"/>
      <c r="AC1084" s="33"/>
      <c r="AD1084" s="33"/>
      <c r="AE1084" s="33"/>
      <c r="AT1084" s="16" t="s">
        <v>354</v>
      </c>
      <c r="AU1084" s="16" t="s">
        <v>82</v>
      </c>
    </row>
    <row r="1085" spans="1:65" s="13" customFormat="1" ht="11.25">
      <c r="B1085" s="190"/>
      <c r="C1085" s="191"/>
      <c r="D1085" s="184" t="s">
        <v>356</v>
      </c>
      <c r="E1085" s="192" t="s">
        <v>19</v>
      </c>
      <c r="F1085" s="193" t="s">
        <v>1285</v>
      </c>
      <c r="G1085" s="191"/>
      <c r="H1085" s="194">
        <v>1928</v>
      </c>
      <c r="I1085" s="195"/>
      <c r="J1085" s="191"/>
      <c r="K1085" s="191"/>
      <c r="L1085" s="196"/>
      <c r="M1085" s="197"/>
      <c r="N1085" s="198"/>
      <c r="O1085" s="198"/>
      <c r="P1085" s="198"/>
      <c r="Q1085" s="198"/>
      <c r="R1085" s="198"/>
      <c r="S1085" s="198"/>
      <c r="T1085" s="199"/>
      <c r="AT1085" s="200" t="s">
        <v>356</v>
      </c>
      <c r="AU1085" s="200" t="s">
        <v>82</v>
      </c>
      <c r="AV1085" s="13" t="s">
        <v>82</v>
      </c>
      <c r="AW1085" s="13" t="s">
        <v>32</v>
      </c>
      <c r="AX1085" s="13" t="s">
        <v>12</v>
      </c>
      <c r="AY1085" s="200" t="s">
        <v>342</v>
      </c>
    </row>
    <row r="1086" spans="1:65" s="2" customFormat="1" ht="24">
      <c r="A1086" s="33"/>
      <c r="B1086" s="34"/>
      <c r="C1086" s="171" t="s">
        <v>1317</v>
      </c>
      <c r="D1086" s="171" t="s">
        <v>345</v>
      </c>
      <c r="E1086" s="172" t="s">
        <v>900</v>
      </c>
      <c r="F1086" s="173" t="s">
        <v>901</v>
      </c>
      <c r="G1086" s="174" t="s">
        <v>902</v>
      </c>
      <c r="H1086" s="175">
        <v>1446</v>
      </c>
      <c r="I1086" s="176"/>
      <c r="J1086" s="177">
        <f>ROUND(I1086*H1086,2)</f>
        <v>0</v>
      </c>
      <c r="K1086" s="173" t="s">
        <v>348</v>
      </c>
      <c r="L1086" s="38"/>
      <c r="M1086" s="178" t="s">
        <v>19</v>
      </c>
      <c r="N1086" s="179" t="s">
        <v>42</v>
      </c>
      <c r="O1086" s="63"/>
      <c r="P1086" s="180">
        <f>O1086*H1086</f>
        <v>0</v>
      </c>
      <c r="Q1086" s="180">
        <v>0</v>
      </c>
      <c r="R1086" s="180">
        <f>Q1086*H1086</f>
        <v>0</v>
      </c>
      <c r="S1086" s="180">
        <v>0</v>
      </c>
      <c r="T1086" s="181">
        <f>S1086*H1086</f>
        <v>0</v>
      </c>
      <c r="U1086" s="33"/>
      <c r="V1086" s="33"/>
      <c r="W1086" s="33"/>
      <c r="X1086" s="33"/>
      <c r="Y1086" s="33"/>
      <c r="Z1086" s="33"/>
      <c r="AA1086" s="33"/>
      <c r="AB1086" s="33"/>
      <c r="AC1086" s="33"/>
      <c r="AD1086" s="33"/>
      <c r="AE1086" s="33"/>
      <c r="AR1086" s="182" t="s">
        <v>133</v>
      </c>
      <c r="AT1086" s="182" t="s">
        <v>345</v>
      </c>
      <c r="AU1086" s="182" t="s">
        <v>82</v>
      </c>
      <c r="AY1086" s="16" t="s">
        <v>342</v>
      </c>
      <c r="BE1086" s="183">
        <f>IF(N1086="základní",J1086,0)</f>
        <v>0</v>
      </c>
      <c r="BF1086" s="183">
        <f>IF(N1086="snížená",J1086,0)</f>
        <v>0</v>
      </c>
      <c r="BG1086" s="183">
        <f>IF(N1086="zákl. přenesená",J1086,0)</f>
        <v>0</v>
      </c>
      <c r="BH1086" s="183">
        <f>IF(N1086="sníž. přenesená",J1086,0)</f>
        <v>0</v>
      </c>
      <c r="BI1086" s="183">
        <f>IF(N1086="nulová",J1086,0)</f>
        <v>0</v>
      </c>
      <c r="BJ1086" s="16" t="s">
        <v>75</v>
      </c>
      <c r="BK1086" s="183">
        <f>ROUND(I1086*H1086,2)</f>
        <v>0</v>
      </c>
      <c r="BL1086" s="16" t="s">
        <v>133</v>
      </c>
      <c r="BM1086" s="182" t="s">
        <v>1318</v>
      </c>
    </row>
    <row r="1087" spans="1:65" s="2" customFormat="1" ht="11.25">
      <c r="A1087" s="33"/>
      <c r="B1087" s="34"/>
      <c r="C1087" s="35"/>
      <c r="D1087" s="184" t="s">
        <v>350</v>
      </c>
      <c r="E1087" s="35"/>
      <c r="F1087" s="185" t="s">
        <v>904</v>
      </c>
      <c r="G1087" s="35"/>
      <c r="H1087" s="35"/>
      <c r="I1087" s="186"/>
      <c r="J1087" s="35"/>
      <c r="K1087" s="35"/>
      <c r="L1087" s="38"/>
      <c r="M1087" s="187"/>
      <c r="N1087" s="188"/>
      <c r="O1087" s="63"/>
      <c r="P1087" s="63"/>
      <c r="Q1087" s="63"/>
      <c r="R1087" s="63"/>
      <c r="S1087" s="63"/>
      <c r="T1087" s="64"/>
      <c r="U1087" s="33"/>
      <c r="V1087" s="33"/>
      <c r="W1087" s="33"/>
      <c r="X1087" s="33"/>
      <c r="Y1087" s="33"/>
      <c r="Z1087" s="33"/>
      <c r="AA1087" s="33"/>
      <c r="AB1087" s="33"/>
      <c r="AC1087" s="33"/>
      <c r="AD1087" s="33"/>
      <c r="AE1087" s="33"/>
      <c r="AT1087" s="16" t="s">
        <v>350</v>
      </c>
      <c r="AU1087" s="16" t="s">
        <v>82</v>
      </c>
    </row>
    <row r="1088" spans="1:65" s="2" customFormat="1" ht="78">
      <c r="A1088" s="33"/>
      <c r="B1088" s="34"/>
      <c r="C1088" s="35"/>
      <c r="D1088" s="184" t="s">
        <v>352</v>
      </c>
      <c r="E1088" s="35"/>
      <c r="F1088" s="189" t="s">
        <v>905</v>
      </c>
      <c r="G1088" s="35"/>
      <c r="H1088" s="35"/>
      <c r="I1088" s="186"/>
      <c r="J1088" s="35"/>
      <c r="K1088" s="35"/>
      <c r="L1088" s="38"/>
      <c r="M1088" s="187"/>
      <c r="N1088" s="188"/>
      <c r="O1088" s="63"/>
      <c r="P1088" s="63"/>
      <c r="Q1088" s="63"/>
      <c r="R1088" s="63"/>
      <c r="S1088" s="63"/>
      <c r="T1088" s="64"/>
      <c r="U1088" s="33"/>
      <c r="V1088" s="33"/>
      <c r="W1088" s="33"/>
      <c r="X1088" s="33"/>
      <c r="Y1088" s="33"/>
      <c r="Z1088" s="33"/>
      <c r="AA1088" s="33"/>
      <c r="AB1088" s="33"/>
      <c r="AC1088" s="33"/>
      <c r="AD1088" s="33"/>
      <c r="AE1088" s="33"/>
      <c r="AT1088" s="16" t="s">
        <v>352</v>
      </c>
      <c r="AU1088" s="16" t="s">
        <v>82</v>
      </c>
    </row>
    <row r="1089" spans="1:65" s="2" customFormat="1" ht="19.5">
      <c r="A1089" s="33"/>
      <c r="B1089" s="34"/>
      <c r="C1089" s="35"/>
      <c r="D1089" s="184" t="s">
        <v>354</v>
      </c>
      <c r="E1089" s="35"/>
      <c r="F1089" s="189" t="s">
        <v>1319</v>
      </c>
      <c r="G1089" s="35"/>
      <c r="H1089" s="35"/>
      <c r="I1089" s="186"/>
      <c r="J1089" s="35"/>
      <c r="K1089" s="35"/>
      <c r="L1089" s="38"/>
      <c r="M1089" s="187"/>
      <c r="N1089" s="188"/>
      <c r="O1089" s="63"/>
      <c r="P1089" s="63"/>
      <c r="Q1089" s="63"/>
      <c r="R1089" s="63"/>
      <c r="S1089" s="63"/>
      <c r="T1089" s="64"/>
      <c r="U1089" s="33"/>
      <c r="V1089" s="33"/>
      <c r="W1089" s="33"/>
      <c r="X1089" s="33"/>
      <c r="Y1089" s="33"/>
      <c r="Z1089" s="33"/>
      <c r="AA1089" s="33"/>
      <c r="AB1089" s="33"/>
      <c r="AC1089" s="33"/>
      <c r="AD1089" s="33"/>
      <c r="AE1089" s="33"/>
      <c r="AT1089" s="16" t="s">
        <v>354</v>
      </c>
      <c r="AU1089" s="16" t="s">
        <v>82</v>
      </c>
    </row>
    <row r="1090" spans="1:65" s="13" customFormat="1" ht="11.25">
      <c r="B1090" s="190"/>
      <c r="C1090" s="191"/>
      <c r="D1090" s="184" t="s">
        <v>356</v>
      </c>
      <c r="E1090" s="192" t="s">
        <v>19</v>
      </c>
      <c r="F1090" s="193" t="s">
        <v>1320</v>
      </c>
      <c r="G1090" s="191"/>
      <c r="H1090" s="194">
        <v>1446</v>
      </c>
      <c r="I1090" s="195"/>
      <c r="J1090" s="191"/>
      <c r="K1090" s="191"/>
      <c r="L1090" s="196"/>
      <c r="M1090" s="197"/>
      <c r="N1090" s="198"/>
      <c r="O1090" s="198"/>
      <c r="P1090" s="198"/>
      <c r="Q1090" s="198"/>
      <c r="R1090" s="198"/>
      <c r="S1090" s="198"/>
      <c r="T1090" s="199"/>
      <c r="AT1090" s="200" t="s">
        <v>356</v>
      </c>
      <c r="AU1090" s="200" t="s">
        <v>82</v>
      </c>
      <c r="AV1090" s="13" t="s">
        <v>82</v>
      </c>
      <c r="AW1090" s="13" t="s">
        <v>32</v>
      </c>
      <c r="AX1090" s="13" t="s">
        <v>12</v>
      </c>
      <c r="AY1090" s="200" t="s">
        <v>342</v>
      </c>
    </row>
    <row r="1091" spans="1:65" s="12" customFormat="1" ht="22.9" customHeight="1">
      <c r="B1091" s="155"/>
      <c r="C1091" s="156"/>
      <c r="D1091" s="157" t="s">
        <v>70</v>
      </c>
      <c r="E1091" s="169" t="s">
        <v>1321</v>
      </c>
      <c r="F1091" s="169" t="s">
        <v>1322</v>
      </c>
      <c r="G1091" s="156"/>
      <c r="H1091" s="156"/>
      <c r="I1091" s="159"/>
      <c r="J1091" s="170">
        <f>BK1091</f>
        <v>0</v>
      </c>
      <c r="K1091" s="156"/>
      <c r="L1091" s="161"/>
      <c r="M1091" s="162"/>
      <c r="N1091" s="163"/>
      <c r="O1091" s="163"/>
      <c r="P1091" s="164">
        <f>SUM(P1092:P1140)</f>
        <v>0</v>
      </c>
      <c r="Q1091" s="163"/>
      <c r="R1091" s="164">
        <f>SUM(R1092:R1140)</f>
        <v>6.7226058899999996</v>
      </c>
      <c r="S1091" s="163"/>
      <c r="T1091" s="165">
        <f>SUM(T1092:T1140)</f>
        <v>0</v>
      </c>
      <c r="AR1091" s="166" t="s">
        <v>75</v>
      </c>
      <c r="AT1091" s="167" t="s">
        <v>70</v>
      </c>
      <c r="AU1091" s="167" t="s">
        <v>75</v>
      </c>
      <c r="AY1091" s="166" t="s">
        <v>342</v>
      </c>
      <c r="BK1091" s="168">
        <f>SUM(BK1092:BK1140)</f>
        <v>0</v>
      </c>
    </row>
    <row r="1092" spans="1:65" s="2" customFormat="1" ht="33" customHeight="1">
      <c r="A1092" s="33"/>
      <c r="B1092" s="34"/>
      <c r="C1092" s="171" t="s">
        <v>1323</v>
      </c>
      <c r="D1092" s="171" t="s">
        <v>345</v>
      </c>
      <c r="E1092" s="172" t="s">
        <v>1255</v>
      </c>
      <c r="F1092" s="173" t="s">
        <v>1256</v>
      </c>
      <c r="G1092" s="174" t="s">
        <v>85</v>
      </c>
      <c r="H1092" s="175">
        <v>27690</v>
      </c>
      <c r="I1092" s="176"/>
      <c r="J1092" s="177">
        <f>ROUND(I1092*H1092,2)</f>
        <v>0</v>
      </c>
      <c r="K1092" s="173" t="s">
        <v>348</v>
      </c>
      <c r="L1092" s="38"/>
      <c r="M1092" s="178" t="s">
        <v>19</v>
      </c>
      <c r="N1092" s="179" t="s">
        <v>42</v>
      </c>
      <c r="O1092" s="63"/>
      <c r="P1092" s="180">
        <f>O1092*H1092</f>
        <v>0</v>
      </c>
      <c r="Q1092" s="180">
        <v>0</v>
      </c>
      <c r="R1092" s="180">
        <f>Q1092*H1092</f>
        <v>0</v>
      </c>
      <c r="S1092" s="180">
        <v>0</v>
      </c>
      <c r="T1092" s="181">
        <f>S1092*H1092</f>
        <v>0</v>
      </c>
      <c r="U1092" s="33"/>
      <c r="V1092" s="33"/>
      <c r="W1092" s="33"/>
      <c r="X1092" s="33"/>
      <c r="Y1092" s="33"/>
      <c r="Z1092" s="33"/>
      <c r="AA1092" s="33"/>
      <c r="AB1092" s="33"/>
      <c r="AC1092" s="33"/>
      <c r="AD1092" s="33"/>
      <c r="AE1092" s="33"/>
      <c r="AR1092" s="182" t="s">
        <v>133</v>
      </c>
      <c r="AT1092" s="182" t="s">
        <v>345</v>
      </c>
      <c r="AU1092" s="182" t="s">
        <v>82</v>
      </c>
      <c r="AY1092" s="16" t="s">
        <v>342</v>
      </c>
      <c r="BE1092" s="183">
        <f>IF(N1092="základní",J1092,0)</f>
        <v>0</v>
      </c>
      <c r="BF1092" s="183">
        <f>IF(N1092="snížená",J1092,0)</f>
        <v>0</v>
      </c>
      <c r="BG1092" s="183">
        <f>IF(N1092="zákl. přenesená",J1092,0)</f>
        <v>0</v>
      </c>
      <c r="BH1092" s="183">
        <f>IF(N1092="sníž. přenesená",J1092,0)</f>
        <v>0</v>
      </c>
      <c r="BI1092" s="183">
        <f>IF(N1092="nulová",J1092,0)</f>
        <v>0</v>
      </c>
      <c r="BJ1092" s="16" t="s">
        <v>75</v>
      </c>
      <c r="BK1092" s="183">
        <f>ROUND(I1092*H1092,2)</f>
        <v>0</v>
      </c>
      <c r="BL1092" s="16" t="s">
        <v>133</v>
      </c>
      <c r="BM1092" s="182" t="s">
        <v>1324</v>
      </c>
    </row>
    <row r="1093" spans="1:65" s="2" customFormat="1" ht="19.5">
      <c r="A1093" s="33"/>
      <c r="B1093" s="34"/>
      <c r="C1093" s="35"/>
      <c r="D1093" s="184" t="s">
        <v>350</v>
      </c>
      <c r="E1093" s="35"/>
      <c r="F1093" s="185" t="s">
        <v>1258</v>
      </c>
      <c r="G1093" s="35"/>
      <c r="H1093" s="35"/>
      <c r="I1093" s="186"/>
      <c r="J1093" s="35"/>
      <c r="K1093" s="35"/>
      <c r="L1093" s="38"/>
      <c r="M1093" s="187"/>
      <c r="N1093" s="188"/>
      <c r="O1093" s="63"/>
      <c r="P1093" s="63"/>
      <c r="Q1093" s="63"/>
      <c r="R1093" s="63"/>
      <c r="S1093" s="63"/>
      <c r="T1093" s="64"/>
      <c r="U1093" s="33"/>
      <c r="V1093" s="33"/>
      <c r="W1093" s="33"/>
      <c r="X1093" s="33"/>
      <c r="Y1093" s="33"/>
      <c r="Z1093" s="33"/>
      <c r="AA1093" s="33"/>
      <c r="AB1093" s="33"/>
      <c r="AC1093" s="33"/>
      <c r="AD1093" s="33"/>
      <c r="AE1093" s="33"/>
      <c r="AT1093" s="16" t="s">
        <v>350</v>
      </c>
      <c r="AU1093" s="16" t="s">
        <v>82</v>
      </c>
    </row>
    <row r="1094" spans="1:65" s="2" customFormat="1" ht="97.5">
      <c r="A1094" s="33"/>
      <c r="B1094" s="34"/>
      <c r="C1094" s="35"/>
      <c r="D1094" s="184" t="s">
        <v>352</v>
      </c>
      <c r="E1094" s="35"/>
      <c r="F1094" s="189" t="s">
        <v>1259</v>
      </c>
      <c r="G1094" s="35"/>
      <c r="H1094" s="35"/>
      <c r="I1094" s="186"/>
      <c r="J1094" s="35"/>
      <c r="K1094" s="35"/>
      <c r="L1094" s="38"/>
      <c r="M1094" s="187"/>
      <c r="N1094" s="188"/>
      <c r="O1094" s="63"/>
      <c r="P1094" s="63"/>
      <c r="Q1094" s="63"/>
      <c r="R1094" s="63"/>
      <c r="S1094" s="63"/>
      <c r="T1094" s="64"/>
      <c r="U1094" s="33"/>
      <c r="V1094" s="33"/>
      <c r="W1094" s="33"/>
      <c r="X1094" s="33"/>
      <c r="Y1094" s="33"/>
      <c r="Z1094" s="33"/>
      <c r="AA1094" s="33"/>
      <c r="AB1094" s="33"/>
      <c r="AC1094" s="33"/>
      <c r="AD1094" s="33"/>
      <c r="AE1094" s="33"/>
      <c r="AT1094" s="16" t="s">
        <v>352</v>
      </c>
      <c r="AU1094" s="16" t="s">
        <v>82</v>
      </c>
    </row>
    <row r="1095" spans="1:65" s="2" customFormat="1" ht="19.5">
      <c r="A1095" s="33"/>
      <c r="B1095" s="34"/>
      <c r="C1095" s="35"/>
      <c r="D1095" s="184" t="s">
        <v>354</v>
      </c>
      <c r="E1095" s="35"/>
      <c r="F1095" s="189" t="s">
        <v>1325</v>
      </c>
      <c r="G1095" s="35"/>
      <c r="H1095" s="35"/>
      <c r="I1095" s="186"/>
      <c r="J1095" s="35"/>
      <c r="K1095" s="35"/>
      <c r="L1095" s="38"/>
      <c r="M1095" s="187"/>
      <c r="N1095" s="188"/>
      <c r="O1095" s="63"/>
      <c r="P1095" s="63"/>
      <c r="Q1095" s="63"/>
      <c r="R1095" s="63"/>
      <c r="S1095" s="63"/>
      <c r="T1095" s="64"/>
      <c r="U1095" s="33"/>
      <c r="V1095" s="33"/>
      <c r="W1095" s="33"/>
      <c r="X1095" s="33"/>
      <c r="Y1095" s="33"/>
      <c r="Z1095" s="33"/>
      <c r="AA1095" s="33"/>
      <c r="AB1095" s="33"/>
      <c r="AC1095" s="33"/>
      <c r="AD1095" s="33"/>
      <c r="AE1095" s="33"/>
      <c r="AT1095" s="16" t="s">
        <v>354</v>
      </c>
      <c r="AU1095" s="16" t="s">
        <v>82</v>
      </c>
    </row>
    <row r="1096" spans="1:65" s="13" customFormat="1" ht="11.25">
      <c r="B1096" s="190"/>
      <c r="C1096" s="191"/>
      <c r="D1096" s="184" t="s">
        <v>356</v>
      </c>
      <c r="E1096" s="192" t="s">
        <v>19</v>
      </c>
      <c r="F1096" s="193" t="s">
        <v>1326</v>
      </c>
      <c r="G1096" s="191"/>
      <c r="H1096" s="194">
        <v>27690</v>
      </c>
      <c r="I1096" s="195"/>
      <c r="J1096" s="191"/>
      <c r="K1096" s="191"/>
      <c r="L1096" s="196"/>
      <c r="M1096" s="197"/>
      <c r="N1096" s="198"/>
      <c r="O1096" s="198"/>
      <c r="P1096" s="198"/>
      <c r="Q1096" s="198"/>
      <c r="R1096" s="198"/>
      <c r="S1096" s="198"/>
      <c r="T1096" s="199"/>
      <c r="AT1096" s="200" t="s">
        <v>356</v>
      </c>
      <c r="AU1096" s="200" t="s">
        <v>82</v>
      </c>
      <c r="AV1096" s="13" t="s">
        <v>82</v>
      </c>
      <c r="AW1096" s="13" t="s">
        <v>32</v>
      </c>
      <c r="AX1096" s="13" t="s">
        <v>12</v>
      </c>
      <c r="AY1096" s="200" t="s">
        <v>342</v>
      </c>
    </row>
    <row r="1097" spans="1:65" s="2" customFormat="1" ht="24">
      <c r="A1097" s="33"/>
      <c r="B1097" s="34"/>
      <c r="C1097" s="171" t="s">
        <v>1327</v>
      </c>
      <c r="D1097" s="171" t="s">
        <v>345</v>
      </c>
      <c r="E1097" s="172" t="s">
        <v>557</v>
      </c>
      <c r="F1097" s="173" t="s">
        <v>558</v>
      </c>
      <c r="G1097" s="174" t="s">
        <v>479</v>
      </c>
      <c r="H1097" s="175">
        <v>7.3840000000000003E-2</v>
      </c>
      <c r="I1097" s="176"/>
      <c r="J1097" s="177">
        <f>ROUND(I1097*H1097,2)</f>
        <v>0</v>
      </c>
      <c r="K1097" s="173" t="s">
        <v>348</v>
      </c>
      <c r="L1097" s="38"/>
      <c r="M1097" s="178" t="s">
        <v>19</v>
      </c>
      <c r="N1097" s="179" t="s">
        <v>42</v>
      </c>
      <c r="O1097" s="63"/>
      <c r="P1097" s="180">
        <f>O1097*H1097</f>
        <v>0</v>
      </c>
      <c r="Q1097" s="180">
        <v>0</v>
      </c>
      <c r="R1097" s="180">
        <f>Q1097*H1097</f>
        <v>0</v>
      </c>
      <c r="S1097" s="180">
        <v>0</v>
      </c>
      <c r="T1097" s="181">
        <f>S1097*H1097</f>
        <v>0</v>
      </c>
      <c r="U1097" s="33"/>
      <c r="V1097" s="33"/>
      <c r="W1097" s="33"/>
      <c r="X1097" s="33"/>
      <c r="Y1097" s="33"/>
      <c r="Z1097" s="33"/>
      <c r="AA1097" s="33"/>
      <c r="AB1097" s="33"/>
      <c r="AC1097" s="33"/>
      <c r="AD1097" s="33"/>
      <c r="AE1097" s="33"/>
      <c r="AR1097" s="182" t="s">
        <v>133</v>
      </c>
      <c r="AT1097" s="182" t="s">
        <v>345</v>
      </c>
      <c r="AU1097" s="182" t="s">
        <v>82</v>
      </c>
      <c r="AY1097" s="16" t="s">
        <v>342</v>
      </c>
      <c r="BE1097" s="183">
        <f>IF(N1097="základní",J1097,0)</f>
        <v>0</v>
      </c>
      <c r="BF1097" s="183">
        <f>IF(N1097="snížená",J1097,0)</f>
        <v>0</v>
      </c>
      <c r="BG1097" s="183">
        <f>IF(N1097="zákl. přenesená",J1097,0)</f>
        <v>0</v>
      </c>
      <c r="BH1097" s="183">
        <f>IF(N1097="sníž. přenesená",J1097,0)</f>
        <v>0</v>
      </c>
      <c r="BI1097" s="183">
        <f>IF(N1097="nulová",J1097,0)</f>
        <v>0</v>
      </c>
      <c r="BJ1097" s="16" t="s">
        <v>75</v>
      </c>
      <c r="BK1097" s="183">
        <f>ROUND(I1097*H1097,2)</f>
        <v>0</v>
      </c>
      <c r="BL1097" s="16" t="s">
        <v>133</v>
      </c>
      <c r="BM1097" s="182" t="s">
        <v>1328</v>
      </c>
    </row>
    <row r="1098" spans="1:65" s="2" customFormat="1" ht="19.5">
      <c r="A1098" s="33"/>
      <c r="B1098" s="34"/>
      <c r="C1098" s="35"/>
      <c r="D1098" s="184" t="s">
        <v>350</v>
      </c>
      <c r="E1098" s="35"/>
      <c r="F1098" s="185" t="s">
        <v>560</v>
      </c>
      <c r="G1098" s="35"/>
      <c r="H1098" s="35"/>
      <c r="I1098" s="186"/>
      <c r="J1098" s="35"/>
      <c r="K1098" s="35"/>
      <c r="L1098" s="38"/>
      <c r="M1098" s="187"/>
      <c r="N1098" s="188"/>
      <c r="O1098" s="63"/>
      <c r="P1098" s="63"/>
      <c r="Q1098" s="63"/>
      <c r="R1098" s="63"/>
      <c r="S1098" s="63"/>
      <c r="T1098" s="64"/>
      <c r="U1098" s="33"/>
      <c r="V1098" s="33"/>
      <c r="W1098" s="33"/>
      <c r="X1098" s="33"/>
      <c r="Y1098" s="33"/>
      <c r="Z1098" s="33"/>
      <c r="AA1098" s="33"/>
      <c r="AB1098" s="33"/>
      <c r="AC1098" s="33"/>
      <c r="AD1098" s="33"/>
      <c r="AE1098" s="33"/>
      <c r="AT1098" s="16" t="s">
        <v>350</v>
      </c>
      <c r="AU1098" s="16" t="s">
        <v>82</v>
      </c>
    </row>
    <row r="1099" spans="1:65" s="2" customFormat="1" ht="68.25">
      <c r="A1099" s="33"/>
      <c r="B1099" s="34"/>
      <c r="C1099" s="35"/>
      <c r="D1099" s="184" t="s">
        <v>352</v>
      </c>
      <c r="E1099" s="35"/>
      <c r="F1099" s="189" t="s">
        <v>482</v>
      </c>
      <c r="G1099" s="35"/>
      <c r="H1099" s="35"/>
      <c r="I1099" s="186"/>
      <c r="J1099" s="35"/>
      <c r="K1099" s="35"/>
      <c r="L1099" s="38"/>
      <c r="M1099" s="187"/>
      <c r="N1099" s="188"/>
      <c r="O1099" s="63"/>
      <c r="P1099" s="63"/>
      <c r="Q1099" s="63"/>
      <c r="R1099" s="63"/>
      <c r="S1099" s="63"/>
      <c r="T1099" s="64"/>
      <c r="U1099" s="33"/>
      <c r="V1099" s="33"/>
      <c r="W1099" s="33"/>
      <c r="X1099" s="33"/>
      <c r="Y1099" s="33"/>
      <c r="Z1099" s="33"/>
      <c r="AA1099" s="33"/>
      <c r="AB1099" s="33"/>
      <c r="AC1099" s="33"/>
      <c r="AD1099" s="33"/>
      <c r="AE1099" s="33"/>
      <c r="AT1099" s="16" t="s">
        <v>352</v>
      </c>
      <c r="AU1099" s="16" t="s">
        <v>82</v>
      </c>
    </row>
    <row r="1100" spans="1:65" s="2" customFormat="1" ht="19.5">
      <c r="A1100" s="33"/>
      <c r="B1100" s="34"/>
      <c r="C1100" s="35"/>
      <c r="D1100" s="184" t="s">
        <v>354</v>
      </c>
      <c r="E1100" s="35"/>
      <c r="F1100" s="189" t="s">
        <v>1264</v>
      </c>
      <c r="G1100" s="35"/>
      <c r="H1100" s="35"/>
      <c r="I1100" s="186"/>
      <c r="J1100" s="35"/>
      <c r="K1100" s="35"/>
      <c r="L1100" s="38"/>
      <c r="M1100" s="187"/>
      <c r="N1100" s="188"/>
      <c r="O1100" s="63"/>
      <c r="P1100" s="63"/>
      <c r="Q1100" s="63"/>
      <c r="R1100" s="63"/>
      <c r="S1100" s="63"/>
      <c r="T1100" s="64"/>
      <c r="U1100" s="33"/>
      <c r="V1100" s="33"/>
      <c r="W1100" s="33"/>
      <c r="X1100" s="33"/>
      <c r="Y1100" s="33"/>
      <c r="Z1100" s="33"/>
      <c r="AA1100" s="33"/>
      <c r="AB1100" s="33"/>
      <c r="AC1100" s="33"/>
      <c r="AD1100" s="33"/>
      <c r="AE1100" s="33"/>
      <c r="AT1100" s="16" t="s">
        <v>354</v>
      </c>
      <c r="AU1100" s="16" t="s">
        <v>82</v>
      </c>
    </row>
    <row r="1101" spans="1:65" s="13" customFormat="1" ht="11.25">
      <c r="B1101" s="190"/>
      <c r="C1101" s="191"/>
      <c r="D1101" s="184" t="s">
        <v>356</v>
      </c>
      <c r="E1101" s="192" t="s">
        <v>19</v>
      </c>
      <c r="F1101" s="193" t="s">
        <v>1329</v>
      </c>
      <c r="G1101" s="191"/>
      <c r="H1101" s="194">
        <v>7.3840000000000003E-2</v>
      </c>
      <c r="I1101" s="195"/>
      <c r="J1101" s="191"/>
      <c r="K1101" s="191"/>
      <c r="L1101" s="196"/>
      <c r="M1101" s="197"/>
      <c r="N1101" s="198"/>
      <c r="O1101" s="198"/>
      <c r="P1101" s="198"/>
      <c r="Q1101" s="198"/>
      <c r="R1101" s="198"/>
      <c r="S1101" s="198"/>
      <c r="T1101" s="199"/>
      <c r="AT1101" s="200" t="s">
        <v>356</v>
      </c>
      <c r="AU1101" s="200" t="s">
        <v>82</v>
      </c>
      <c r="AV1101" s="13" t="s">
        <v>82</v>
      </c>
      <c r="AW1101" s="13" t="s">
        <v>32</v>
      </c>
      <c r="AX1101" s="13" t="s">
        <v>12</v>
      </c>
      <c r="AY1101" s="200" t="s">
        <v>342</v>
      </c>
    </row>
    <row r="1102" spans="1:65" s="2" customFormat="1" ht="16.5" customHeight="1">
      <c r="A1102" s="33"/>
      <c r="B1102" s="34"/>
      <c r="C1102" s="201" t="s">
        <v>1330</v>
      </c>
      <c r="D1102" s="201" t="s">
        <v>386</v>
      </c>
      <c r="E1102" s="202" t="s">
        <v>1267</v>
      </c>
      <c r="F1102" s="203" t="s">
        <v>1268</v>
      </c>
      <c r="G1102" s="204" t="s">
        <v>488</v>
      </c>
      <c r="H1102" s="205">
        <v>76.055199999999999</v>
      </c>
      <c r="I1102" s="206"/>
      <c r="J1102" s="207">
        <f>ROUND(I1102*H1102,2)</f>
        <v>0</v>
      </c>
      <c r="K1102" s="203" t="s">
        <v>19</v>
      </c>
      <c r="L1102" s="208"/>
      <c r="M1102" s="209" t="s">
        <v>19</v>
      </c>
      <c r="N1102" s="210" t="s">
        <v>42</v>
      </c>
      <c r="O1102" s="63"/>
      <c r="P1102" s="180">
        <f>O1102*H1102</f>
        <v>0</v>
      </c>
      <c r="Q1102" s="180">
        <v>1E-3</v>
      </c>
      <c r="R1102" s="180">
        <f>Q1102*H1102</f>
        <v>7.6055200000000003E-2</v>
      </c>
      <c r="S1102" s="180">
        <v>0</v>
      </c>
      <c r="T1102" s="181">
        <f>S1102*H1102</f>
        <v>0</v>
      </c>
      <c r="U1102" s="33"/>
      <c r="V1102" s="33"/>
      <c r="W1102" s="33"/>
      <c r="X1102" s="33"/>
      <c r="Y1102" s="33"/>
      <c r="Z1102" s="33"/>
      <c r="AA1102" s="33"/>
      <c r="AB1102" s="33"/>
      <c r="AC1102" s="33"/>
      <c r="AD1102" s="33"/>
      <c r="AE1102" s="33"/>
      <c r="AR1102" s="182" t="s">
        <v>389</v>
      </c>
      <c r="AT1102" s="182" t="s">
        <v>386</v>
      </c>
      <c r="AU1102" s="182" t="s">
        <v>82</v>
      </c>
      <c r="AY1102" s="16" t="s">
        <v>342</v>
      </c>
      <c r="BE1102" s="183">
        <f>IF(N1102="základní",J1102,0)</f>
        <v>0</v>
      </c>
      <c r="BF1102" s="183">
        <f>IF(N1102="snížená",J1102,0)</f>
        <v>0</v>
      </c>
      <c r="BG1102" s="183">
        <f>IF(N1102="zákl. přenesená",J1102,0)</f>
        <v>0</v>
      </c>
      <c r="BH1102" s="183">
        <f>IF(N1102="sníž. přenesená",J1102,0)</f>
        <v>0</v>
      </c>
      <c r="BI1102" s="183">
        <f>IF(N1102="nulová",J1102,0)</f>
        <v>0</v>
      </c>
      <c r="BJ1102" s="16" t="s">
        <v>75</v>
      </c>
      <c r="BK1102" s="183">
        <f>ROUND(I1102*H1102,2)</f>
        <v>0</v>
      </c>
      <c r="BL1102" s="16" t="s">
        <v>133</v>
      </c>
      <c r="BM1102" s="182" t="s">
        <v>1331</v>
      </c>
    </row>
    <row r="1103" spans="1:65" s="2" customFormat="1" ht="19.5">
      <c r="A1103" s="33"/>
      <c r="B1103" s="34"/>
      <c r="C1103" s="35"/>
      <c r="D1103" s="184" t="s">
        <v>350</v>
      </c>
      <c r="E1103" s="35"/>
      <c r="F1103" s="185" t="s">
        <v>1270</v>
      </c>
      <c r="G1103" s="35"/>
      <c r="H1103" s="35"/>
      <c r="I1103" s="186"/>
      <c r="J1103" s="35"/>
      <c r="K1103" s="35"/>
      <c r="L1103" s="38"/>
      <c r="M1103" s="187"/>
      <c r="N1103" s="188"/>
      <c r="O1103" s="63"/>
      <c r="P1103" s="63"/>
      <c r="Q1103" s="63"/>
      <c r="R1103" s="63"/>
      <c r="S1103" s="63"/>
      <c r="T1103" s="64"/>
      <c r="U1103" s="33"/>
      <c r="V1103" s="33"/>
      <c r="W1103" s="33"/>
      <c r="X1103" s="33"/>
      <c r="Y1103" s="33"/>
      <c r="Z1103" s="33"/>
      <c r="AA1103" s="33"/>
      <c r="AB1103" s="33"/>
      <c r="AC1103" s="33"/>
      <c r="AD1103" s="33"/>
      <c r="AE1103" s="33"/>
      <c r="AT1103" s="16" t="s">
        <v>350</v>
      </c>
      <c r="AU1103" s="16" t="s">
        <v>82</v>
      </c>
    </row>
    <row r="1104" spans="1:65" s="2" customFormat="1" ht="19.5">
      <c r="A1104" s="33"/>
      <c r="B1104" s="34"/>
      <c r="C1104" s="35"/>
      <c r="D1104" s="184" t="s">
        <v>354</v>
      </c>
      <c r="E1104" s="35"/>
      <c r="F1104" s="189" t="s">
        <v>1332</v>
      </c>
      <c r="G1104" s="35"/>
      <c r="H1104" s="35"/>
      <c r="I1104" s="186"/>
      <c r="J1104" s="35"/>
      <c r="K1104" s="35"/>
      <c r="L1104" s="38"/>
      <c r="M1104" s="187"/>
      <c r="N1104" s="188"/>
      <c r="O1104" s="63"/>
      <c r="P1104" s="63"/>
      <c r="Q1104" s="63"/>
      <c r="R1104" s="63"/>
      <c r="S1104" s="63"/>
      <c r="T1104" s="64"/>
      <c r="U1104" s="33"/>
      <c r="V1104" s="33"/>
      <c r="W1104" s="33"/>
      <c r="X1104" s="33"/>
      <c r="Y1104" s="33"/>
      <c r="Z1104" s="33"/>
      <c r="AA1104" s="33"/>
      <c r="AB1104" s="33"/>
      <c r="AC1104" s="33"/>
      <c r="AD1104" s="33"/>
      <c r="AE1104" s="33"/>
      <c r="AT1104" s="16" t="s">
        <v>354</v>
      </c>
      <c r="AU1104" s="16" t="s">
        <v>82</v>
      </c>
    </row>
    <row r="1105" spans="1:65" s="13" customFormat="1" ht="11.25">
      <c r="B1105" s="190"/>
      <c r="C1105" s="191"/>
      <c r="D1105" s="184" t="s">
        <v>356</v>
      </c>
      <c r="E1105" s="192" t="s">
        <v>19</v>
      </c>
      <c r="F1105" s="193" t="s">
        <v>1333</v>
      </c>
      <c r="G1105" s="191"/>
      <c r="H1105" s="194">
        <v>76.055199999999999</v>
      </c>
      <c r="I1105" s="195"/>
      <c r="J1105" s="191"/>
      <c r="K1105" s="191"/>
      <c r="L1105" s="196"/>
      <c r="M1105" s="197"/>
      <c r="N1105" s="198"/>
      <c r="O1105" s="198"/>
      <c r="P1105" s="198"/>
      <c r="Q1105" s="198"/>
      <c r="R1105" s="198"/>
      <c r="S1105" s="198"/>
      <c r="T1105" s="199"/>
      <c r="AT1105" s="200" t="s">
        <v>356</v>
      </c>
      <c r="AU1105" s="200" t="s">
        <v>82</v>
      </c>
      <c r="AV1105" s="13" t="s">
        <v>82</v>
      </c>
      <c r="AW1105" s="13" t="s">
        <v>32</v>
      </c>
      <c r="AX1105" s="13" t="s">
        <v>12</v>
      </c>
      <c r="AY1105" s="200" t="s">
        <v>342</v>
      </c>
    </row>
    <row r="1106" spans="1:65" s="2" customFormat="1" ht="24">
      <c r="A1106" s="33"/>
      <c r="B1106" s="34"/>
      <c r="C1106" s="171" t="s">
        <v>180</v>
      </c>
      <c r="D1106" s="171" t="s">
        <v>345</v>
      </c>
      <c r="E1106" s="172" t="s">
        <v>1274</v>
      </c>
      <c r="F1106" s="173" t="s">
        <v>1275</v>
      </c>
      <c r="G1106" s="174" t="s">
        <v>85</v>
      </c>
      <c r="H1106" s="175">
        <v>923</v>
      </c>
      <c r="I1106" s="176"/>
      <c r="J1106" s="177">
        <f>ROUND(I1106*H1106,2)</f>
        <v>0</v>
      </c>
      <c r="K1106" s="173" t="s">
        <v>348</v>
      </c>
      <c r="L1106" s="38"/>
      <c r="M1106" s="178" t="s">
        <v>19</v>
      </c>
      <c r="N1106" s="179" t="s">
        <v>42</v>
      </c>
      <c r="O1106" s="63"/>
      <c r="P1106" s="180">
        <f>O1106*H1106</f>
        <v>0</v>
      </c>
      <c r="Q1106" s="180">
        <v>0</v>
      </c>
      <c r="R1106" s="180">
        <f>Q1106*H1106</f>
        <v>0</v>
      </c>
      <c r="S1106" s="180">
        <v>0</v>
      </c>
      <c r="T1106" s="181">
        <f>S1106*H1106</f>
        <v>0</v>
      </c>
      <c r="U1106" s="33"/>
      <c r="V1106" s="33"/>
      <c r="W1106" s="33"/>
      <c r="X1106" s="33"/>
      <c r="Y1106" s="33"/>
      <c r="Z1106" s="33"/>
      <c r="AA1106" s="33"/>
      <c r="AB1106" s="33"/>
      <c r="AC1106" s="33"/>
      <c r="AD1106" s="33"/>
      <c r="AE1106" s="33"/>
      <c r="AR1106" s="182" t="s">
        <v>133</v>
      </c>
      <c r="AT1106" s="182" t="s">
        <v>345</v>
      </c>
      <c r="AU1106" s="182" t="s">
        <v>82</v>
      </c>
      <c r="AY1106" s="16" t="s">
        <v>342</v>
      </c>
      <c r="BE1106" s="183">
        <f>IF(N1106="základní",J1106,0)</f>
        <v>0</v>
      </c>
      <c r="BF1106" s="183">
        <f>IF(N1106="snížená",J1106,0)</f>
        <v>0</v>
      </c>
      <c r="BG1106" s="183">
        <f>IF(N1106="zákl. přenesená",J1106,0)</f>
        <v>0</v>
      </c>
      <c r="BH1106" s="183">
        <f>IF(N1106="sníž. přenesená",J1106,0)</f>
        <v>0</v>
      </c>
      <c r="BI1106" s="183">
        <f>IF(N1106="nulová",J1106,0)</f>
        <v>0</v>
      </c>
      <c r="BJ1106" s="16" t="s">
        <v>75</v>
      </c>
      <c r="BK1106" s="183">
        <f>ROUND(I1106*H1106,2)</f>
        <v>0</v>
      </c>
      <c r="BL1106" s="16" t="s">
        <v>133</v>
      </c>
      <c r="BM1106" s="182" t="s">
        <v>1334</v>
      </c>
    </row>
    <row r="1107" spans="1:65" s="2" customFormat="1" ht="19.5">
      <c r="A1107" s="33"/>
      <c r="B1107" s="34"/>
      <c r="C1107" s="35"/>
      <c r="D1107" s="184" t="s">
        <v>350</v>
      </c>
      <c r="E1107" s="35"/>
      <c r="F1107" s="185" t="s">
        <v>1277</v>
      </c>
      <c r="G1107" s="35"/>
      <c r="H1107" s="35"/>
      <c r="I1107" s="186"/>
      <c r="J1107" s="35"/>
      <c r="K1107" s="35"/>
      <c r="L1107" s="38"/>
      <c r="M1107" s="187"/>
      <c r="N1107" s="188"/>
      <c r="O1107" s="63"/>
      <c r="P1107" s="63"/>
      <c r="Q1107" s="63"/>
      <c r="R1107" s="63"/>
      <c r="S1107" s="63"/>
      <c r="T1107" s="64"/>
      <c r="U1107" s="33"/>
      <c r="V1107" s="33"/>
      <c r="W1107" s="33"/>
      <c r="X1107" s="33"/>
      <c r="Y1107" s="33"/>
      <c r="Z1107" s="33"/>
      <c r="AA1107" s="33"/>
      <c r="AB1107" s="33"/>
      <c r="AC1107" s="33"/>
      <c r="AD1107" s="33"/>
      <c r="AE1107" s="33"/>
      <c r="AT1107" s="16" t="s">
        <v>350</v>
      </c>
      <c r="AU1107" s="16" t="s">
        <v>82</v>
      </c>
    </row>
    <row r="1108" spans="1:65" s="2" customFormat="1" ht="87.75">
      <c r="A1108" s="33"/>
      <c r="B1108" s="34"/>
      <c r="C1108" s="35"/>
      <c r="D1108" s="184" t="s">
        <v>352</v>
      </c>
      <c r="E1108" s="35"/>
      <c r="F1108" s="189" t="s">
        <v>1278</v>
      </c>
      <c r="G1108" s="35"/>
      <c r="H1108" s="35"/>
      <c r="I1108" s="186"/>
      <c r="J1108" s="35"/>
      <c r="K1108" s="35"/>
      <c r="L1108" s="38"/>
      <c r="M1108" s="187"/>
      <c r="N1108" s="188"/>
      <c r="O1108" s="63"/>
      <c r="P1108" s="63"/>
      <c r="Q1108" s="63"/>
      <c r="R1108" s="63"/>
      <c r="S1108" s="63"/>
      <c r="T1108" s="64"/>
      <c r="U1108" s="33"/>
      <c r="V1108" s="33"/>
      <c r="W1108" s="33"/>
      <c r="X1108" s="33"/>
      <c r="Y1108" s="33"/>
      <c r="Z1108" s="33"/>
      <c r="AA1108" s="33"/>
      <c r="AB1108" s="33"/>
      <c r="AC1108" s="33"/>
      <c r="AD1108" s="33"/>
      <c r="AE1108" s="33"/>
      <c r="AT1108" s="16" t="s">
        <v>352</v>
      </c>
      <c r="AU1108" s="16" t="s">
        <v>82</v>
      </c>
    </row>
    <row r="1109" spans="1:65" s="13" customFormat="1" ht="11.25">
      <c r="B1109" s="190"/>
      <c r="C1109" s="191"/>
      <c r="D1109" s="184" t="s">
        <v>356</v>
      </c>
      <c r="E1109" s="192" t="s">
        <v>19</v>
      </c>
      <c r="F1109" s="193" t="s">
        <v>1335</v>
      </c>
      <c r="G1109" s="191"/>
      <c r="H1109" s="194">
        <v>923</v>
      </c>
      <c r="I1109" s="195"/>
      <c r="J1109" s="191"/>
      <c r="K1109" s="191"/>
      <c r="L1109" s="196"/>
      <c r="M1109" s="197"/>
      <c r="N1109" s="198"/>
      <c r="O1109" s="198"/>
      <c r="P1109" s="198"/>
      <c r="Q1109" s="198"/>
      <c r="R1109" s="198"/>
      <c r="S1109" s="198"/>
      <c r="T1109" s="199"/>
      <c r="AT1109" s="200" t="s">
        <v>356</v>
      </c>
      <c r="AU1109" s="200" t="s">
        <v>82</v>
      </c>
      <c r="AV1109" s="13" t="s">
        <v>82</v>
      </c>
      <c r="AW1109" s="13" t="s">
        <v>32</v>
      </c>
      <c r="AX1109" s="13" t="s">
        <v>12</v>
      </c>
      <c r="AY1109" s="200" t="s">
        <v>342</v>
      </c>
    </row>
    <row r="1110" spans="1:65" s="2" customFormat="1" ht="24">
      <c r="A1110" s="33"/>
      <c r="B1110" s="34"/>
      <c r="C1110" s="171" t="s">
        <v>1336</v>
      </c>
      <c r="D1110" s="171" t="s">
        <v>345</v>
      </c>
      <c r="E1110" s="172" t="s">
        <v>1281</v>
      </c>
      <c r="F1110" s="173" t="s">
        <v>1282</v>
      </c>
      <c r="G1110" s="174" t="s">
        <v>85</v>
      </c>
      <c r="H1110" s="175">
        <v>1846</v>
      </c>
      <c r="I1110" s="176"/>
      <c r="J1110" s="177">
        <f>ROUND(I1110*H1110,2)</f>
        <v>0</v>
      </c>
      <c r="K1110" s="173" t="s">
        <v>348</v>
      </c>
      <c r="L1110" s="38"/>
      <c r="M1110" s="178" t="s">
        <v>19</v>
      </c>
      <c r="N1110" s="179" t="s">
        <v>42</v>
      </c>
      <c r="O1110" s="63"/>
      <c r="P1110" s="180">
        <f>O1110*H1110</f>
        <v>0</v>
      </c>
      <c r="Q1110" s="180">
        <v>0</v>
      </c>
      <c r="R1110" s="180">
        <f>Q1110*H1110</f>
        <v>0</v>
      </c>
      <c r="S1110" s="180">
        <v>0</v>
      </c>
      <c r="T1110" s="181">
        <f>S1110*H1110</f>
        <v>0</v>
      </c>
      <c r="U1110" s="33"/>
      <c r="V1110" s="33"/>
      <c r="W1110" s="33"/>
      <c r="X1110" s="33"/>
      <c r="Y1110" s="33"/>
      <c r="Z1110" s="33"/>
      <c r="AA1110" s="33"/>
      <c r="AB1110" s="33"/>
      <c r="AC1110" s="33"/>
      <c r="AD1110" s="33"/>
      <c r="AE1110" s="33"/>
      <c r="AR1110" s="182" t="s">
        <v>133</v>
      </c>
      <c r="AT1110" s="182" t="s">
        <v>345</v>
      </c>
      <c r="AU1110" s="182" t="s">
        <v>82</v>
      </c>
      <c r="AY1110" s="16" t="s">
        <v>342</v>
      </c>
      <c r="BE1110" s="183">
        <f>IF(N1110="základní",J1110,0)</f>
        <v>0</v>
      </c>
      <c r="BF1110" s="183">
        <f>IF(N1110="snížená",J1110,0)</f>
        <v>0</v>
      </c>
      <c r="BG1110" s="183">
        <f>IF(N1110="zákl. přenesená",J1110,0)</f>
        <v>0</v>
      </c>
      <c r="BH1110" s="183">
        <f>IF(N1110="sníž. přenesená",J1110,0)</f>
        <v>0</v>
      </c>
      <c r="BI1110" s="183">
        <f>IF(N1110="nulová",J1110,0)</f>
        <v>0</v>
      </c>
      <c r="BJ1110" s="16" t="s">
        <v>75</v>
      </c>
      <c r="BK1110" s="183">
        <f>ROUND(I1110*H1110,2)</f>
        <v>0</v>
      </c>
      <c r="BL1110" s="16" t="s">
        <v>133</v>
      </c>
      <c r="BM1110" s="182" t="s">
        <v>1337</v>
      </c>
    </row>
    <row r="1111" spans="1:65" s="2" customFormat="1" ht="19.5">
      <c r="A1111" s="33"/>
      <c r="B1111" s="34"/>
      <c r="C1111" s="35"/>
      <c r="D1111" s="184" t="s">
        <v>350</v>
      </c>
      <c r="E1111" s="35"/>
      <c r="F1111" s="185" t="s">
        <v>1284</v>
      </c>
      <c r="G1111" s="35"/>
      <c r="H1111" s="35"/>
      <c r="I1111" s="186"/>
      <c r="J1111" s="35"/>
      <c r="K1111" s="35"/>
      <c r="L1111" s="38"/>
      <c r="M1111" s="187"/>
      <c r="N1111" s="188"/>
      <c r="O1111" s="63"/>
      <c r="P1111" s="63"/>
      <c r="Q1111" s="63"/>
      <c r="R1111" s="63"/>
      <c r="S1111" s="63"/>
      <c r="T1111" s="64"/>
      <c r="U1111" s="33"/>
      <c r="V1111" s="33"/>
      <c r="W1111" s="33"/>
      <c r="X1111" s="33"/>
      <c r="Y1111" s="33"/>
      <c r="Z1111" s="33"/>
      <c r="AA1111" s="33"/>
      <c r="AB1111" s="33"/>
      <c r="AC1111" s="33"/>
      <c r="AD1111" s="33"/>
      <c r="AE1111" s="33"/>
      <c r="AT1111" s="16" t="s">
        <v>350</v>
      </c>
      <c r="AU1111" s="16" t="s">
        <v>82</v>
      </c>
    </row>
    <row r="1112" spans="1:65" s="2" customFormat="1" ht="136.5">
      <c r="A1112" s="33"/>
      <c r="B1112" s="34"/>
      <c r="C1112" s="35"/>
      <c r="D1112" s="184" t="s">
        <v>352</v>
      </c>
      <c r="E1112" s="35"/>
      <c r="F1112" s="189" t="s">
        <v>947</v>
      </c>
      <c r="G1112" s="35"/>
      <c r="H1112" s="35"/>
      <c r="I1112" s="186"/>
      <c r="J1112" s="35"/>
      <c r="K1112" s="35"/>
      <c r="L1112" s="38"/>
      <c r="M1112" s="187"/>
      <c r="N1112" s="188"/>
      <c r="O1112" s="63"/>
      <c r="P1112" s="63"/>
      <c r="Q1112" s="63"/>
      <c r="R1112" s="63"/>
      <c r="S1112" s="63"/>
      <c r="T1112" s="64"/>
      <c r="U1112" s="33"/>
      <c r="V1112" s="33"/>
      <c r="W1112" s="33"/>
      <c r="X1112" s="33"/>
      <c r="Y1112" s="33"/>
      <c r="Z1112" s="33"/>
      <c r="AA1112" s="33"/>
      <c r="AB1112" s="33"/>
      <c r="AC1112" s="33"/>
      <c r="AD1112" s="33"/>
      <c r="AE1112" s="33"/>
      <c r="AT1112" s="16" t="s">
        <v>352</v>
      </c>
      <c r="AU1112" s="16" t="s">
        <v>82</v>
      </c>
    </row>
    <row r="1113" spans="1:65" s="2" customFormat="1" ht="19.5">
      <c r="A1113" s="33"/>
      <c r="B1113" s="34"/>
      <c r="C1113" s="35"/>
      <c r="D1113" s="184" t="s">
        <v>354</v>
      </c>
      <c r="E1113" s="35"/>
      <c r="F1113" s="189" t="s">
        <v>543</v>
      </c>
      <c r="G1113" s="35"/>
      <c r="H1113" s="35"/>
      <c r="I1113" s="186"/>
      <c r="J1113" s="35"/>
      <c r="K1113" s="35"/>
      <c r="L1113" s="38"/>
      <c r="M1113" s="187"/>
      <c r="N1113" s="188"/>
      <c r="O1113" s="63"/>
      <c r="P1113" s="63"/>
      <c r="Q1113" s="63"/>
      <c r="R1113" s="63"/>
      <c r="S1113" s="63"/>
      <c r="T1113" s="64"/>
      <c r="U1113" s="33"/>
      <c r="V1113" s="33"/>
      <c r="W1113" s="33"/>
      <c r="X1113" s="33"/>
      <c r="Y1113" s="33"/>
      <c r="Z1113" s="33"/>
      <c r="AA1113" s="33"/>
      <c r="AB1113" s="33"/>
      <c r="AC1113" s="33"/>
      <c r="AD1113" s="33"/>
      <c r="AE1113" s="33"/>
      <c r="AT1113" s="16" t="s">
        <v>354</v>
      </c>
      <c r="AU1113" s="16" t="s">
        <v>82</v>
      </c>
    </row>
    <row r="1114" spans="1:65" s="13" customFormat="1" ht="11.25">
      <c r="B1114" s="190"/>
      <c r="C1114" s="191"/>
      <c r="D1114" s="184" t="s">
        <v>356</v>
      </c>
      <c r="E1114" s="192" t="s">
        <v>19</v>
      </c>
      <c r="F1114" s="193" t="s">
        <v>1338</v>
      </c>
      <c r="G1114" s="191"/>
      <c r="H1114" s="194">
        <v>1846</v>
      </c>
      <c r="I1114" s="195"/>
      <c r="J1114" s="191"/>
      <c r="K1114" s="191"/>
      <c r="L1114" s="196"/>
      <c r="M1114" s="197"/>
      <c r="N1114" s="198"/>
      <c r="O1114" s="198"/>
      <c r="P1114" s="198"/>
      <c r="Q1114" s="198"/>
      <c r="R1114" s="198"/>
      <c r="S1114" s="198"/>
      <c r="T1114" s="199"/>
      <c r="AT1114" s="200" t="s">
        <v>356</v>
      </c>
      <c r="AU1114" s="200" t="s">
        <v>82</v>
      </c>
      <c r="AV1114" s="13" t="s">
        <v>82</v>
      </c>
      <c r="AW1114" s="13" t="s">
        <v>32</v>
      </c>
      <c r="AX1114" s="13" t="s">
        <v>12</v>
      </c>
      <c r="AY1114" s="200" t="s">
        <v>342</v>
      </c>
    </row>
    <row r="1115" spans="1:65" s="2" customFormat="1" ht="24">
      <c r="A1115" s="33"/>
      <c r="B1115" s="34"/>
      <c r="C1115" s="171" t="s">
        <v>1339</v>
      </c>
      <c r="D1115" s="171" t="s">
        <v>345</v>
      </c>
      <c r="E1115" s="172" t="s">
        <v>1287</v>
      </c>
      <c r="F1115" s="173" t="s">
        <v>1288</v>
      </c>
      <c r="G1115" s="174" t="s">
        <v>85</v>
      </c>
      <c r="H1115" s="175">
        <v>923</v>
      </c>
      <c r="I1115" s="176"/>
      <c r="J1115" s="177">
        <f>ROUND(I1115*H1115,2)</f>
        <v>0</v>
      </c>
      <c r="K1115" s="173" t="s">
        <v>19</v>
      </c>
      <c r="L1115" s="38"/>
      <c r="M1115" s="178" t="s">
        <v>19</v>
      </c>
      <c r="N1115" s="179" t="s">
        <v>42</v>
      </c>
      <c r="O1115" s="63"/>
      <c r="P1115" s="180">
        <f>O1115*H1115</f>
        <v>0</v>
      </c>
      <c r="Q1115" s="180">
        <v>0</v>
      </c>
      <c r="R1115" s="180">
        <f>Q1115*H1115</f>
        <v>0</v>
      </c>
      <c r="S1115" s="180">
        <v>0</v>
      </c>
      <c r="T1115" s="181">
        <f>S1115*H1115</f>
        <v>0</v>
      </c>
      <c r="U1115" s="33"/>
      <c r="V1115" s="33"/>
      <c r="W1115" s="33"/>
      <c r="X1115" s="33"/>
      <c r="Y1115" s="33"/>
      <c r="Z1115" s="33"/>
      <c r="AA1115" s="33"/>
      <c r="AB1115" s="33"/>
      <c r="AC1115" s="33"/>
      <c r="AD1115" s="33"/>
      <c r="AE1115" s="33"/>
      <c r="AR1115" s="182" t="s">
        <v>133</v>
      </c>
      <c r="AT1115" s="182" t="s">
        <v>345</v>
      </c>
      <c r="AU1115" s="182" t="s">
        <v>82</v>
      </c>
      <c r="AY1115" s="16" t="s">
        <v>342</v>
      </c>
      <c r="BE1115" s="183">
        <f>IF(N1115="základní",J1115,0)</f>
        <v>0</v>
      </c>
      <c r="BF1115" s="183">
        <f>IF(N1115="snížená",J1115,0)</f>
        <v>0</v>
      </c>
      <c r="BG1115" s="183">
        <f>IF(N1115="zákl. přenesená",J1115,0)</f>
        <v>0</v>
      </c>
      <c r="BH1115" s="183">
        <f>IF(N1115="sníž. přenesená",J1115,0)</f>
        <v>0</v>
      </c>
      <c r="BI1115" s="183">
        <f>IF(N1115="nulová",J1115,0)</f>
        <v>0</v>
      </c>
      <c r="BJ1115" s="16" t="s">
        <v>75</v>
      </c>
      <c r="BK1115" s="183">
        <f>ROUND(I1115*H1115,2)</f>
        <v>0</v>
      </c>
      <c r="BL1115" s="16" t="s">
        <v>133</v>
      </c>
      <c r="BM1115" s="182" t="s">
        <v>1340</v>
      </c>
    </row>
    <row r="1116" spans="1:65" s="2" customFormat="1" ht="11.25">
      <c r="A1116" s="33"/>
      <c r="B1116" s="34"/>
      <c r="C1116" s="35"/>
      <c r="D1116" s="184" t="s">
        <v>350</v>
      </c>
      <c r="E1116" s="35"/>
      <c r="F1116" s="185" t="s">
        <v>1288</v>
      </c>
      <c r="G1116" s="35"/>
      <c r="H1116" s="35"/>
      <c r="I1116" s="186"/>
      <c r="J1116" s="35"/>
      <c r="K1116" s="35"/>
      <c r="L1116" s="38"/>
      <c r="M1116" s="187"/>
      <c r="N1116" s="188"/>
      <c r="O1116" s="63"/>
      <c r="P1116" s="63"/>
      <c r="Q1116" s="63"/>
      <c r="R1116" s="63"/>
      <c r="S1116" s="63"/>
      <c r="T1116" s="64"/>
      <c r="U1116" s="33"/>
      <c r="V1116" s="33"/>
      <c r="W1116" s="33"/>
      <c r="X1116" s="33"/>
      <c r="Y1116" s="33"/>
      <c r="Z1116" s="33"/>
      <c r="AA1116" s="33"/>
      <c r="AB1116" s="33"/>
      <c r="AC1116" s="33"/>
      <c r="AD1116" s="33"/>
      <c r="AE1116" s="33"/>
      <c r="AT1116" s="16" t="s">
        <v>350</v>
      </c>
      <c r="AU1116" s="16" t="s">
        <v>82</v>
      </c>
    </row>
    <row r="1117" spans="1:65" s="2" customFormat="1" ht="19.5">
      <c r="A1117" s="33"/>
      <c r="B1117" s="34"/>
      <c r="C1117" s="35"/>
      <c r="D1117" s="184" t="s">
        <v>354</v>
      </c>
      <c r="E1117" s="35"/>
      <c r="F1117" s="189" t="s">
        <v>747</v>
      </c>
      <c r="G1117" s="35"/>
      <c r="H1117" s="35"/>
      <c r="I1117" s="186"/>
      <c r="J1117" s="35"/>
      <c r="K1117" s="35"/>
      <c r="L1117" s="38"/>
      <c r="M1117" s="187"/>
      <c r="N1117" s="188"/>
      <c r="O1117" s="63"/>
      <c r="P1117" s="63"/>
      <c r="Q1117" s="63"/>
      <c r="R1117" s="63"/>
      <c r="S1117" s="63"/>
      <c r="T1117" s="64"/>
      <c r="U1117" s="33"/>
      <c r="V1117" s="33"/>
      <c r="W1117" s="33"/>
      <c r="X1117" s="33"/>
      <c r="Y1117" s="33"/>
      <c r="Z1117" s="33"/>
      <c r="AA1117" s="33"/>
      <c r="AB1117" s="33"/>
      <c r="AC1117" s="33"/>
      <c r="AD1117" s="33"/>
      <c r="AE1117" s="33"/>
      <c r="AT1117" s="16" t="s">
        <v>354</v>
      </c>
      <c r="AU1117" s="16" t="s">
        <v>82</v>
      </c>
    </row>
    <row r="1118" spans="1:65" s="13" customFormat="1" ht="11.25">
      <c r="B1118" s="190"/>
      <c r="C1118" s="191"/>
      <c r="D1118" s="184" t="s">
        <v>356</v>
      </c>
      <c r="E1118" s="192" t="s">
        <v>19</v>
      </c>
      <c r="F1118" s="193" t="s">
        <v>1335</v>
      </c>
      <c r="G1118" s="191"/>
      <c r="H1118" s="194">
        <v>923</v>
      </c>
      <c r="I1118" s="195"/>
      <c r="J1118" s="191"/>
      <c r="K1118" s="191"/>
      <c r="L1118" s="196"/>
      <c r="M1118" s="197"/>
      <c r="N1118" s="198"/>
      <c r="O1118" s="198"/>
      <c r="P1118" s="198"/>
      <c r="Q1118" s="198"/>
      <c r="R1118" s="198"/>
      <c r="S1118" s="198"/>
      <c r="T1118" s="199"/>
      <c r="AT1118" s="200" t="s">
        <v>356</v>
      </c>
      <c r="AU1118" s="200" t="s">
        <v>82</v>
      </c>
      <c r="AV1118" s="13" t="s">
        <v>82</v>
      </c>
      <c r="AW1118" s="13" t="s">
        <v>32</v>
      </c>
      <c r="AX1118" s="13" t="s">
        <v>12</v>
      </c>
      <c r="AY1118" s="200" t="s">
        <v>342</v>
      </c>
    </row>
    <row r="1119" spans="1:65" s="2" customFormat="1" ht="16.5" customHeight="1">
      <c r="A1119" s="33"/>
      <c r="B1119" s="34"/>
      <c r="C1119" s="201" t="s">
        <v>1341</v>
      </c>
      <c r="D1119" s="201" t="s">
        <v>386</v>
      </c>
      <c r="E1119" s="202" t="s">
        <v>546</v>
      </c>
      <c r="F1119" s="203" t="s">
        <v>547</v>
      </c>
      <c r="G1119" s="204" t="s">
        <v>488</v>
      </c>
      <c r="H1119" s="205">
        <v>0.95069000000000004</v>
      </c>
      <c r="I1119" s="206"/>
      <c r="J1119" s="207">
        <f>ROUND(I1119*H1119,2)</f>
        <v>0</v>
      </c>
      <c r="K1119" s="203" t="s">
        <v>19</v>
      </c>
      <c r="L1119" s="208"/>
      <c r="M1119" s="209" t="s">
        <v>19</v>
      </c>
      <c r="N1119" s="210" t="s">
        <v>42</v>
      </c>
      <c r="O1119" s="63"/>
      <c r="P1119" s="180">
        <f>O1119*H1119</f>
        <v>0</v>
      </c>
      <c r="Q1119" s="180">
        <v>1E-3</v>
      </c>
      <c r="R1119" s="180">
        <f>Q1119*H1119</f>
        <v>9.5069000000000002E-4</v>
      </c>
      <c r="S1119" s="180">
        <v>0</v>
      </c>
      <c r="T1119" s="181">
        <f>S1119*H1119</f>
        <v>0</v>
      </c>
      <c r="U1119" s="33"/>
      <c r="V1119" s="33"/>
      <c r="W1119" s="33"/>
      <c r="X1119" s="33"/>
      <c r="Y1119" s="33"/>
      <c r="Z1119" s="33"/>
      <c r="AA1119" s="33"/>
      <c r="AB1119" s="33"/>
      <c r="AC1119" s="33"/>
      <c r="AD1119" s="33"/>
      <c r="AE1119" s="33"/>
      <c r="AR1119" s="182" t="s">
        <v>389</v>
      </c>
      <c r="AT1119" s="182" t="s">
        <v>386</v>
      </c>
      <c r="AU1119" s="182" t="s">
        <v>82</v>
      </c>
      <c r="AY1119" s="16" t="s">
        <v>342</v>
      </c>
      <c r="BE1119" s="183">
        <f>IF(N1119="základní",J1119,0)</f>
        <v>0</v>
      </c>
      <c r="BF1119" s="183">
        <f>IF(N1119="snížená",J1119,0)</f>
        <v>0</v>
      </c>
      <c r="BG1119" s="183">
        <f>IF(N1119="zákl. přenesená",J1119,0)</f>
        <v>0</v>
      </c>
      <c r="BH1119" s="183">
        <f>IF(N1119="sníž. přenesená",J1119,0)</f>
        <v>0</v>
      </c>
      <c r="BI1119" s="183">
        <f>IF(N1119="nulová",J1119,0)</f>
        <v>0</v>
      </c>
      <c r="BJ1119" s="16" t="s">
        <v>75</v>
      </c>
      <c r="BK1119" s="183">
        <f>ROUND(I1119*H1119,2)</f>
        <v>0</v>
      </c>
      <c r="BL1119" s="16" t="s">
        <v>133</v>
      </c>
      <c r="BM1119" s="182" t="s">
        <v>1342</v>
      </c>
    </row>
    <row r="1120" spans="1:65" s="2" customFormat="1" ht="19.5">
      <c r="A1120" s="33"/>
      <c r="B1120" s="34"/>
      <c r="C1120" s="35"/>
      <c r="D1120" s="184" t="s">
        <v>350</v>
      </c>
      <c r="E1120" s="35"/>
      <c r="F1120" s="185" t="s">
        <v>549</v>
      </c>
      <c r="G1120" s="35"/>
      <c r="H1120" s="35"/>
      <c r="I1120" s="186"/>
      <c r="J1120" s="35"/>
      <c r="K1120" s="35"/>
      <c r="L1120" s="38"/>
      <c r="M1120" s="187"/>
      <c r="N1120" s="188"/>
      <c r="O1120" s="63"/>
      <c r="P1120" s="63"/>
      <c r="Q1120" s="63"/>
      <c r="R1120" s="63"/>
      <c r="S1120" s="63"/>
      <c r="T1120" s="64"/>
      <c r="U1120" s="33"/>
      <c r="V1120" s="33"/>
      <c r="W1120" s="33"/>
      <c r="X1120" s="33"/>
      <c r="Y1120" s="33"/>
      <c r="Z1120" s="33"/>
      <c r="AA1120" s="33"/>
      <c r="AB1120" s="33"/>
      <c r="AC1120" s="33"/>
      <c r="AD1120" s="33"/>
      <c r="AE1120" s="33"/>
      <c r="AT1120" s="16" t="s">
        <v>350</v>
      </c>
      <c r="AU1120" s="16" t="s">
        <v>82</v>
      </c>
    </row>
    <row r="1121" spans="1:65" s="13" customFormat="1" ht="11.25">
      <c r="B1121" s="190"/>
      <c r="C1121" s="191"/>
      <c r="D1121" s="184" t="s">
        <v>356</v>
      </c>
      <c r="E1121" s="192" t="s">
        <v>19</v>
      </c>
      <c r="F1121" s="193" t="s">
        <v>1343</v>
      </c>
      <c r="G1121" s="191"/>
      <c r="H1121" s="194">
        <v>0.95069000000000004</v>
      </c>
      <c r="I1121" s="195"/>
      <c r="J1121" s="191"/>
      <c r="K1121" s="191"/>
      <c r="L1121" s="196"/>
      <c r="M1121" s="197"/>
      <c r="N1121" s="198"/>
      <c r="O1121" s="198"/>
      <c r="P1121" s="198"/>
      <c r="Q1121" s="198"/>
      <c r="R1121" s="198"/>
      <c r="S1121" s="198"/>
      <c r="T1121" s="199"/>
      <c r="AT1121" s="200" t="s">
        <v>356</v>
      </c>
      <c r="AU1121" s="200" t="s">
        <v>82</v>
      </c>
      <c r="AV1121" s="13" t="s">
        <v>82</v>
      </c>
      <c r="AW1121" s="13" t="s">
        <v>32</v>
      </c>
      <c r="AX1121" s="13" t="s">
        <v>12</v>
      </c>
      <c r="AY1121" s="200" t="s">
        <v>342</v>
      </c>
    </row>
    <row r="1122" spans="1:65" s="2" customFormat="1" ht="24">
      <c r="A1122" s="33"/>
      <c r="B1122" s="34"/>
      <c r="C1122" s="171" t="s">
        <v>1344</v>
      </c>
      <c r="D1122" s="171" t="s">
        <v>345</v>
      </c>
      <c r="E1122" s="172" t="s">
        <v>1293</v>
      </c>
      <c r="F1122" s="173" t="s">
        <v>1294</v>
      </c>
      <c r="G1122" s="174" t="s">
        <v>85</v>
      </c>
      <c r="H1122" s="175">
        <v>923</v>
      </c>
      <c r="I1122" s="176"/>
      <c r="J1122" s="177">
        <f>ROUND(I1122*H1122,2)</f>
        <v>0</v>
      </c>
      <c r="K1122" s="173" t="s">
        <v>348</v>
      </c>
      <c r="L1122" s="38"/>
      <c r="M1122" s="178" t="s">
        <v>19</v>
      </c>
      <c r="N1122" s="179" t="s">
        <v>42</v>
      </c>
      <c r="O1122" s="63"/>
      <c r="P1122" s="180">
        <f>O1122*H1122</f>
        <v>0</v>
      </c>
      <c r="Q1122" s="180">
        <v>0</v>
      </c>
      <c r="R1122" s="180">
        <f>Q1122*H1122</f>
        <v>0</v>
      </c>
      <c r="S1122" s="180">
        <v>0</v>
      </c>
      <c r="T1122" s="181">
        <f>S1122*H1122</f>
        <v>0</v>
      </c>
      <c r="U1122" s="33"/>
      <c r="V1122" s="33"/>
      <c r="W1122" s="33"/>
      <c r="X1122" s="33"/>
      <c r="Y1122" s="33"/>
      <c r="Z1122" s="33"/>
      <c r="AA1122" s="33"/>
      <c r="AB1122" s="33"/>
      <c r="AC1122" s="33"/>
      <c r="AD1122" s="33"/>
      <c r="AE1122" s="33"/>
      <c r="AR1122" s="182" t="s">
        <v>133</v>
      </c>
      <c r="AT1122" s="182" t="s">
        <v>345</v>
      </c>
      <c r="AU1122" s="182" t="s">
        <v>82</v>
      </c>
      <c r="AY1122" s="16" t="s">
        <v>342</v>
      </c>
      <c r="BE1122" s="183">
        <f>IF(N1122="základní",J1122,0)</f>
        <v>0</v>
      </c>
      <c r="BF1122" s="183">
        <f>IF(N1122="snížená",J1122,0)</f>
        <v>0</v>
      </c>
      <c r="BG1122" s="183">
        <f>IF(N1122="zákl. přenesená",J1122,0)</f>
        <v>0</v>
      </c>
      <c r="BH1122" s="183">
        <f>IF(N1122="sníž. přenesená",J1122,0)</f>
        <v>0</v>
      </c>
      <c r="BI1122" s="183">
        <f>IF(N1122="nulová",J1122,0)</f>
        <v>0</v>
      </c>
      <c r="BJ1122" s="16" t="s">
        <v>75</v>
      </c>
      <c r="BK1122" s="183">
        <f>ROUND(I1122*H1122,2)</f>
        <v>0</v>
      </c>
      <c r="BL1122" s="16" t="s">
        <v>133</v>
      </c>
      <c r="BM1122" s="182" t="s">
        <v>1345</v>
      </c>
    </row>
    <row r="1123" spans="1:65" s="2" customFormat="1" ht="19.5">
      <c r="A1123" s="33"/>
      <c r="B1123" s="34"/>
      <c r="C1123" s="35"/>
      <c r="D1123" s="184" t="s">
        <v>350</v>
      </c>
      <c r="E1123" s="35"/>
      <c r="F1123" s="185" t="s">
        <v>1296</v>
      </c>
      <c r="G1123" s="35"/>
      <c r="H1123" s="35"/>
      <c r="I1123" s="186"/>
      <c r="J1123" s="35"/>
      <c r="K1123" s="35"/>
      <c r="L1123" s="38"/>
      <c r="M1123" s="187"/>
      <c r="N1123" s="188"/>
      <c r="O1123" s="63"/>
      <c r="P1123" s="63"/>
      <c r="Q1123" s="63"/>
      <c r="R1123" s="63"/>
      <c r="S1123" s="63"/>
      <c r="T1123" s="64"/>
      <c r="U1123" s="33"/>
      <c r="V1123" s="33"/>
      <c r="W1123" s="33"/>
      <c r="X1123" s="33"/>
      <c r="Y1123" s="33"/>
      <c r="Z1123" s="33"/>
      <c r="AA1123" s="33"/>
      <c r="AB1123" s="33"/>
      <c r="AC1123" s="33"/>
      <c r="AD1123" s="33"/>
      <c r="AE1123" s="33"/>
      <c r="AT1123" s="16" t="s">
        <v>350</v>
      </c>
      <c r="AU1123" s="16" t="s">
        <v>82</v>
      </c>
    </row>
    <row r="1124" spans="1:65" s="2" customFormat="1" ht="117">
      <c r="A1124" s="33"/>
      <c r="B1124" s="34"/>
      <c r="C1124" s="35"/>
      <c r="D1124" s="184" t="s">
        <v>352</v>
      </c>
      <c r="E1124" s="35"/>
      <c r="F1124" s="189" t="s">
        <v>1297</v>
      </c>
      <c r="G1124" s="35"/>
      <c r="H1124" s="35"/>
      <c r="I1124" s="186"/>
      <c r="J1124" s="35"/>
      <c r="K1124" s="35"/>
      <c r="L1124" s="38"/>
      <c r="M1124" s="187"/>
      <c r="N1124" s="188"/>
      <c r="O1124" s="63"/>
      <c r="P1124" s="63"/>
      <c r="Q1124" s="63"/>
      <c r="R1124" s="63"/>
      <c r="S1124" s="63"/>
      <c r="T1124" s="64"/>
      <c r="U1124" s="33"/>
      <c r="V1124" s="33"/>
      <c r="W1124" s="33"/>
      <c r="X1124" s="33"/>
      <c r="Y1124" s="33"/>
      <c r="Z1124" s="33"/>
      <c r="AA1124" s="33"/>
      <c r="AB1124" s="33"/>
      <c r="AC1124" s="33"/>
      <c r="AD1124" s="33"/>
      <c r="AE1124" s="33"/>
      <c r="AT1124" s="16" t="s">
        <v>352</v>
      </c>
      <c r="AU1124" s="16" t="s">
        <v>82</v>
      </c>
    </row>
    <row r="1125" spans="1:65" s="2" customFormat="1" ht="19.5">
      <c r="A1125" s="33"/>
      <c r="B1125" s="34"/>
      <c r="C1125" s="35"/>
      <c r="D1125" s="184" t="s">
        <v>354</v>
      </c>
      <c r="E1125" s="35"/>
      <c r="F1125" s="189" t="s">
        <v>747</v>
      </c>
      <c r="G1125" s="35"/>
      <c r="H1125" s="35"/>
      <c r="I1125" s="186"/>
      <c r="J1125" s="35"/>
      <c r="K1125" s="35"/>
      <c r="L1125" s="38"/>
      <c r="M1125" s="187"/>
      <c r="N1125" s="188"/>
      <c r="O1125" s="63"/>
      <c r="P1125" s="63"/>
      <c r="Q1125" s="63"/>
      <c r="R1125" s="63"/>
      <c r="S1125" s="63"/>
      <c r="T1125" s="64"/>
      <c r="U1125" s="33"/>
      <c r="V1125" s="33"/>
      <c r="W1125" s="33"/>
      <c r="X1125" s="33"/>
      <c r="Y1125" s="33"/>
      <c r="Z1125" s="33"/>
      <c r="AA1125" s="33"/>
      <c r="AB1125" s="33"/>
      <c r="AC1125" s="33"/>
      <c r="AD1125" s="33"/>
      <c r="AE1125" s="33"/>
      <c r="AT1125" s="16" t="s">
        <v>354</v>
      </c>
      <c r="AU1125" s="16" t="s">
        <v>82</v>
      </c>
    </row>
    <row r="1126" spans="1:65" s="13" customFormat="1" ht="11.25">
      <c r="B1126" s="190"/>
      <c r="C1126" s="191"/>
      <c r="D1126" s="184" t="s">
        <v>356</v>
      </c>
      <c r="E1126" s="192" t="s">
        <v>19</v>
      </c>
      <c r="F1126" s="193" t="s">
        <v>1335</v>
      </c>
      <c r="G1126" s="191"/>
      <c r="H1126" s="194">
        <v>923</v>
      </c>
      <c r="I1126" s="195"/>
      <c r="J1126" s="191"/>
      <c r="K1126" s="191"/>
      <c r="L1126" s="196"/>
      <c r="M1126" s="197"/>
      <c r="N1126" s="198"/>
      <c r="O1126" s="198"/>
      <c r="P1126" s="198"/>
      <c r="Q1126" s="198"/>
      <c r="R1126" s="198"/>
      <c r="S1126" s="198"/>
      <c r="T1126" s="199"/>
      <c r="AT1126" s="200" t="s">
        <v>356</v>
      </c>
      <c r="AU1126" s="200" t="s">
        <v>82</v>
      </c>
      <c r="AV1126" s="13" t="s">
        <v>82</v>
      </c>
      <c r="AW1126" s="13" t="s">
        <v>32</v>
      </c>
      <c r="AX1126" s="13" t="s">
        <v>12</v>
      </c>
      <c r="AY1126" s="200" t="s">
        <v>342</v>
      </c>
    </row>
    <row r="1127" spans="1:65" s="2" customFormat="1" ht="33" customHeight="1">
      <c r="A1127" s="33"/>
      <c r="B1127" s="34"/>
      <c r="C1127" s="171" t="s">
        <v>1346</v>
      </c>
      <c r="D1127" s="171" t="s">
        <v>345</v>
      </c>
      <c r="E1127" s="172" t="s">
        <v>1299</v>
      </c>
      <c r="F1127" s="173" t="s">
        <v>1300</v>
      </c>
      <c r="G1127" s="174" t="s">
        <v>85</v>
      </c>
      <c r="H1127" s="175">
        <v>923</v>
      </c>
      <c r="I1127" s="176"/>
      <c r="J1127" s="177">
        <f>ROUND(I1127*H1127,2)</f>
        <v>0</v>
      </c>
      <c r="K1127" s="173" t="s">
        <v>348</v>
      </c>
      <c r="L1127" s="38"/>
      <c r="M1127" s="178" t="s">
        <v>19</v>
      </c>
      <c r="N1127" s="179" t="s">
        <v>42</v>
      </c>
      <c r="O1127" s="63"/>
      <c r="P1127" s="180">
        <f>O1127*H1127</f>
        <v>0</v>
      </c>
      <c r="Q1127" s="180">
        <v>0</v>
      </c>
      <c r="R1127" s="180">
        <f>Q1127*H1127</f>
        <v>0</v>
      </c>
      <c r="S1127" s="180">
        <v>0</v>
      </c>
      <c r="T1127" s="181">
        <f>S1127*H1127</f>
        <v>0</v>
      </c>
      <c r="U1127" s="33"/>
      <c r="V1127" s="33"/>
      <c r="W1127" s="33"/>
      <c r="X1127" s="33"/>
      <c r="Y1127" s="33"/>
      <c r="Z1127" s="33"/>
      <c r="AA1127" s="33"/>
      <c r="AB1127" s="33"/>
      <c r="AC1127" s="33"/>
      <c r="AD1127" s="33"/>
      <c r="AE1127" s="33"/>
      <c r="AR1127" s="182" t="s">
        <v>133</v>
      </c>
      <c r="AT1127" s="182" t="s">
        <v>345</v>
      </c>
      <c r="AU1127" s="182" t="s">
        <v>82</v>
      </c>
      <c r="AY1127" s="16" t="s">
        <v>342</v>
      </c>
      <c r="BE1127" s="183">
        <f>IF(N1127="základní",J1127,0)</f>
        <v>0</v>
      </c>
      <c r="BF1127" s="183">
        <f>IF(N1127="snížená",J1127,0)</f>
        <v>0</v>
      </c>
      <c r="BG1127" s="183">
        <f>IF(N1127="zákl. přenesená",J1127,0)</f>
        <v>0</v>
      </c>
      <c r="BH1127" s="183">
        <f>IF(N1127="sníž. přenesená",J1127,0)</f>
        <v>0</v>
      </c>
      <c r="BI1127" s="183">
        <f>IF(N1127="nulová",J1127,0)</f>
        <v>0</v>
      </c>
      <c r="BJ1127" s="16" t="s">
        <v>75</v>
      </c>
      <c r="BK1127" s="183">
        <f>ROUND(I1127*H1127,2)</f>
        <v>0</v>
      </c>
      <c r="BL1127" s="16" t="s">
        <v>133</v>
      </c>
      <c r="BM1127" s="182" t="s">
        <v>1347</v>
      </c>
    </row>
    <row r="1128" spans="1:65" s="2" customFormat="1" ht="19.5">
      <c r="A1128" s="33"/>
      <c r="B1128" s="34"/>
      <c r="C1128" s="35"/>
      <c r="D1128" s="184" t="s">
        <v>350</v>
      </c>
      <c r="E1128" s="35"/>
      <c r="F1128" s="185" t="s">
        <v>1302</v>
      </c>
      <c r="G1128" s="35"/>
      <c r="H1128" s="35"/>
      <c r="I1128" s="186"/>
      <c r="J1128" s="35"/>
      <c r="K1128" s="35"/>
      <c r="L1128" s="38"/>
      <c r="M1128" s="187"/>
      <c r="N1128" s="188"/>
      <c r="O1128" s="63"/>
      <c r="P1128" s="63"/>
      <c r="Q1128" s="63"/>
      <c r="R1128" s="63"/>
      <c r="S1128" s="63"/>
      <c r="T1128" s="64"/>
      <c r="U1128" s="33"/>
      <c r="V1128" s="33"/>
      <c r="W1128" s="33"/>
      <c r="X1128" s="33"/>
      <c r="Y1128" s="33"/>
      <c r="Z1128" s="33"/>
      <c r="AA1128" s="33"/>
      <c r="AB1128" s="33"/>
      <c r="AC1128" s="33"/>
      <c r="AD1128" s="33"/>
      <c r="AE1128" s="33"/>
      <c r="AT1128" s="16" t="s">
        <v>350</v>
      </c>
      <c r="AU1128" s="16" t="s">
        <v>82</v>
      </c>
    </row>
    <row r="1129" spans="1:65" s="2" customFormat="1" ht="58.5">
      <c r="A1129" s="33"/>
      <c r="B1129" s="34"/>
      <c r="C1129" s="35"/>
      <c r="D1129" s="184" t="s">
        <v>352</v>
      </c>
      <c r="E1129" s="35"/>
      <c r="F1129" s="189" t="s">
        <v>1303</v>
      </c>
      <c r="G1129" s="35"/>
      <c r="H1129" s="35"/>
      <c r="I1129" s="186"/>
      <c r="J1129" s="35"/>
      <c r="K1129" s="35"/>
      <c r="L1129" s="38"/>
      <c r="M1129" s="187"/>
      <c r="N1129" s="188"/>
      <c r="O1129" s="63"/>
      <c r="P1129" s="63"/>
      <c r="Q1129" s="63"/>
      <c r="R1129" s="63"/>
      <c r="S1129" s="63"/>
      <c r="T1129" s="64"/>
      <c r="U1129" s="33"/>
      <c r="V1129" s="33"/>
      <c r="W1129" s="33"/>
      <c r="X1129" s="33"/>
      <c r="Y1129" s="33"/>
      <c r="Z1129" s="33"/>
      <c r="AA1129" s="33"/>
      <c r="AB1129" s="33"/>
      <c r="AC1129" s="33"/>
      <c r="AD1129" s="33"/>
      <c r="AE1129" s="33"/>
      <c r="AT1129" s="16" t="s">
        <v>352</v>
      </c>
      <c r="AU1129" s="16" t="s">
        <v>82</v>
      </c>
    </row>
    <row r="1130" spans="1:65" s="2" customFormat="1" ht="19.5">
      <c r="A1130" s="33"/>
      <c r="B1130" s="34"/>
      <c r="C1130" s="35"/>
      <c r="D1130" s="184" t="s">
        <v>354</v>
      </c>
      <c r="E1130" s="35"/>
      <c r="F1130" s="189" t="s">
        <v>747</v>
      </c>
      <c r="G1130" s="35"/>
      <c r="H1130" s="35"/>
      <c r="I1130" s="186"/>
      <c r="J1130" s="35"/>
      <c r="K1130" s="35"/>
      <c r="L1130" s="38"/>
      <c r="M1130" s="187"/>
      <c r="N1130" s="188"/>
      <c r="O1130" s="63"/>
      <c r="P1130" s="63"/>
      <c r="Q1130" s="63"/>
      <c r="R1130" s="63"/>
      <c r="S1130" s="63"/>
      <c r="T1130" s="64"/>
      <c r="U1130" s="33"/>
      <c r="V1130" s="33"/>
      <c r="W1130" s="33"/>
      <c r="X1130" s="33"/>
      <c r="Y1130" s="33"/>
      <c r="Z1130" s="33"/>
      <c r="AA1130" s="33"/>
      <c r="AB1130" s="33"/>
      <c r="AC1130" s="33"/>
      <c r="AD1130" s="33"/>
      <c r="AE1130" s="33"/>
      <c r="AT1130" s="16" t="s">
        <v>354</v>
      </c>
      <c r="AU1130" s="16" t="s">
        <v>82</v>
      </c>
    </row>
    <row r="1131" spans="1:65" s="13" customFormat="1" ht="11.25">
      <c r="B1131" s="190"/>
      <c r="C1131" s="191"/>
      <c r="D1131" s="184" t="s">
        <v>356</v>
      </c>
      <c r="E1131" s="192" t="s">
        <v>19</v>
      </c>
      <c r="F1131" s="193" t="s">
        <v>1335</v>
      </c>
      <c r="G1131" s="191"/>
      <c r="H1131" s="194">
        <v>923</v>
      </c>
      <c r="I1131" s="195"/>
      <c r="J1131" s="191"/>
      <c r="K1131" s="191"/>
      <c r="L1131" s="196"/>
      <c r="M1131" s="197"/>
      <c r="N1131" s="198"/>
      <c r="O1131" s="198"/>
      <c r="P1131" s="198"/>
      <c r="Q1131" s="198"/>
      <c r="R1131" s="198"/>
      <c r="S1131" s="198"/>
      <c r="T1131" s="199"/>
      <c r="AT1131" s="200" t="s">
        <v>356</v>
      </c>
      <c r="AU1131" s="200" t="s">
        <v>82</v>
      </c>
      <c r="AV1131" s="13" t="s">
        <v>82</v>
      </c>
      <c r="AW1131" s="13" t="s">
        <v>32</v>
      </c>
      <c r="AX1131" s="13" t="s">
        <v>12</v>
      </c>
      <c r="AY1131" s="200" t="s">
        <v>342</v>
      </c>
    </row>
    <row r="1132" spans="1:65" s="2" customFormat="1" ht="21.75" customHeight="1">
      <c r="A1132" s="33"/>
      <c r="B1132" s="34"/>
      <c r="C1132" s="201" t="s">
        <v>1348</v>
      </c>
      <c r="D1132" s="201" t="s">
        <v>386</v>
      </c>
      <c r="E1132" s="202" t="s">
        <v>1305</v>
      </c>
      <c r="F1132" s="203" t="s">
        <v>1306</v>
      </c>
      <c r="G1132" s="204" t="s">
        <v>479</v>
      </c>
      <c r="H1132" s="205">
        <v>6.6456</v>
      </c>
      <c r="I1132" s="206"/>
      <c r="J1132" s="207">
        <f>ROUND(I1132*H1132,2)</f>
        <v>0</v>
      </c>
      <c r="K1132" s="203" t="s">
        <v>19</v>
      </c>
      <c r="L1132" s="208"/>
      <c r="M1132" s="209" t="s">
        <v>19</v>
      </c>
      <c r="N1132" s="210" t="s">
        <v>42</v>
      </c>
      <c r="O1132" s="63"/>
      <c r="P1132" s="180">
        <f>O1132*H1132</f>
        <v>0</v>
      </c>
      <c r="Q1132" s="180">
        <v>1</v>
      </c>
      <c r="R1132" s="180">
        <f>Q1132*H1132</f>
        <v>6.6456</v>
      </c>
      <c r="S1132" s="180">
        <v>0</v>
      </c>
      <c r="T1132" s="181">
        <f>S1132*H1132</f>
        <v>0</v>
      </c>
      <c r="U1132" s="33"/>
      <c r="V1132" s="33"/>
      <c r="W1132" s="33"/>
      <c r="X1132" s="33"/>
      <c r="Y1132" s="33"/>
      <c r="Z1132" s="33"/>
      <c r="AA1132" s="33"/>
      <c r="AB1132" s="33"/>
      <c r="AC1132" s="33"/>
      <c r="AD1132" s="33"/>
      <c r="AE1132" s="33"/>
      <c r="AR1132" s="182" t="s">
        <v>389</v>
      </c>
      <c r="AT1132" s="182" t="s">
        <v>386</v>
      </c>
      <c r="AU1132" s="182" t="s">
        <v>82</v>
      </c>
      <c r="AY1132" s="16" t="s">
        <v>342</v>
      </c>
      <c r="BE1132" s="183">
        <f>IF(N1132="základní",J1132,0)</f>
        <v>0</v>
      </c>
      <c r="BF1132" s="183">
        <f>IF(N1132="snížená",J1132,0)</f>
        <v>0</v>
      </c>
      <c r="BG1132" s="183">
        <f>IF(N1132="zákl. přenesená",J1132,0)</f>
        <v>0</v>
      </c>
      <c r="BH1132" s="183">
        <f>IF(N1132="sníž. přenesená",J1132,0)</f>
        <v>0</v>
      </c>
      <c r="BI1132" s="183">
        <f>IF(N1132="nulová",J1132,0)</f>
        <v>0</v>
      </c>
      <c r="BJ1132" s="16" t="s">
        <v>75</v>
      </c>
      <c r="BK1132" s="183">
        <f>ROUND(I1132*H1132,2)</f>
        <v>0</v>
      </c>
      <c r="BL1132" s="16" t="s">
        <v>133</v>
      </c>
      <c r="BM1132" s="182" t="s">
        <v>1349</v>
      </c>
    </row>
    <row r="1133" spans="1:65" s="2" customFormat="1" ht="19.5">
      <c r="A1133" s="33"/>
      <c r="B1133" s="34"/>
      <c r="C1133" s="35"/>
      <c r="D1133" s="184" t="s">
        <v>350</v>
      </c>
      <c r="E1133" s="35"/>
      <c r="F1133" s="185" t="s">
        <v>1308</v>
      </c>
      <c r="G1133" s="35"/>
      <c r="H1133" s="35"/>
      <c r="I1133" s="186"/>
      <c r="J1133" s="35"/>
      <c r="K1133" s="35"/>
      <c r="L1133" s="38"/>
      <c r="M1133" s="187"/>
      <c r="N1133" s="188"/>
      <c r="O1133" s="63"/>
      <c r="P1133" s="63"/>
      <c r="Q1133" s="63"/>
      <c r="R1133" s="63"/>
      <c r="S1133" s="63"/>
      <c r="T1133" s="64"/>
      <c r="U1133" s="33"/>
      <c r="V1133" s="33"/>
      <c r="W1133" s="33"/>
      <c r="X1133" s="33"/>
      <c r="Y1133" s="33"/>
      <c r="Z1133" s="33"/>
      <c r="AA1133" s="33"/>
      <c r="AB1133" s="33"/>
      <c r="AC1133" s="33"/>
      <c r="AD1133" s="33"/>
      <c r="AE1133" s="33"/>
      <c r="AT1133" s="16" t="s">
        <v>350</v>
      </c>
      <c r="AU1133" s="16" t="s">
        <v>82</v>
      </c>
    </row>
    <row r="1134" spans="1:65" s="2" customFormat="1" ht="19.5">
      <c r="A1134" s="33"/>
      <c r="B1134" s="34"/>
      <c r="C1134" s="35"/>
      <c r="D1134" s="184" t="s">
        <v>354</v>
      </c>
      <c r="E1134" s="35"/>
      <c r="F1134" s="189" t="s">
        <v>1309</v>
      </c>
      <c r="G1134" s="35"/>
      <c r="H1134" s="35"/>
      <c r="I1134" s="186"/>
      <c r="J1134" s="35"/>
      <c r="K1134" s="35"/>
      <c r="L1134" s="38"/>
      <c r="M1134" s="187"/>
      <c r="N1134" s="188"/>
      <c r="O1134" s="63"/>
      <c r="P1134" s="63"/>
      <c r="Q1134" s="63"/>
      <c r="R1134" s="63"/>
      <c r="S1134" s="63"/>
      <c r="T1134" s="64"/>
      <c r="U1134" s="33"/>
      <c r="V1134" s="33"/>
      <c r="W1134" s="33"/>
      <c r="X1134" s="33"/>
      <c r="Y1134" s="33"/>
      <c r="Z1134" s="33"/>
      <c r="AA1134" s="33"/>
      <c r="AB1134" s="33"/>
      <c r="AC1134" s="33"/>
      <c r="AD1134" s="33"/>
      <c r="AE1134" s="33"/>
      <c r="AT1134" s="16" t="s">
        <v>354</v>
      </c>
      <c r="AU1134" s="16" t="s">
        <v>82</v>
      </c>
    </row>
    <row r="1135" spans="1:65" s="13" customFormat="1" ht="11.25">
      <c r="B1135" s="190"/>
      <c r="C1135" s="191"/>
      <c r="D1135" s="184" t="s">
        <v>356</v>
      </c>
      <c r="E1135" s="192" t="s">
        <v>19</v>
      </c>
      <c r="F1135" s="193" t="s">
        <v>1350</v>
      </c>
      <c r="G1135" s="191"/>
      <c r="H1135" s="194">
        <v>6.6456</v>
      </c>
      <c r="I1135" s="195"/>
      <c r="J1135" s="191"/>
      <c r="K1135" s="191"/>
      <c r="L1135" s="196"/>
      <c r="M1135" s="197"/>
      <c r="N1135" s="198"/>
      <c r="O1135" s="198"/>
      <c r="P1135" s="198"/>
      <c r="Q1135" s="198"/>
      <c r="R1135" s="198"/>
      <c r="S1135" s="198"/>
      <c r="T1135" s="199"/>
      <c r="AT1135" s="200" t="s">
        <v>356</v>
      </c>
      <c r="AU1135" s="200" t="s">
        <v>82</v>
      </c>
      <c r="AV1135" s="13" t="s">
        <v>82</v>
      </c>
      <c r="AW1135" s="13" t="s">
        <v>32</v>
      </c>
      <c r="AX1135" s="13" t="s">
        <v>12</v>
      </c>
      <c r="AY1135" s="200" t="s">
        <v>342</v>
      </c>
    </row>
    <row r="1136" spans="1:65" s="2" customFormat="1" ht="33" customHeight="1">
      <c r="A1136" s="33"/>
      <c r="B1136" s="34"/>
      <c r="C1136" s="171" t="s">
        <v>1351</v>
      </c>
      <c r="D1136" s="171" t="s">
        <v>345</v>
      </c>
      <c r="E1136" s="172" t="s">
        <v>1312</v>
      </c>
      <c r="F1136" s="173" t="s">
        <v>1313</v>
      </c>
      <c r="G1136" s="174" t="s">
        <v>85</v>
      </c>
      <c r="H1136" s="175">
        <v>1846</v>
      </c>
      <c r="I1136" s="176"/>
      <c r="J1136" s="177">
        <f>ROUND(I1136*H1136,2)</f>
        <v>0</v>
      </c>
      <c r="K1136" s="173" t="s">
        <v>348</v>
      </c>
      <c r="L1136" s="38"/>
      <c r="M1136" s="178" t="s">
        <v>19</v>
      </c>
      <c r="N1136" s="179" t="s">
        <v>42</v>
      </c>
      <c r="O1136" s="63"/>
      <c r="P1136" s="180">
        <f>O1136*H1136</f>
        <v>0</v>
      </c>
      <c r="Q1136" s="180">
        <v>0</v>
      </c>
      <c r="R1136" s="180">
        <f>Q1136*H1136</f>
        <v>0</v>
      </c>
      <c r="S1136" s="180">
        <v>0</v>
      </c>
      <c r="T1136" s="181">
        <f>S1136*H1136</f>
        <v>0</v>
      </c>
      <c r="U1136" s="33"/>
      <c r="V1136" s="33"/>
      <c r="W1136" s="33"/>
      <c r="X1136" s="33"/>
      <c r="Y1136" s="33"/>
      <c r="Z1136" s="33"/>
      <c r="AA1136" s="33"/>
      <c r="AB1136" s="33"/>
      <c r="AC1136" s="33"/>
      <c r="AD1136" s="33"/>
      <c r="AE1136" s="33"/>
      <c r="AR1136" s="182" t="s">
        <v>133</v>
      </c>
      <c r="AT1136" s="182" t="s">
        <v>345</v>
      </c>
      <c r="AU1136" s="182" t="s">
        <v>82</v>
      </c>
      <c r="AY1136" s="16" t="s">
        <v>342</v>
      </c>
      <c r="BE1136" s="183">
        <f>IF(N1136="základní",J1136,0)</f>
        <v>0</v>
      </c>
      <c r="BF1136" s="183">
        <f>IF(N1136="snížená",J1136,0)</f>
        <v>0</v>
      </c>
      <c r="BG1136" s="183">
        <f>IF(N1136="zákl. přenesená",J1136,0)</f>
        <v>0</v>
      </c>
      <c r="BH1136" s="183">
        <f>IF(N1136="sníž. přenesená",J1136,0)</f>
        <v>0</v>
      </c>
      <c r="BI1136" s="183">
        <f>IF(N1136="nulová",J1136,0)</f>
        <v>0</v>
      </c>
      <c r="BJ1136" s="16" t="s">
        <v>75</v>
      </c>
      <c r="BK1136" s="183">
        <f>ROUND(I1136*H1136,2)</f>
        <v>0</v>
      </c>
      <c r="BL1136" s="16" t="s">
        <v>133</v>
      </c>
      <c r="BM1136" s="182" t="s">
        <v>1352</v>
      </c>
    </row>
    <row r="1137" spans="1:65" s="2" customFormat="1" ht="29.25">
      <c r="A1137" s="33"/>
      <c r="B1137" s="34"/>
      <c r="C1137" s="35"/>
      <c r="D1137" s="184" t="s">
        <v>350</v>
      </c>
      <c r="E1137" s="35"/>
      <c r="F1137" s="185" t="s">
        <v>1315</v>
      </c>
      <c r="G1137" s="35"/>
      <c r="H1137" s="35"/>
      <c r="I1137" s="186"/>
      <c r="J1137" s="35"/>
      <c r="K1137" s="35"/>
      <c r="L1137" s="38"/>
      <c r="M1137" s="187"/>
      <c r="N1137" s="188"/>
      <c r="O1137" s="63"/>
      <c r="P1137" s="63"/>
      <c r="Q1137" s="63"/>
      <c r="R1137" s="63"/>
      <c r="S1137" s="63"/>
      <c r="T1137" s="64"/>
      <c r="U1137" s="33"/>
      <c r="V1137" s="33"/>
      <c r="W1137" s="33"/>
      <c r="X1137" s="33"/>
      <c r="Y1137" s="33"/>
      <c r="Z1137" s="33"/>
      <c r="AA1137" s="33"/>
      <c r="AB1137" s="33"/>
      <c r="AC1137" s="33"/>
      <c r="AD1137" s="33"/>
      <c r="AE1137" s="33"/>
      <c r="AT1137" s="16" t="s">
        <v>350</v>
      </c>
      <c r="AU1137" s="16" t="s">
        <v>82</v>
      </c>
    </row>
    <row r="1138" spans="1:65" s="2" customFormat="1" ht="87.75">
      <c r="A1138" s="33"/>
      <c r="B1138" s="34"/>
      <c r="C1138" s="35"/>
      <c r="D1138" s="184" t="s">
        <v>352</v>
      </c>
      <c r="E1138" s="35"/>
      <c r="F1138" s="189" t="s">
        <v>1316</v>
      </c>
      <c r="G1138" s="35"/>
      <c r="H1138" s="35"/>
      <c r="I1138" s="186"/>
      <c r="J1138" s="35"/>
      <c r="K1138" s="35"/>
      <c r="L1138" s="38"/>
      <c r="M1138" s="187"/>
      <c r="N1138" s="188"/>
      <c r="O1138" s="63"/>
      <c r="P1138" s="63"/>
      <c r="Q1138" s="63"/>
      <c r="R1138" s="63"/>
      <c r="S1138" s="63"/>
      <c r="T1138" s="64"/>
      <c r="U1138" s="33"/>
      <c r="V1138" s="33"/>
      <c r="W1138" s="33"/>
      <c r="X1138" s="33"/>
      <c r="Y1138" s="33"/>
      <c r="Z1138" s="33"/>
      <c r="AA1138" s="33"/>
      <c r="AB1138" s="33"/>
      <c r="AC1138" s="33"/>
      <c r="AD1138" s="33"/>
      <c r="AE1138" s="33"/>
      <c r="AT1138" s="16" t="s">
        <v>352</v>
      </c>
      <c r="AU1138" s="16" t="s">
        <v>82</v>
      </c>
    </row>
    <row r="1139" spans="1:65" s="2" customFormat="1" ht="19.5">
      <c r="A1139" s="33"/>
      <c r="B1139" s="34"/>
      <c r="C1139" s="35"/>
      <c r="D1139" s="184" t="s">
        <v>354</v>
      </c>
      <c r="E1139" s="35"/>
      <c r="F1139" s="189" t="s">
        <v>543</v>
      </c>
      <c r="G1139" s="35"/>
      <c r="H1139" s="35"/>
      <c r="I1139" s="186"/>
      <c r="J1139" s="35"/>
      <c r="K1139" s="35"/>
      <c r="L1139" s="38"/>
      <c r="M1139" s="187"/>
      <c r="N1139" s="188"/>
      <c r="O1139" s="63"/>
      <c r="P1139" s="63"/>
      <c r="Q1139" s="63"/>
      <c r="R1139" s="63"/>
      <c r="S1139" s="63"/>
      <c r="T1139" s="64"/>
      <c r="U1139" s="33"/>
      <c r="V1139" s="33"/>
      <c r="W1139" s="33"/>
      <c r="X1139" s="33"/>
      <c r="Y1139" s="33"/>
      <c r="Z1139" s="33"/>
      <c r="AA1139" s="33"/>
      <c r="AB1139" s="33"/>
      <c r="AC1139" s="33"/>
      <c r="AD1139" s="33"/>
      <c r="AE1139" s="33"/>
      <c r="AT1139" s="16" t="s">
        <v>354</v>
      </c>
      <c r="AU1139" s="16" t="s">
        <v>82</v>
      </c>
    </row>
    <row r="1140" spans="1:65" s="13" customFormat="1" ht="11.25">
      <c r="B1140" s="190"/>
      <c r="C1140" s="191"/>
      <c r="D1140" s="184" t="s">
        <v>356</v>
      </c>
      <c r="E1140" s="192" t="s">
        <v>19</v>
      </c>
      <c r="F1140" s="193" t="s">
        <v>1338</v>
      </c>
      <c r="G1140" s="191"/>
      <c r="H1140" s="194">
        <v>1846</v>
      </c>
      <c r="I1140" s="195"/>
      <c r="J1140" s="191"/>
      <c r="K1140" s="191"/>
      <c r="L1140" s="196"/>
      <c r="M1140" s="197"/>
      <c r="N1140" s="198"/>
      <c r="O1140" s="198"/>
      <c r="P1140" s="198"/>
      <c r="Q1140" s="198"/>
      <c r="R1140" s="198"/>
      <c r="S1140" s="198"/>
      <c r="T1140" s="199"/>
      <c r="AT1140" s="200" t="s">
        <v>356</v>
      </c>
      <c r="AU1140" s="200" t="s">
        <v>82</v>
      </c>
      <c r="AV1140" s="13" t="s">
        <v>82</v>
      </c>
      <c r="AW1140" s="13" t="s">
        <v>32</v>
      </c>
      <c r="AX1140" s="13" t="s">
        <v>12</v>
      </c>
      <c r="AY1140" s="200" t="s">
        <v>342</v>
      </c>
    </row>
    <row r="1141" spans="1:65" s="12" customFormat="1" ht="22.9" customHeight="1">
      <c r="B1141" s="155"/>
      <c r="C1141" s="156"/>
      <c r="D1141" s="157" t="s">
        <v>70</v>
      </c>
      <c r="E1141" s="169" t="s">
        <v>1353</v>
      </c>
      <c r="F1141" s="169" t="s">
        <v>1354</v>
      </c>
      <c r="G1141" s="156"/>
      <c r="H1141" s="156"/>
      <c r="I1141" s="159"/>
      <c r="J1141" s="170">
        <f>BK1141</f>
        <v>0</v>
      </c>
      <c r="K1141" s="156"/>
      <c r="L1141" s="161"/>
      <c r="M1141" s="162"/>
      <c r="N1141" s="163"/>
      <c r="O1141" s="163"/>
      <c r="P1141" s="164">
        <f>SUM(P1142:P1164)</f>
        <v>0</v>
      </c>
      <c r="Q1141" s="163"/>
      <c r="R1141" s="164">
        <f>SUM(R1142:R1164)</f>
        <v>0.26679059999999999</v>
      </c>
      <c r="S1141" s="163"/>
      <c r="T1141" s="165">
        <f>SUM(T1142:T1164)</f>
        <v>0</v>
      </c>
      <c r="AR1141" s="166" t="s">
        <v>75</v>
      </c>
      <c r="AT1141" s="167" t="s">
        <v>70</v>
      </c>
      <c r="AU1141" s="167" t="s">
        <v>75</v>
      </c>
      <c r="AY1141" s="166" t="s">
        <v>342</v>
      </c>
      <c r="BK1141" s="168">
        <f>SUM(BK1142:BK1164)</f>
        <v>0</v>
      </c>
    </row>
    <row r="1142" spans="1:65" s="2" customFormat="1" ht="33" customHeight="1">
      <c r="A1142" s="33"/>
      <c r="B1142" s="34"/>
      <c r="C1142" s="171" t="s">
        <v>1355</v>
      </c>
      <c r="D1142" s="171" t="s">
        <v>345</v>
      </c>
      <c r="E1142" s="172" t="s">
        <v>1356</v>
      </c>
      <c r="F1142" s="173" t="s">
        <v>1357</v>
      </c>
      <c r="G1142" s="174" t="s">
        <v>85</v>
      </c>
      <c r="H1142" s="175">
        <v>51804</v>
      </c>
      <c r="I1142" s="176"/>
      <c r="J1142" s="177">
        <f>ROUND(I1142*H1142,2)</f>
        <v>0</v>
      </c>
      <c r="K1142" s="173" t="s">
        <v>348</v>
      </c>
      <c r="L1142" s="38"/>
      <c r="M1142" s="178" t="s">
        <v>19</v>
      </c>
      <c r="N1142" s="179" t="s">
        <v>42</v>
      </c>
      <c r="O1142" s="63"/>
      <c r="P1142" s="180">
        <f>O1142*H1142</f>
        <v>0</v>
      </c>
      <c r="Q1142" s="180">
        <v>0</v>
      </c>
      <c r="R1142" s="180">
        <f>Q1142*H1142</f>
        <v>0</v>
      </c>
      <c r="S1142" s="180">
        <v>0</v>
      </c>
      <c r="T1142" s="181">
        <f>S1142*H1142</f>
        <v>0</v>
      </c>
      <c r="U1142" s="33"/>
      <c r="V1142" s="33"/>
      <c r="W1142" s="33"/>
      <c r="X1142" s="33"/>
      <c r="Y1142" s="33"/>
      <c r="Z1142" s="33"/>
      <c r="AA1142" s="33"/>
      <c r="AB1142" s="33"/>
      <c r="AC1142" s="33"/>
      <c r="AD1142" s="33"/>
      <c r="AE1142" s="33"/>
      <c r="AR1142" s="182" t="s">
        <v>133</v>
      </c>
      <c r="AT1142" s="182" t="s">
        <v>345</v>
      </c>
      <c r="AU1142" s="182" t="s">
        <v>82</v>
      </c>
      <c r="AY1142" s="16" t="s">
        <v>342</v>
      </c>
      <c r="BE1142" s="183">
        <f>IF(N1142="základní",J1142,0)</f>
        <v>0</v>
      </c>
      <c r="BF1142" s="183">
        <f>IF(N1142="snížená",J1142,0)</f>
        <v>0</v>
      </c>
      <c r="BG1142" s="183">
        <f>IF(N1142="zákl. přenesená",J1142,0)</f>
        <v>0</v>
      </c>
      <c r="BH1142" s="183">
        <f>IF(N1142="sníž. přenesená",J1142,0)</f>
        <v>0</v>
      </c>
      <c r="BI1142" s="183">
        <f>IF(N1142="nulová",J1142,0)</f>
        <v>0</v>
      </c>
      <c r="BJ1142" s="16" t="s">
        <v>75</v>
      </c>
      <c r="BK1142" s="183">
        <f>ROUND(I1142*H1142,2)</f>
        <v>0</v>
      </c>
      <c r="BL1142" s="16" t="s">
        <v>133</v>
      </c>
      <c r="BM1142" s="182" t="s">
        <v>1358</v>
      </c>
    </row>
    <row r="1143" spans="1:65" s="2" customFormat="1" ht="19.5">
      <c r="A1143" s="33"/>
      <c r="B1143" s="34"/>
      <c r="C1143" s="35"/>
      <c r="D1143" s="184" t="s">
        <v>350</v>
      </c>
      <c r="E1143" s="35"/>
      <c r="F1143" s="185" t="s">
        <v>1359</v>
      </c>
      <c r="G1143" s="35"/>
      <c r="H1143" s="35"/>
      <c r="I1143" s="186"/>
      <c r="J1143" s="35"/>
      <c r="K1143" s="35"/>
      <c r="L1143" s="38"/>
      <c r="M1143" s="187"/>
      <c r="N1143" s="188"/>
      <c r="O1143" s="63"/>
      <c r="P1143" s="63"/>
      <c r="Q1143" s="63"/>
      <c r="R1143" s="63"/>
      <c r="S1143" s="63"/>
      <c r="T1143" s="64"/>
      <c r="U1143" s="33"/>
      <c r="V1143" s="33"/>
      <c r="W1143" s="33"/>
      <c r="X1143" s="33"/>
      <c r="Y1143" s="33"/>
      <c r="Z1143" s="33"/>
      <c r="AA1143" s="33"/>
      <c r="AB1143" s="33"/>
      <c r="AC1143" s="33"/>
      <c r="AD1143" s="33"/>
      <c r="AE1143" s="33"/>
      <c r="AT1143" s="16" t="s">
        <v>350</v>
      </c>
      <c r="AU1143" s="16" t="s">
        <v>82</v>
      </c>
    </row>
    <row r="1144" spans="1:65" s="2" customFormat="1" ht="97.5">
      <c r="A1144" s="33"/>
      <c r="B1144" s="34"/>
      <c r="C1144" s="35"/>
      <c r="D1144" s="184" t="s">
        <v>352</v>
      </c>
      <c r="E1144" s="35"/>
      <c r="F1144" s="189" t="s">
        <v>1259</v>
      </c>
      <c r="G1144" s="35"/>
      <c r="H1144" s="35"/>
      <c r="I1144" s="186"/>
      <c r="J1144" s="35"/>
      <c r="K1144" s="35"/>
      <c r="L1144" s="38"/>
      <c r="M1144" s="187"/>
      <c r="N1144" s="188"/>
      <c r="O1144" s="63"/>
      <c r="P1144" s="63"/>
      <c r="Q1144" s="63"/>
      <c r="R1144" s="63"/>
      <c r="S1144" s="63"/>
      <c r="T1144" s="64"/>
      <c r="U1144" s="33"/>
      <c r="V1144" s="33"/>
      <c r="W1144" s="33"/>
      <c r="X1144" s="33"/>
      <c r="Y1144" s="33"/>
      <c r="Z1144" s="33"/>
      <c r="AA1144" s="33"/>
      <c r="AB1144" s="33"/>
      <c r="AC1144" s="33"/>
      <c r="AD1144" s="33"/>
      <c r="AE1144" s="33"/>
      <c r="AT1144" s="16" t="s">
        <v>352</v>
      </c>
      <c r="AU1144" s="16" t="s">
        <v>82</v>
      </c>
    </row>
    <row r="1145" spans="1:65" s="2" customFormat="1" ht="19.5">
      <c r="A1145" s="33"/>
      <c r="B1145" s="34"/>
      <c r="C1145" s="35"/>
      <c r="D1145" s="184" t="s">
        <v>354</v>
      </c>
      <c r="E1145" s="35"/>
      <c r="F1145" s="189" t="s">
        <v>1360</v>
      </c>
      <c r="G1145" s="35"/>
      <c r="H1145" s="35"/>
      <c r="I1145" s="186"/>
      <c r="J1145" s="35"/>
      <c r="K1145" s="35"/>
      <c r="L1145" s="38"/>
      <c r="M1145" s="187"/>
      <c r="N1145" s="188"/>
      <c r="O1145" s="63"/>
      <c r="P1145" s="63"/>
      <c r="Q1145" s="63"/>
      <c r="R1145" s="63"/>
      <c r="S1145" s="63"/>
      <c r="T1145" s="64"/>
      <c r="U1145" s="33"/>
      <c r="V1145" s="33"/>
      <c r="W1145" s="33"/>
      <c r="X1145" s="33"/>
      <c r="Y1145" s="33"/>
      <c r="Z1145" s="33"/>
      <c r="AA1145" s="33"/>
      <c r="AB1145" s="33"/>
      <c r="AC1145" s="33"/>
      <c r="AD1145" s="33"/>
      <c r="AE1145" s="33"/>
      <c r="AT1145" s="16" t="s">
        <v>354</v>
      </c>
      <c r="AU1145" s="16" t="s">
        <v>82</v>
      </c>
    </row>
    <row r="1146" spans="1:65" s="13" customFormat="1" ht="11.25">
      <c r="B1146" s="190"/>
      <c r="C1146" s="191"/>
      <c r="D1146" s="184" t="s">
        <v>356</v>
      </c>
      <c r="E1146" s="192" t="s">
        <v>19</v>
      </c>
      <c r="F1146" s="193" t="s">
        <v>1361</v>
      </c>
      <c r="G1146" s="191"/>
      <c r="H1146" s="194">
        <v>51804</v>
      </c>
      <c r="I1146" s="195"/>
      <c r="J1146" s="191"/>
      <c r="K1146" s="191"/>
      <c r="L1146" s="196"/>
      <c r="M1146" s="197"/>
      <c r="N1146" s="198"/>
      <c r="O1146" s="198"/>
      <c r="P1146" s="198"/>
      <c r="Q1146" s="198"/>
      <c r="R1146" s="198"/>
      <c r="S1146" s="198"/>
      <c r="T1146" s="199"/>
      <c r="AT1146" s="200" t="s">
        <v>356</v>
      </c>
      <c r="AU1146" s="200" t="s">
        <v>82</v>
      </c>
      <c r="AV1146" s="13" t="s">
        <v>82</v>
      </c>
      <c r="AW1146" s="13" t="s">
        <v>32</v>
      </c>
      <c r="AX1146" s="13" t="s">
        <v>12</v>
      </c>
      <c r="AY1146" s="200" t="s">
        <v>342</v>
      </c>
    </row>
    <row r="1147" spans="1:65" s="2" customFormat="1" ht="24">
      <c r="A1147" s="33"/>
      <c r="B1147" s="34"/>
      <c r="C1147" s="171" t="s">
        <v>1362</v>
      </c>
      <c r="D1147" s="171" t="s">
        <v>345</v>
      </c>
      <c r="E1147" s="172" t="s">
        <v>557</v>
      </c>
      <c r="F1147" s="173" t="s">
        <v>558</v>
      </c>
      <c r="G1147" s="174" t="s">
        <v>479</v>
      </c>
      <c r="H1147" s="175">
        <v>0.25901999999999997</v>
      </c>
      <c r="I1147" s="176"/>
      <c r="J1147" s="177">
        <f>ROUND(I1147*H1147,2)</f>
        <v>0</v>
      </c>
      <c r="K1147" s="173" t="s">
        <v>348</v>
      </c>
      <c r="L1147" s="38"/>
      <c r="M1147" s="178" t="s">
        <v>19</v>
      </c>
      <c r="N1147" s="179" t="s">
        <v>42</v>
      </c>
      <c r="O1147" s="63"/>
      <c r="P1147" s="180">
        <f>O1147*H1147</f>
        <v>0</v>
      </c>
      <c r="Q1147" s="180">
        <v>0</v>
      </c>
      <c r="R1147" s="180">
        <f>Q1147*H1147</f>
        <v>0</v>
      </c>
      <c r="S1147" s="180">
        <v>0</v>
      </c>
      <c r="T1147" s="181">
        <f>S1147*H1147</f>
        <v>0</v>
      </c>
      <c r="U1147" s="33"/>
      <c r="V1147" s="33"/>
      <c r="W1147" s="33"/>
      <c r="X1147" s="33"/>
      <c r="Y1147" s="33"/>
      <c r="Z1147" s="33"/>
      <c r="AA1147" s="33"/>
      <c r="AB1147" s="33"/>
      <c r="AC1147" s="33"/>
      <c r="AD1147" s="33"/>
      <c r="AE1147" s="33"/>
      <c r="AR1147" s="182" t="s">
        <v>133</v>
      </c>
      <c r="AT1147" s="182" t="s">
        <v>345</v>
      </c>
      <c r="AU1147" s="182" t="s">
        <v>82</v>
      </c>
      <c r="AY1147" s="16" t="s">
        <v>342</v>
      </c>
      <c r="BE1147" s="183">
        <f>IF(N1147="základní",J1147,0)</f>
        <v>0</v>
      </c>
      <c r="BF1147" s="183">
        <f>IF(N1147="snížená",J1147,0)</f>
        <v>0</v>
      </c>
      <c r="BG1147" s="183">
        <f>IF(N1147="zákl. přenesená",J1147,0)</f>
        <v>0</v>
      </c>
      <c r="BH1147" s="183">
        <f>IF(N1147="sníž. přenesená",J1147,0)</f>
        <v>0</v>
      </c>
      <c r="BI1147" s="183">
        <f>IF(N1147="nulová",J1147,0)</f>
        <v>0</v>
      </c>
      <c r="BJ1147" s="16" t="s">
        <v>75</v>
      </c>
      <c r="BK1147" s="183">
        <f>ROUND(I1147*H1147,2)</f>
        <v>0</v>
      </c>
      <c r="BL1147" s="16" t="s">
        <v>133</v>
      </c>
      <c r="BM1147" s="182" t="s">
        <v>1363</v>
      </c>
    </row>
    <row r="1148" spans="1:65" s="2" customFormat="1" ht="19.5">
      <c r="A1148" s="33"/>
      <c r="B1148" s="34"/>
      <c r="C1148" s="35"/>
      <c r="D1148" s="184" t="s">
        <v>350</v>
      </c>
      <c r="E1148" s="35"/>
      <c r="F1148" s="185" t="s">
        <v>560</v>
      </c>
      <c r="G1148" s="35"/>
      <c r="H1148" s="35"/>
      <c r="I1148" s="186"/>
      <c r="J1148" s="35"/>
      <c r="K1148" s="35"/>
      <c r="L1148" s="38"/>
      <c r="M1148" s="187"/>
      <c r="N1148" s="188"/>
      <c r="O1148" s="63"/>
      <c r="P1148" s="63"/>
      <c r="Q1148" s="63"/>
      <c r="R1148" s="63"/>
      <c r="S1148" s="63"/>
      <c r="T1148" s="64"/>
      <c r="U1148" s="33"/>
      <c r="V1148" s="33"/>
      <c r="W1148" s="33"/>
      <c r="X1148" s="33"/>
      <c r="Y1148" s="33"/>
      <c r="Z1148" s="33"/>
      <c r="AA1148" s="33"/>
      <c r="AB1148" s="33"/>
      <c r="AC1148" s="33"/>
      <c r="AD1148" s="33"/>
      <c r="AE1148" s="33"/>
      <c r="AT1148" s="16" t="s">
        <v>350</v>
      </c>
      <c r="AU1148" s="16" t="s">
        <v>82</v>
      </c>
    </row>
    <row r="1149" spans="1:65" s="2" customFormat="1" ht="68.25">
      <c r="A1149" s="33"/>
      <c r="B1149" s="34"/>
      <c r="C1149" s="35"/>
      <c r="D1149" s="184" t="s">
        <v>352</v>
      </c>
      <c r="E1149" s="35"/>
      <c r="F1149" s="189" t="s">
        <v>482</v>
      </c>
      <c r="G1149" s="35"/>
      <c r="H1149" s="35"/>
      <c r="I1149" s="186"/>
      <c r="J1149" s="35"/>
      <c r="K1149" s="35"/>
      <c r="L1149" s="38"/>
      <c r="M1149" s="187"/>
      <c r="N1149" s="188"/>
      <c r="O1149" s="63"/>
      <c r="P1149" s="63"/>
      <c r="Q1149" s="63"/>
      <c r="R1149" s="63"/>
      <c r="S1149" s="63"/>
      <c r="T1149" s="64"/>
      <c r="U1149" s="33"/>
      <c r="V1149" s="33"/>
      <c r="W1149" s="33"/>
      <c r="X1149" s="33"/>
      <c r="Y1149" s="33"/>
      <c r="Z1149" s="33"/>
      <c r="AA1149" s="33"/>
      <c r="AB1149" s="33"/>
      <c r="AC1149" s="33"/>
      <c r="AD1149" s="33"/>
      <c r="AE1149" s="33"/>
      <c r="AT1149" s="16" t="s">
        <v>352</v>
      </c>
      <c r="AU1149" s="16" t="s">
        <v>82</v>
      </c>
    </row>
    <row r="1150" spans="1:65" s="2" customFormat="1" ht="19.5">
      <c r="A1150" s="33"/>
      <c r="B1150" s="34"/>
      <c r="C1150" s="35"/>
      <c r="D1150" s="184" t="s">
        <v>354</v>
      </c>
      <c r="E1150" s="35"/>
      <c r="F1150" s="189" t="s">
        <v>483</v>
      </c>
      <c r="G1150" s="35"/>
      <c r="H1150" s="35"/>
      <c r="I1150" s="186"/>
      <c r="J1150" s="35"/>
      <c r="K1150" s="35"/>
      <c r="L1150" s="38"/>
      <c r="M1150" s="187"/>
      <c r="N1150" s="188"/>
      <c r="O1150" s="63"/>
      <c r="P1150" s="63"/>
      <c r="Q1150" s="63"/>
      <c r="R1150" s="63"/>
      <c r="S1150" s="63"/>
      <c r="T1150" s="64"/>
      <c r="U1150" s="33"/>
      <c r="V1150" s="33"/>
      <c r="W1150" s="33"/>
      <c r="X1150" s="33"/>
      <c r="Y1150" s="33"/>
      <c r="Z1150" s="33"/>
      <c r="AA1150" s="33"/>
      <c r="AB1150" s="33"/>
      <c r="AC1150" s="33"/>
      <c r="AD1150" s="33"/>
      <c r="AE1150" s="33"/>
      <c r="AT1150" s="16" t="s">
        <v>354</v>
      </c>
      <c r="AU1150" s="16" t="s">
        <v>82</v>
      </c>
    </row>
    <row r="1151" spans="1:65" s="13" customFormat="1" ht="11.25">
      <c r="B1151" s="190"/>
      <c r="C1151" s="191"/>
      <c r="D1151" s="184" t="s">
        <v>356</v>
      </c>
      <c r="E1151" s="192" t="s">
        <v>19</v>
      </c>
      <c r="F1151" s="193" t="s">
        <v>1364</v>
      </c>
      <c r="G1151" s="191"/>
      <c r="H1151" s="194">
        <v>0.25901999999999997</v>
      </c>
      <c r="I1151" s="195"/>
      <c r="J1151" s="191"/>
      <c r="K1151" s="191"/>
      <c r="L1151" s="196"/>
      <c r="M1151" s="197"/>
      <c r="N1151" s="198"/>
      <c r="O1151" s="198"/>
      <c r="P1151" s="198"/>
      <c r="Q1151" s="198"/>
      <c r="R1151" s="198"/>
      <c r="S1151" s="198"/>
      <c r="T1151" s="199"/>
      <c r="AT1151" s="200" t="s">
        <v>356</v>
      </c>
      <c r="AU1151" s="200" t="s">
        <v>82</v>
      </c>
      <c r="AV1151" s="13" t="s">
        <v>82</v>
      </c>
      <c r="AW1151" s="13" t="s">
        <v>32</v>
      </c>
      <c r="AX1151" s="13" t="s">
        <v>12</v>
      </c>
      <c r="AY1151" s="200" t="s">
        <v>342</v>
      </c>
    </row>
    <row r="1152" spans="1:65" s="2" customFormat="1" ht="16.5" customHeight="1">
      <c r="A1152" s="33"/>
      <c r="B1152" s="34"/>
      <c r="C1152" s="201" t="s">
        <v>1365</v>
      </c>
      <c r="D1152" s="201" t="s">
        <v>386</v>
      </c>
      <c r="E1152" s="202" t="s">
        <v>1267</v>
      </c>
      <c r="F1152" s="203" t="s">
        <v>1268</v>
      </c>
      <c r="G1152" s="204" t="s">
        <v>488</v>
      </c>
      <c r="H1152" s="205">
        <v>266.79059999999998</v>
      </c>
      <c r="I1152" s="206"/>
      <c r="J1152" s="207">
        <f>ROUND(I1152*H1152,2)</f>
        <v>0</v>
      </c>
      <c r="K1152" s="203" t="s">
        <v>19</v>
      </c>
      <c r="L1152" s="208"/>
      <c r="M1152" s="209" t="s">
        <v>19</v>
      </c>
      <c r="N1152" s="210" t="s">
        <v>42</v>
      </c>
      <c r="O1152" s="63"/>
      <c r="P1152" s="180">
        <f>O1152*H1152</f>
        <v>0</v>
      </c>
      <c r="Q1152" s="180">
        <v>1E-3</v>
      </c>
      <c r="R1152" s="180">
        <f>Q1152*H1152</f>
        <v>0.26679059999999999</v>
      </c>
      <c r="S1152" s="180">
        <v>0</v>
      </c>
      <c r="T1152" s="181">
        <f>S1152*H1152</f>
        <v>0</v>
      </c>
      <c r="U1152" s="33"/>
      <c r="V1152" s="33"/>
      <c r="W1152" s="33"/>
      <c r="X1152" s="33"/>
      <c r="Y1152" s="33"/>
      <c r="Z1152" s="33"/>
      <c r="AA1152" s="33"/>
      <c r="AB1152" s="33"/>
      <c r="AC1152" s="33"/>
      <c r="AD1152" s="33"/>
      <c r="AE1152" s="33"/>
      <c r="AR1152" s="182" t="s">
        <v>389</v>
      </c>
      <c r="AT1152" s="182" t="s">
        <v>386</v>
      </c>
      <c r="AU1152" s="182" t="s">
        <v>82</v>
      </c>
      <c r="AY1152" s="16" t="s">
        <v>342</v>
      </c>
      <c r="BE1152" s="183">
        <f>IF(N1152="základní",J1152,0)</f>
        <v>0</v>
      </c>
      <c r="BF1152" s="183">
        <f>IF(N1152="snížená",J1152,0)</f>
        <v>0</v>
      </c>
      <c r="BG1152" s="183">
        <f>IF(N1152="zákl. přenesená",J1152,0)</f>
        <v>0</v>
      </c>
      <c r="BH1152" s="183">
        <f>IF(N1152="sníž. přenesená",J1152,0)</f>
        <v>0</v>
      </c>
      <c r="BI1152" s="183">
        <f>IF(N1152="nulová",J1152,0)</f>
        <v>0</v>
      </c>
      <c r="BJ1152" s="16" t="s">
        <v>75</v>
      </c>
      <c r="BK1152" s="183">
        <f>ROUND(I1152*H1152,2)</f>
        <v>0</v>
      </c>
      <c r="BL1152" s="16" t="s">
        <v>133</v>
      </c>
      <c r="BM1152" s="182" t="s">
        <v>1366</v>
      </c>
    </row>
    <row r="1153" spans="1:65" s="2" customFormat="1" ht="19.5">
      <c r="A1153" s="33"/>
      <c r="B1153" s="34"/>
      <c r="C1153" s="35"/>
      <c r="D1153" s="184" t="s">
        <v>350</v>
      </c>
      <c r="E1153" s="35"/>
      <c r="F1153" s="185" t="s">
        <v>1270</v>
      </c>
      <c r="G1153" s="35"/>
      <c r="H1153" s="35"/>
      <c r="I1153" s="186"/>
      <c r="J1153" s="35"/>
      <c r="K1153" s="35"/>
      <c r="L1153" s="38"/>
      <c r="M1153" s="187"/>
      <c r="N1153" s="188"/>
      <c r="O1153" s="63"/>
      <c r="P1153" s="63"/>
      <c r="Q1153" s="63"/>
      <c r="R1153" s="63"/>
      <c r="S1153" s="63"/>
      <c r="T1153" s="64"/>
      <c r="U1153" s="33"/>
      <c r="V1153" s="33"/>
      <c r="W1153" s="33"/>
      <c r="X1153" s="33"/>
      <c r="Y1153" s="33"/>
      <c r="Z1153" s="33"/>
      <c r="AA1153" s="33"/>
      <c r="AB1153" s="33"/>
      <c r="AC1153" s="33"/>
      <c r="AD1153" s="33"/>
      <c r="AE1153" s="33"/>
      <c r="AT1153" s="16" t="s">
        <v>350</v>
      </c>
      <c r="AU1153" s="16" t="s">
        <v>82</v>
      </c>
    </row>
    <row r="1154" spans="1:65" s="2" customFormat="1" ht="19.5">
      <c r="A1154" s="33"/>
      <c r="B1154" s="34"/>
      <c r="C1154" s="35"/>
      <c r="D1154" s="184" t="s">
        <v>354</v>
      </c>
      <c r="E1154" s="35"/>
      <c r="F1154" s="189" t="s">
        <v>483</v>
      </c>
      <c r="G1154" s="35"/>
      <c r="H1154" s="35"/>
      <c r="I1154" s="186"/>
      <c r="J1154" s="35"/>
      <c r="K1154" s="35"/>
      <c r="L1154" s="38"/>
      <c r="M1154" s="187"/>
      <c r="N1154" s="188"/>
      <c r="O1154" s="63"/>
      <c r="P1154" s="63"/>
      <c r="Q1154" s="63"/>
      <c r="R1154" s="63"/>
      <c r="S1154" s="63"/>
      <c r="T1154" s="64"/>
      <c r="U1154" s="33"/>
      <c r="V1154" s="33"/>
      <c r="W1154" s="33"/>
      <c r="X1154" s="33"/>
      <c r="Y1154" s="33"/>
      <c r="Z1154" s="33"/>
      <c r="AA1154" s="33"/>
      <c r="AB1154" s="33"/>
      <c r="AC1154" s="33"/>
      <c r="AD1154" s="33"/>
      <c r="AE1154" s="33"/>
      <c r="AT1154" s="16" t="s">
        <v>354</v>
      </c>
      <c r="AU1154" s="16" t="s">
        <v>82</v>
      </c>
    </row>
    <row r="1155" spans="1:65" s="13" customFormat="1" ht="11.25">
      <c r="B1155" s="190"/>
      <c r="C1155" s="191"/>
      <c r="D1155" s="184" t="s">
        <v>356</v>
      </c>
      <c r="E1155" s="192" t="s">
        <v>19</v>
      </c>
      <c r="F1155" s="193" t="s">
        <v>1367</v>
      </c>
      <c r="G1155" s="191"/>
      <c r="H1155" s="194">
        <v>266.79059999999998</v>
      </c>
      <c r="I1155" s="195"/>
      <c r="J1155" s="191"/>
      <c r="K1155" s="191"/>
      <c r="L1155" s="196"/>
      <c r="M1155" s="197"/>
      <c r="N1155" s="198"/>
      <c r="O1155" s="198"/>
      <c r="P1155" s="198"/>
      <c r="Q1155" s="198"/>
      <c r="R1155" s="198"/>
      <c r="S1155" s="198"/>
      <c r="T1155" s="199"/>
      <c r="AT1155" s="200" t="s">
        <v>356</v>
      </c>
      <c r="AU1155" s="200" t="s">
        <v>82</v>
      </c>
      <c r="AV1155" s="13" t="s">
        <v>82</v>
      </c>
      <c r="AW1155" s="13" t="s">
        <v>32</v>
      </c>
      <c r="AX1155" s="13" t="s">
        <v>12</v>
      </c>
      <c r="AY1155" s="200" t="s">
        <v>342</v>
      </c>
    </row>
    <row r="1156" spans="1:65" s="2" customFormat="1" ht="24">
      <c r="A1156" s="33"/>
      <c r="B1156" s="34"/>
      <c r="C1156" s="171" t="s">
        <v>1368</v>
      </c>
      <c r="D1156" s="171" t="s">
        <v>345</v>
      </c>
      <c r="E1156" s="172" t="s">
        <v>1274</v>
      </c>
      <c r="F1156" s="173" t="s">
        <v>1275</v>
      </c>
      <c r="G1156" s="174" t="s">
        <v>85</v>
      </c>
      <c r="H1156" s="175">
        <v>4317</v>
      </c>
      <c r="I1156" s="176"/>
      <c r="J1156" s="177">
        <f>ROUND(I1156*H1156,2)</f>
        <v>0</v>
      </c>
      <c r="K1156" s="173" t="s">
        <v>348</v>
      </c>
      <c r="L1156" s="38"/>
      <c r="M1156" s="178" t="s">
        <v>19</v>
      </c>
      <c r="N1156" s="179" t="s">
        <v>42</v>
      </c>
      <c r="O1156" s="63"/>
      <c r="P1156" s="180">
        <f>O1156*H1156</f>
        <v>0</v>
      </c>
      <c r="Q1156" s="180">
        <v>0</v>
      </c>
      <c r="R1156" s="180">
        <f>Q1156*H1156</f>
        <v>0</v>
      </c>
      <c r="S1156" s="180">
        <v>0</v>
      </c>
      <c r="T1156" s="181">
        <f>S1156*H1156</f>
        <v>0</v>
      </c>
      <c r="U1156" s="33"/>
      <c r="V1156" s="33"/>
      <c r="W1156" s="33"/>
      <c r="X1156" s="33"/>
      <c r="Y1156" s="33"/>
      <c r="Z1156" s="33"/>
      <c r="AA1156" s="33"/>
      <c r="AB1156" s="33"/>
      <c r="AC1156" s="33"/>
      <c r="AD1156" s="33"/>
      <c r="AE1156" s="33"/>
      <c r="AR1156" s="182" t="s">
        <v>133</v>
      </c>
      <c r="AT1156" s="182" t="s">
        <v>345</v>
      </c>
      <c r="AU1156" s="182" t="s">
        <v>82</v>
      </c>
      <c r="AY1156" s="16" t="s">
        <v>342</v>
      </c>
      <c r="BE1156" s="183">
        <f>IF(N1156="základní",J1156,0)</f>
        <v>0</v>
      </c>
      <c r="BF1156" s="183">
        <f>IF(N1156="snížená",J1156,0)</f>
        <v>0</v>
      </c>
      <c r="BG1156" s="183">
        <f>IF(N1156="zákl. přenesená",J1156,0)</f>
        <v>0</v>
      </c>
      <c r="BH1156" s="183">
        <f>IF(N1156="sníž. přenesená",J1156,0)</f>
        <v>0</v>
      </c>
      <c r="BI1156" s="183">
        <f>IF(N1156="nulová",J1156,0)</f>
        <v>0</v>
      </c>
      <c r="BJ1156" s="16" t="s">
        <v>75</v>
      </c>
      <c r="BK1156" s="183">
        <f>ROUND(I1156*H1156,2)</f>
        <v>0</v>
      </c>
      <c r="BL1156" s="16" t="s">
        <v>133</v>
      </c>
      <c r="BM1156" s="182" t="s">
        <v>1369</v>
      </c>
    </row>
    <row r="1157" spans="1:65" s="2" customFormat="1" ht="19.5">
      <c r="A1157" s="33"/>
      <c r="B1157" s="34"/>
      <c r="C1157" s="35"/>
      <c r="D1157" s="184" t="s">
        <v>350</v>
      </c>
      <c r="E1157" s="35"/>
      <c r="F1157" s="185" t="s">
        <v>1277</v>
      </c>
      <c r="G1157" s="35"/>
      <c r="H1157" s="35"/>
      <c r="I1157" s="186"/>
      <c r="J1157" s="35"/>
      <c r="K1157" s="35"/>
      <c r="L1157" s="38"/>
      <c r="M1157" s="187"/>
      <c r="N1157" s="188"/>
      <c r="O1157" s="63"/>
      <c r="P1157" s="63"/>
      <c r="Q1157" s="63"/>
      <c r="R1157" s="63"/>
      <c r="S1157" s="63"/>
      <c r="T1157" s="64"/>
      <c r="U1157" s="33"/>
      <c r="V1157" s="33"/>
      <c r="W1157" s="33"/>
      <c r="X1157" s="33"/>
      <c r="Y1157" s="33"/>
      <c r="Z1157" s="33"/>
      <c r="AA1157" s="33"/>
      <c r="AB1157" s="33"/>
      <c r="AC1157" s="33"/>
      <c r="AD1157" s="33"/>
      <c r="AE1157" s="33"/>
      <c r="AT1157" s="16" t="s">
        <v>350</v>
      </c>
      <c r="AU1157" s="16" t="s">
        <v>82</v>
      </c>
    </row>
    <row r="1158" spans="1:65" s="2" customFormat="1" ht="87.75">
      <c r="A1158" s="33"/>
      <c r="B1158" s="34"/>
      <c r="C1158" s="35"/>
      <c r="D1158" s="184" t="s">
        <v>352</v>
      </c>
      <c r="E1158" s="35"/>
      <c r="F1158" s="189" t="s">
        <v>1278</v>
      </c>
      <c r="G1158" s="35"/>
      <c r="H1158" s="35"/>
      <c r="I1158" s="186"/>
      <c r="J1158" s="35"/>
      <c r="K1158" s="35"/>
      <c r="L1158" s="38"/>
      <c r="M1158" s="187"/>
      <c r="N1158" s="188"/>
      <c r="O1158" s="63"/>
      <c r="P1158" s="63"/>
      <c r="Q1158" s="63"/>
      <c r="R1158" s="63"/>
      <c r="S1158" s="63"/>
      <c r="T1158" s="64"/>
      <c r="U1158" s="33"/>
      <c r="V1158" s="33"/>
      <c r="W1158" s="33"/>
      <c r="X1158" s="33"/>
      <c r="Y1158" s="33"/>
      <c r="Z1158" s="33"/>
      <c r="AA1158" s="33"/>
      <c r="AB1158" s="33"/>
      <c r="AC1158" s="33"/>
      <c r="AD1158" s="33"/>
      <c r="AE1158" s="33"/>
      <c r="AT1158" s="16" t="s">
        <v>352</v>
      </c>
      <c r="AU1158" s="16" t="s">
        <v>82</v>
      </c>
    </row>
    <row r="1159" spans="1:65" s="2" customFormat="1" ht="19.5">
      <c r="A1159" s="33"/>
      <c r="B1159" s="34"/>
      <c r="C1159" s="35"/>
      <c r="D1159" s="184" t="s">
        <v>354</v>
      </c>
      <c r="E1159" s="35"/>
      <c r="F1159" s="189" t="s">
        <v>747</v>
      </c>
      <c r="G1159" s="35"/>
      <c r="H1159" s="35"/>
      <c r="I1159" s="186"/>
      <c r="J1159" s="35"/>
      <c r="K1159" s="35"/>
      <c r="L1159" s="38"/>
      <c r="M1159" s="187"/>
      <c r="N1159" s="188"/>
      <c r="O1159" s="63"/>
      <c r="P1159" s="63"/>
      <c r="Q1159" s="63"/>
      <c r="R1159" s="63"/>
      <c r="S1159" s="63"/>
      <c r="T1159" s="64"/>
      <c r="U1159" s="33"/>
      <c r="V1159" s="33"/>
      <c r="W1159" s="33"/>
      <c r="X1159" s="33"/>
      <c r="Y1159" s="33"/>
      <c r="Z1159" s="33"/>
      <c r="AA1159" s="33"/>
      <c r="AB1159" s="33"/>
      <c r="AC1159" s="33"/>
      <c r="AD1159" s="33"/>
      <c r="AE1159" s="33"/>
      <c r="AT1159" s="16" t="s">
        <v>354</v>
      </c>
      <c r="AU1159" s="16" t="s">
        <v>82</v>
      </c>
    </row>
    <row r="1160" spans="1:65" s="13" customFormat="1" ht="11.25">
      <c r="B1160" s="190"/>
      <c r="C1160" s="191"/>
      <c r="D1160" s="184" t="s">
        <v>356</v>
      </c>
      <c r="E1160" s="192" t="s">
        <v>19</v>
      </c>
      <c r="F1160" s="193" t="s">
        <v>1370</v>
      </c>
      <c r="G1160" s="191"/>
      <c r="H1160" s="194">
        <v>4317</v>
      </c>
      <c r="I1160" s="195"/>
      <c r="J1160" s="191"/>
      <c r="K1160" s="191"/>
      <c r="L1160" s="196"/>
      <c r="M1160" s="197"/>
      <c r="N1160" s="198"/>
      <c r="O1160" s="198"/>
      <c r="P1160" s="198"/>
      <c r="Q1160" s="198"/>
      <c r="R1160" s="198"/>
      <c r="S1160" s="198"/>
      <c r="T1160" s="199"/>
      <c r="AT1160" s="200" t="s">
        <v>356</v>
      </c>
      <c r="AU1160" s="200" t="s">
        <v>82</v>
      </c>
      <c r="AV1160" s="13" t="s">
        <v>82</v>
      </c>
      <c r="AW1160" s="13" t="s">
        <v>32</v>
      </c>
      <c r="AX1160" s="13" t="s">
        <v>12</v>
      </c>
      <c r="AY1160" s="200" t="s">
        <v>342</v>
      </c>
    </row>
    <row r="1161" spans="1:65" s="2" customFormat="1" ht="24">
      <c r="A1161" s="33"/>
      <c r="B1161" s="34"/>
      <c r="C1161" s="171" t="s">
        <v>1371</v>
      </c>
      <c r="D1161" s="171" t="s">
        <v>345</v>
      </c>
      <c r="E1161" s="172" t="s">
        <v>486</v>
      </c>
      <c r="F1161" s="173" t="s">
        <v>1372</v>
      </c>
      <c r="G1161" s="174" t="s">
        <v>85</v>
      </c>
      <c r="H1161" s="175">
        <v>4317</v>
      </c>
      <c r="I1161" s="176"/>
      <c r="J1161" s="177">
        <f>ROUND(I1161*H1161,2)</f>
        <v>0</v>
      </c>
      <c r="K1161" s="173" t="s">
        <v>19</v>
      </c>
      <c r="L1161" s="38"/>
      <c r="M1161" s="178" t="s">
        <v>19</v>
      </c>
      <c r="N1161" s="179" t="s">
        <v>42</v>
      </c>
      <c r="O1161" s="63"/>
      <c r="P1161" s="180">
        <f>O1161*H1161</f>
        <v>0</v>
      </c>
      <c r="Q1161" s="180">
        <v>0</v>
      </c>
      <c r="R1161" s="180">
        <f>Q1161*H1161</f>
        <v>0</v>
      </c>
      <c r="S1161" s="180">
        <v>0</v>
      </c>
      <c r="T1161" s="181">
        <f>S1161*H1161</f>
        <v>0</v>
      </c>
      <c r="U1161" s="33"/>
      <c r="V1161" s="33"/>
      <c r="W1161" s="33"/>
      <c r="X1161" s="33"/>
      <c r="Y1161" s="33"/>
      <c r="Z1161" s="33"/>
      <c r="AA1161" s="33"/>
      <c r="AB1161" s="33"/>
      <c r="AC1161" s="33"/>
      <c r="AD1161" s="33"/>
      <c r="AE1161" s="33"/>
      <c r="AR1161" s="182" t="s">
        <v>133</v>
      </c>
      <c r="AT1161" s="182" t="s">
        <v>345</v>
      </c>
      <c r="AU1161" s="182" t="s">
        <v>82</v>
      </c>
      <c r="AY1161" s="16" t="s">
        <v>342</v>
      </c>
      <c r="BE1161" s="183">
        <f>IF(N1161="základní",J1161,0)</f>
        <v>0</v>
      </c>
      <c r="BF1161" s="183">
        <f>IF(N1161="snížená",J1161,0)</f>
        <v>0</v>
      </c>
      <c r="BG1161" s="183">
        <f>IF(N1161="zákl. přenesená",J1161,0)</f>
        <v>0</v>
      </c>
      <c r="BH1161" s="183">
        <f>IF(N1161="sníž. přenesená",J1161,0)</f>
        <v>0</v>
      </c>
      <c r="BI1161" s="183">
        <f>IF(N1161="nulová",J1161,0)</f>
        <v>0</v>
      </c>
      <c r="BJ1161" s="16" t="s">
        <v>75</v>
      </c>
      <c r="BK1161" s="183">
        <f>ROUND(I1161*H1161,2)</f>
        <v>0</v>
      </c>
      <c r="BL1161" s="16" t="s">
        <v>133</v>
      </c>
      <c r="BM1161" s="182" t="s">
        <v>1373</v>
      </c>
    </row>
    <row r="1162" spans="1:65" s="2" customFormat="1" ht="11.25">
      <c r="A1162" s="33"/>
      <c r="B1162" s="34"/>
      <c r="C1162" s="35"/>
      <c r="D1162" s="184" t="s">
        <v>350</v>
      </c>
      <c r="E1162" s="35"/>
      <c r="F1162" s="185" t="s">
        <v>1372</v>
      </c>
      <c r="G1162" s="35"/>
      <c r="H1162" s="35"/>
      <c r="I1162" s="186"/>
      <c r="J1162" s="35"/>
      <c r="K1162" s="35"/>
      <c r="L1162" s="38"/>
      <c r="M1162" s="187"/>
      <c r="N1162" s="188"/>
      <c r="O1162" s="63"/>
      <c r="P1162" s="63"/>
      <c r="Q1162" s="63"/>
      <c r="R1162" s="63"/>
      <c r="S1162" s="63"/>
      <c r="T1162" s="64"/>
      <c r="U1162" s="33"/>
      <c r="V1162" s="33"/>
      <c r="W1162" s="33"/>
      <c r="X1162" s="33"/>
      <c r="Y1162" s="33"/>
      <c r="Z1162" s="33"/>
      <c r="AA1162" s="33"/>
      <c r="AB1162" s="33"/>
      <c r="AC1162" s="33"/>
      <c r="AD1162" s="33"/>
      <c r="AE1162" s="33"/>
      <c r="AT1162" s="16" t="s">
        <v>350</v>
      </c>
      <c r="AU1162" s="16" t="s">
        <v>82</v>
      </c>
    </row>
    <row r="1163" spans="1:65" s="2" customFormat="1" ht="19.5">
      <c r="A1163" s="33"/>
      <c r="B1163" s="34"/>
      <c r="C1163" s="35"/>
      <c r="D1163" s="184" t="s">
        <v>354</v>
      </c>
      <c r="E1163" s="35"/>
      <c r="F1163" s="189" t="s">
        <v>747</v>
      </c>
      <c r="G1163" s="35"/>
      <c r="H1163" s="35"/>
      <c r="I1163" s="186"/>
      <c r="J1163" s="35"/>
      <c r="K1163" s="35"/>
      <c r="L1163" s="38"/>
      <c r="M1163" s="187"/>
      <c r="N1163" s="188"/>
      <c r="O1163" s="63"/>
      <c r="P1163" s="63"/>
      <c r="Q1163" s="63"/>
      <c r="R1163" s="63"/>
      <c r="S1163" s="63"/>
      <c r="T1163" s="64"/>
      <c r="U1163" s="33"/>
      <c r="V1163" s="33"/>
      <c r="W1163" s="33"/>
      <c r="X1163" s="33"/>
      <c r="Y1163" s="33"/>
      <c r="Z1163" s="33"/>
      <c r="AA1163" s="33"/>
      <c r="AB1163" s="33"/>
      <c r="AC1163" s="33"/>
      <c r="AD1163" s="33"/>
      <c r="AE1163" s="33"/>
      <c r="AT1163" s="16" t="s">
        <v>354</v>
      </c>
      <c r="AU1163" s="16" t="s">
        <v>82</v>
      </c>
    </row>
    <row r="1164" spans="1:65" s="13" customFormat="1" ht="11.25">
      <c r="B1164" s="190"/>
      <c r="C1164" s="191"/>
      <c r="D1164" s="184" t="s">
        <v>356</v>
      </c>
      <c r="E1164" s="192" t="s">
        <v>19</v>
      </c>
      <c r="F1164" s="193" t="s">
        <v>1370</v>
      </c>
      <c r="G1164" s="191"/>
      <c r="H1164" s="194">
        <v>4317</v>
      </c>
      <c r="I1164" s="195"/>
      <c r="J1164" s="191"/>
      <c r="K1164" s="191"/>
      <c r="L1164" s="196"/>
      <c r="M1164" s="197"/>
      <c r="N1164" s="198"/>
      <c r="O1164" s="198"/>
      <c r="P1164" s="198"/>
      <c r="Q1164" s="198"/>
      <c r="R1164" s="198"/>
      <c r="S1164" s="198"/>
      <c r="T1164" s="199"/>
      <c r="AT1164" s="200" t="s">
        <v>356</v>
      </c>
      <c r="AU1164" s="200" t="s">
        <v>82</v>
      </c>
      <c r="AV1164" s="13" t="s">
        <v>82</v>
      </c>
      <c r="AW1164" s="13" t="s">
        <v>32</v>
      </c>
      <c r="AX1164" s="13" t="s">
        <v>12</v>
      </c>
      <c r="AY1164" s="200" t="s">
        <v>342</v>
      </c>
    </row>
    <row r="1165" spans="1:65" s="12" customFormat="1" ht="22.9" customHeight="1">
      <c r="B1165" s="155"/>
      <c r="C1165" s="156"/>
      <c r="D1165" s="157" t="s">
        <v>70</v>
      </c>
      <c r="E1165" s="169" t="s">
        <v>1374</v>
      </c>
      <c r="F1165" s="169" t="s">
        <v>1375</v>
      </c>
      <c r="G1165" s="156"/>
      <c r="H1165" s="156"/>
      <c r="I1165" s="159"/>
      <c r="J1165" s="170">
        <f>BK1165</f>
        <v>0</v>
      </c>
      <c r="K1165" s="156"/>
      <c r="L1165" s="161"/>
      <c r="M1165" s="162"/>
      <c r="N1165" s="163"/>
      <c r="O1165" s="163"/>
      <c r="P1165" s="164">
        <f>SUM(P1166:P1188)</f>
        <v>0</v>
      </c>
      <c r="Q1165" s="163"/>
      <c r="R1165" s="164">
        <f>SUM(R1166:R1188)</f>
        <v>1.64388E-2</v>
      </c>
      <c r="S1165" s="163"/>
      <c r="T1165" s="165">
        <f>SUM(T1166:T1188)</f>
        <v>0</v>
      </c>
      <c r="AR1165" s="166" t="s">
        <v>75</v>
      </c>
      <c r="AT1165" s="167" t="s">
        <v>70</v>
      </c>
      <c r="AU1165" s="167" t="s">
        <v>75</v>
      </c>
      <c r="AY1165" s="166" t="s">
        <v>342</v>
      </c>
      <c r="BK1165" s="168">
        <f>SUM(BK1166:BK1188)</f>
        <v>0</v>
      </c>
    </row>
    <row r="1166" spans="1:65" s="2" customFormat="1" ht="24">
      <c r="A1166" s="33"/>
      <c r="B1166" s="34"/>
      <c r="C1166" s="171" t="s">
        <v>1376</v>
      </c>
      <c r="D1166" s="171" t="s">
        <v>345</v>
      </c>
      <c r="E1166" s="172" t="s">
        <v>1377</v>
      </c>
      <c r="F1166" s="173" t="s">
        <v>1378</v>
      </c>
      <c r="G1166" s="174" t="s">
        <v>85</v>
      </c>
      <c r="H1166" s="175">
        <v>3192</v>
      </c>
      <c r="I1166" s="176"/>
      <c r="J1166" s="177">
        <f>ROUND(I1166*H1166,2)</f>
        <v>0</v>
      </c>
      <c r="K1166" s="173" t="s">
        <v>348</v>
      </c>
      <c r="L1166" s="38"/>
      <c r="M1166" s="178" t="s">
        <v>19</v>
      </c>
      <c r="N1166" s="179" t="s">
        <v>42</v>
      </c>
      <c r="O1166" s="63"/>
      <c r="P1166" s="180">
        <f>O1166*H1166</f>
        <v>0</v>
      </c>
      <c r="Q1166" s="180">
        <v>0</v>
      </c>
      <c r="R1166" s="180">
        <f>Q1166*H1166</f>
        <v>0</v>
      </c>
      <c r="S1166" s="180">
        <v>0</v>
      </c>
      <c r="T1166" s="181">
        <f>S1166*H1166</f>
        <v>0</v>
      </c>
      <c r="U1166" s="33"/>
      <c r="V1166" s="33"/>
      <c r="W1166" s="33"/>
      <c r="X1166" s="33"/>
      <c r="Y1166" s="33"/>
      <c r="Z1166" s="33"/>
      <c r="AA1166" s="33"/>
      <c r="AB1166" s="33"/>
      <c r="AC1166" s="33"/>
      <c r="AD1166" s="33"/>
      <c r="AE1166" s="33"/>
      <c r="AR1166" s="182" t="s">
        <v>133</v>
      </c>
      <c r="AT1166" s="182" t="s">
        <v>345</v>
      </c>
      <c r="AU1166" s="182" t="s">
        <v>82</v>
      </c>
      <c r="AY1166" s="16" t="s">
        <v>342</v>
      </c>
      <c r="BE1166" s="183">
        <f>IF(N1166="základní",J1166,0)</f>
        <v>0</v>
      </c>
      <c r="BF1166" s="183">
        <f>IF(N1166="snížená",J1166,0)</f>
        <v>0</v>
      </c>
      <c r="BG1166" s="183">
        <f>IF(N1166="zákl. přenesená",J1166,0)</f>
        <v>0</v>
      </c>
      <c r="BH1166" s="183">
        <f>IF(N1166="sníž. přenesená",J1166,0)</f>
        <v>0</v>
      </c>
      <c r="BI1166" s="183">
        <f>IF(N1166="nulová",J1166,0)</f>
        <v>0</v>
      </c>
      <c r="BJ1166" s="16" t="s">
        <v>75</v>
      </c>
      <c r="BK1166" s="183">
        <f>ROUND(I1166*H1166,2)</f>
        <v>0</v>
      </c>
      <c r="BL1166" s="16" t="s">
        <v>133</v>
      </c>
      <c r="BM1166" s="182" t="s">
        <v>1379</v>
      </c>
    </row>
    <row r="1167" spans="1:65" s="2" customFormat="1" ht="19.5">
      <c r="A1167" s="33"/>
      <c r="B1167" s="34"/>
      <c r="C1167" s="35"/>
      <c r="D1167" s="184" t="s">
        <v>350</v>
      </c>
      <c r="E1167" s="35"/>
      <c r="F1167" s="185" t="s">
        <v>1380</v>
      </c>
      <c r="G1167" s="35"/>
      <c r="H1167" s="35"/>
      <c r="I1167" s="186"/>
      <c r="J1167" s="35"/>
      <c r="K1167" s="35"/>
      <c r="L1167" s="38"/>
      <c r="M1167" s="187"/>
      <c r="N1167" s="188"/>
      <c r="O1167" s="63"/>
      <c r="P1167" s="63"/>
      <c r="Q1167" s="63"/>
      <c r="R1167" s="63"/>
      <c r="S1167" s="63"/>
      <c r="T1167" s="64"/>
      <c r="U1167" s="33"/>
      <c r="V1167" s="33"/>
      <c r="W1167" s="33"/>
      <c r="X1167" s="33"/>
      <c r="Y1167" s="33"/>
      <c r="Z1167" s="33"/>
      <c r="AA1167" s="33"/>
      <c r="AB1167" s="33"/>
      <c r="AC1167" s="33"/>
      <c r="AD1167" s="33"/>
      <c r="AE1167" s="33"/>
      <c r="AT1167" s="16" t="s">
        <v>350</v>
      </c>
      <c r="AU1167" s="16" t="s">
        <v>82</v>
      </c>
    </row>
    <row r="1168" spans="1:65" s="2" customFormat="1" ht="97.5">
      <c r="A1168" s="33"/>
      <c r="B1168" s="34"/>
      <c r="C1168" s="35"/>
      <c r="D1168" s="184" t="s">
        <v>352</v>
      </c>
      <c r="E1168" s="35"/>
      <c r="F1168" s="189" t="s">
        <v>1259</v>
      </c>
      <c r="G1168" s="35"/>
      <c r="H1168" s="35"/>
      <c r="I1168" s="186"/>
      <c r="J1168" s="35"/>
      <c r="K1168" s="35"/>
      <c r="L1168" s="38"/>
      <c r="M1168" s="187"/>
      <c r="N1168" s="188"/>
      <c r="O1168" s="63"/>
      <c r="P1168" s="63"/>
      <c r="Q1168" s="63"/>
      <c r="R1168" s="63"/>
      <c r="S1168" s="63"/>
      <c r="T1168" s="64"/>
      <c r="U1168" s="33"/>
      <c r="V1168" s="33"/>
      <c r="W1168" s="33"/>
      <c r="X1168" s="33"/>
      <c r="Y1168" s="33"/>
      <c r="Z1168" s="33"/>
      <c r="AA1168" s="33"/>
      <c r="AB1168" s="33"/>
      <c r="AC1168" s="33"/>
      <c r="AD1168" s="33"/>
      <c r="AE1168" s="33"/>
      <c r="AT1168" s="16" t="s">
        <v>352</v>
      </c>
      <c r="AU1168" s="16" t="s">
        <v>82</v>
      </c>
    </row>
    <row r="1169" spans="1:65" s="2" customFormat="1" ht="19.5">
      <c r="A1169" s="33"/>
      <c r="B1169" s="34"/>
      <c r="C1169" s="35"/>
      <c r="D1169" s="184" t="s">
        <v>354</v>
      </c>
      <c r="E1169" s="35"/>
      <c r="F1169" s="189" t="s">
        <v>1360</v>
      </c>
      <c r="G1169" s="35"/>
      <c r="H1169" s="35"/>
      <c r="I1169" s="186"/>
      <c r="J1169" s="35"/>
      <c r="K1169" s="35"/>
      <c r="L1169" s="38"/>
      <c r="M1169" s="187"/>
      <c r="N1169" s="188"/>
      <c r="O1169" s="63"/>
      <c r="P1169" s="63"/>
      <c r="Q1169" s="63"/>
      <c r="R1169" s="63"/>
      <c r="S1169" s="63"/>
      <c r="T1169" s="64"/>
      <c r="U1169" s="33"/>
      <c r="V1169" s="33"/>
      <c r="W1169" s="33"/>
      <c r="X1169" s="33"/>
      <c r="Y1169" s="33"/>
      <c r="Z1169" s="33"/>
      <c r="AA1169" s="33"/>
      <c r="AB1169" s="33"/>
      <c r="AC1169" s="33"/>
      <c r="AD1169" s="33"/>
      <c r="AE1169" s="33"/>
      <c r="AT1169" s="16" t="s">
        <v>354</v>
      </c>
      <c r="AU1169" s="16" t="s">
        <v>82</v>
      </c>
    </row>
    <row r="1170" spans="1:65" s="13" customFormat="1" ht="11.25">
      <c r="B1170" s="190"/>
      <c r="C1170" s="191"/>
      <c r="D1170" s="184" t="s">
        <v>356</v>
      </c>
      <c r="E1170" s="192" t="s">
        <v>19</v>
      </c>
      <c r="F1170" s="193" t="s">
        <v>1381</v>
      </c>
      <c r="G1170" s="191"/>
      <c r="H1170" s="194">
        <v>3192</v>
      </c>
      <c r="I1170" s="195"/>
      <c r="J1170" s="191"/>
      <c r="K1170" s="191"/>
      <c r="L1170" s="196"/>
      <c r="M1170" s="197"/>
      <c r="N1170" s="198"/>
      <c r="O1170" s="198"/>
      <c r="P1170" s="198"/>
      <c r="Q1170" s="198"/>
      <c r="R1170" s="198"/>
      <c r="S1170" s="198"/>
      <c r="T1170" s="199"/>
      <c r="AT1170" s="200" t="s">
        <v>356</v>
      </c>
      <c r="AU1170" s="200" t="s">
        <v>82</v>
      </c>
      <c r="AV1170" s="13" t="s">
        <v>82</v>
      </c>
      <c r="AW1170" s="13" t="s">
        <v>32</v>
      </c>
      <c r="AX1170" s="13" t="s">
        <v>12</v>
      </c>
      <c r="AY1170" s="200" t="s">
        <v>342</v>
      </c>
    </row>
    <row r="1171" spans="1:65" s="2" customFormat="1" ht="24">
      <c r="A1171" s="33"/>
      <c r="B1171" s="34"/>
      <c r="C1171" s="171" t="s">
        <v>1382</v>
      </c>
      <c r="D1171" s="171" t="s">
        <v>345</v>
      </c>
      <c r="E1171" s="172" t="s">
        <v>1383</v>
      </c>
      <c r="F1171" s="173" t="s">
        <v>1384</v>
      </c>
      <c r="G1171" s="174" t="s">
        <v>479</v>
      </c>
      <c r="H1171" s="175">
        <v>1.5959999999999998E-2</v>
      </c>
      <c r="I1171" s="176"/>
      <c r="J1171" s="177">
        <f>ROUND(I1171*H1171,2)</f>
        <v>0</v>
      </c>
      <c r="K1171" s="173" t="s">
        <v>348</v>
      </c>
      <c r="L1171" s="38"/>
      <c r="M1171" s="178" t="s">
        <v>19</v>
      </c>
      <c r="N1171" s="179" t="s">
        <v>42</v>
      </c>
      <c r="O1171" s="63"/>
      <c r="P1171" s="180">
        <f>O1171*H1171</f>
        <v>0</v>
      </c>
      <c r="Q1171" s="180">
        <v>0</v>
      </c>
      <c r="R1171" s="180">
        <f>Q1171*H1171</f>
        <v>0</v>
      </c>
      <c r="S1171" s="180">
        <v>0</v>
      </c>
      <c r="T1171" s="181">
        <f>S1171*H1171</f>
        <v>0</v>
      </c>
      <c r="U1171" s="33"/>
      <c r="V1171" s="33"/>
      <c r="W1171" s="33"/>
      <c r="X1171" s="33"/>
      <c r="Y1171" s="33"/>
      <c r="Z1171" s="33"/>
      <c r="AA1171" s="33"/>
      <c r="AB1171" s="33"/>
      <c r="AC1171" s="33"/>
      <c r="AD1171" s="33"/>
      <c r="AE1171" s="33"/>
      <c r="AR1171" s="182" t="s">
        <v>133</v>
      </c>
      <c r="AT1171" s="182" t="s">
        <v>345</v>
      </c>
      <c r="AU1171" s="182" t="s">
        <v>82</v>
      </c>
      <c r="AY1171" s="16" t="s">
        <v>342</v>
      </c>
      <c r="BE1171" s="183">
        <f>IF(N1171="základní",J1171,0)</f>
        <v>0</v>
      </c>
      <c r="BF1171" s="183">
        <f>IF(N1171="snížená",J1171,0)</f>
        <v>0</v>
      </c>
      <c r="BG1171" s="183">
        <f>IF(N1171="zákl. přenesená",J1171,0)</f>
        <v>0</v>
      </c>
      <c r="BH1171" s="183">
        <f>IF(N1171="sníž. přenesená",J1171,0)</f>
        <v>0</v>
      </c>
      <c r="BI1171" s="183">
        <f>IF(N1171="nulová",J1171,0)</f>
        <v>0</v>
      </c>
      <c r="BJ1171" s="16" t="s">
        <v>75</v>
      </c>
      <c r="BK1171" s="183">
        <f>ROUND(I1171*H1171,2)</f>
        <v>0</v>
      </c>
      <c r="BL1171" s="16" t="s">
        <v>133</v>
      </c>
      <c r="BM1171" s="182" t="s">
        <v>1385</v>
      </c>
    </row>
    <row r="1172" spans="1:65" s="2" customFormat="1" ht="19.5">
      <c r="A1172" s="33"/>
      <c r="B1172" s="34"/>
      <c r="C1172" s="35"/>
      <c r="D1172" s="184" t="s">
        <v>350</v>
      </c>
      <c r="E1172" s="35"/>
      <c r="F1172" s="185" t="s">
        <v>1386</v>
      </c>
      <c r="G1172" s="35"/>
      <c r="H1172" s="35"/>
      <c r="I1172" s="186"/>
      <c r="J1172" s="35"/>
      <c r="K1172" s="35"/>
      <c r="L1172" s="38"/>
      <c r="M1172" s="187"/>
      <c r="N1172" s="188"/>
      <c r="O1172" s="63"/>
      <c r="P1172" s="63"/>
      <c r="Q1172" s="63"/>
      <c r="R1172" s="63"/>
      <c r="S1172" s="63"/>
      <c r="T1172" s="64"/>
      <c r="U1172" s="33"/>
      <c r="V1172" s="33"/>
      <c r="W1172" s="33"/>
      <c r="X1172" s="33"/>
      <c r="Y1172" s="33"/>
      <c r="Z1172" s="33"/>
      <c r="AA1172" s="33"/>
      <c r="AB1172" s="33"/>
      <c r="AC1172" s="33"/>
      <c r="AD1172" s="33"/>
      <c r="AE1172" s="33"/>
      <c r="AT1172" s="16" t="s">
        <v>350</v>
      </c>
      <c r="AU1172" s="16" t="s">
        <v>82</v>
      </c>
    </row>
    <row r="1173" spans="1:65" s="2" customFormat="1" ht="68.25">
      <c r="A1173" s="33"/>
      <c r="B1173" s="34"/>
      <c r="C1173" s="35"/>
      <c r="D1173" s="184" t="s">
        <v>352</v>
      </c>
      <c r="E1173" s="35"/>
      <c r="F1173" s="189" t="s">
        <v>482</v>
      </c>
      <c r="G1173" s="35"/>
      <c r="H1173" s="35"/>
      <c r="I1173" s="186"/>
      <c r="J1173" s="35"/>
      <c r="K1173" s="35"/>
      <c r="L1173" s="38"/>
      <c r="M1173" s="187"/>
      <c r="N1173" s="188"/>
      <c r="O1173" s="63"/>
      <c r="P1173" s="63"/>
      <c r="Q1173" s="63"/>
      <c r="R1173" s="63"/>
      <c r="S1173" s="63"/>
      <c r="T1173" s="64"/>
      <c r="U1173" s="33"/>
      <c r="V1173" s="33"/>
      <c r="W1173" s="33"/>
      <c r="X1173" s="33"/>
      <c r="Y1173" s="33"/>
      <c r="Z1173" s="33"/>
      <c r="AA1173" s="33"/>
      <c r="AB1173" s="33"/>
      <c r="AC1173" s="33"/>
      <c r="AD1173" s="33"/>
      <c r="AE1173" s="33"/>
      <c r="AT1173" s="16" t="s">
        <v>352</v>
      </c>
      <c r="AU1173" s="16" t="s">
        <v>82</v>
      </c>
    </row>
    <row r="1174" spans="1:65" s="2" customFormat="1" ht="19.5">
      <c r="A1174" s="33"/>
      <c r="B1174" s="34"/>
      <c r="C1174" s="35"/>
      <c r="D1174" s="184" t="s">
        <v>354</v>
      </c>
      <c r="E1174" s="35"/>
      <c r="F1174" s="189" t="s">
        <v>483</v>
      </c>
      <c r="G1174" s="35"/>
      <c r="H1174" s="35"/>
      <c r="I1174" s="186"/>
      <c r="J1174" s="35"/>
      <c r="K1174" s="35"/>
      <c r="L1174" s="38"/>
      <c r="M1174" s="187"/>
      <c r="N1174" s="188"/>
      <c r="O1174" s="63"/>
      <c r="P1174" s="63"/>
      <c r="Q1174" s="63"/>
      <c r="R1174" s="63"/>
      <c r="S1174" s="63"/>
      <c r="T1174" s="64"/>
      <c r="U1174" s="33"/>
      <c r="V1174" s="33"/>
      <c r="W1174" s="33"/>
      <c r="X1174" s="33"/>
      <c r="Y1174" s="33"/>
      <c r="Z1174" s="33"/>
      <c r="AA1174" s="33"/>
      <c r="AB1174" s="33"/>
      <c r="AC1174" s="33"/>
      <c r="AD1174" s="33"/>
      <c r="AE1174" s="33"/>
      <c r="AT1174" s="16" t="s">
        <v>354</v>
      </c>
      <c r="AU1174" s="16" t="s">
        <v>82</v>
      </c>
    </row>
    <row r="1175" spans="1:65" s="13" customFormat="1" ht="11.25">
      <c r="B1175" s="190"/>
      <c r="C1175" s="191"/>
      <c r="D1175" s="184" t="s">
        <v>356</v>
      </c>
      <c r="E1175" s="192" t="s">
        <v>19</v>
      </c>
      <c r="F1175" s="193" t="s">
        <v>1387</v>
      </c>
      <c r="G1175" s="191"/>
      <c r="H1175" s="194">
        <v>1.5959999999999998E-2</v>
      </c>
      <c r="I1175" s="195"/>
      <c r="J1175" s="191"/>
      <c r="K1175" s="191"/>
      <c r="L1175" s="196"/>
      <c r="M1175" s="197"/>
      <c r="N1175" s="198"/>
      <c r="O1175" s="198"/>
      <c r="P1175" s="198"/>
      <c r="Q1175" s="198"/>
      <c r="R1175" s="198"/>
      <c r="S1175" s="198"/>
      <c r="T1175" s="199"/>
      <c r="AT1175" s="200" t="s">
        <v>356</v>
      </c>
      <c r="AU1175" s="200" t="s">
        <v>82</v>
      </c>
      <c r="AV1175" s="13" t="s">
        <v>82</v>
      </c>
      <c r="AW1175" s="13" t="s">
        <v>32</v>
      </c>
      <c r="AX1175" s="13" t="s">
        <v>12</v>
      </c>
      <c r="AY1175" s="200" t="s">
        <v>342</v>
      </c>
    </row>
    <row r="1176" spans="1:65" s="2" customFormat="1" ht="16.5" customHeight="1">
      <c r="A1176" s="33"/>
      <c r="B1176" s="34"/>
      <c r="C1176" s="201" t="s">
        <v>1388</v>
      </c>
      <c r="D1176" s="201" t="s">
        <v>386</v>
      </c>
      <c r="E1176" s="202" t="s">
        <v>1267</v>
      </c>
      <c r="F1176" s="203" t="s">
        <v>1268</v>
      </c>
      <c r="G1176" s="204" t="s">
        <v>488</v>
      </c>
      <c r="H1176" s="205">
        <v>16.438800000000001</v>
      </c>
      <c r="I1176" s="206"/>
      <c r="J1176" s="207">
        <f>ROUND(I1176*H1176,2)</f>
        <v>0</v>
      </c>
      <c r="K1176" s="203" t="s">
        <v>19</v>
      </c>
      <c r="L1176" s="208"/>
      <c r="M1176" s="209" t="s">
        <v>19</v>
      </c>
      <c r="N1176" s="210" t="s">
        <v>42</v>
      </c>
      <c r="O1176" s="63"/>
      <c r="P1176" s="180">
        <f>O1176*H1176</f>
        <v>0</v>
      </c>
      <c r="Q1176" s="180">
        <v>1E-3</v>
      </c>
      <c r="R1176" s="180">
        <f>Q1176*H1176</f>
        <v>1.64388E-2</v>
      </c>
      <c r="S1176" s="180">
        <v>0</v>
      </c>
      <c r="T1176" s="181">
        <f>S1176*H1176</f>
        <v>0</v>
      </c>
      <c r="U1176" s="33"/>
      <c r="V1176" s="33"/>
      <c r="W1176" s="33"/>
      <c r="X1176" s="33"/>
      <c r="Y1176" s="33"/>
      <c r="Z1176" s="33"/>
      <c r="AA1176" s="33"/>
      <c r="AB1176" s="33"/>
      <c r="AC1176" s="33"/>
      <c r="AD1176" s="33"/>
      <c r="AE1176" s="33"/>
      <c r="AR1176" s="182" t="s">
        <v>389</v>
      </c>
      <c r="AT1176" s="182" t="s">
        <v>386</v>
      </c>
      <c r="AU1176" s="182" t="s">
        <v>82</v>
      </c>
      <c r="AY1176" s="16" t="s">
        <v>342</v>
      </c>
      <c r="BE1176" s="183">
        <f>IF(N1176="základní",J1176,0)</f>
        <v>0</v>
      </c>
      <c r="BF1176" s="183">
        <f>IF(N1176="snížená",J1176,0)</f>
        <v>0</v>
      </c>
      <c r="BG1176" s="183">
        <f>IF(N1176="zákl. přenesená",J1176,0)</f>
        <v>0</v>
      </c>
      <c r="BH1176" s="183">
        <f>IF(N1176="sníž. přenesená",J1176,0)</f>
        <v>0</v>
      </c>
      <c r="BI1176" s="183">
        <f>IF(N1176="nulová",J1176,0)</f>
        <v>0</v>
      </c>
      <c r="BJ1176" s="16" t="s">
        <v>75</v>
      </c>
      <c r="BK1176" s="183">
        <f>ROUND(I1176*H1176,2)</f>
        <v>0</v>
      </c>
      <c r="BL1176" s="16" t="s">
        <v>133</v>
      </c>
      <c r="BM1176" s="182" t="s">
        <v>1389</v>
      </c>
    </row>
    <row r="1177" spans="1:65" s="2" customFormat="1" ht="19.5">
      <c r="A1177" s="33"/>
      <c r="B1177" s="34"/>
      <c r="C1177" s="35"/>
      <c r="D1177" s="184" t="s">
        <v>350</v>
      </c>
      <c r="E1177" s="35"/>
      <c r="F1177" s="185" t="s">
        <v>1270</v>
      </c>
      <c r="G1177" s="35"/>
      <c r="H1177" s="35"/>
      <c r="I1177" s="186"/>
      <c r="J1177" s="35"/>
      <c r="K1177" s="35"/>
      <c r="L1177" s="38"/>
      <c r="M1177" s="187"/>
      <c r="N1177" s="188"/>
      <c r="O1177" s="63"/>
      <c r="P1177" s="63"/>
      <c r="Q1177" s="63"/>
      <c r="R1177" s="63"/>
      <c r="S1177" s="63"/>
      <c r="T1177" s="64"/>
      <c r="U1177" s="33"/>
      <c r="V1177" s="33"/>
      <c r="W1177" s="33"/>
      <c r="X1177" s="33"/>
      <c r="Y1177" s="33"/>
      <c r="Z1177" s="33"/>
      <c r="AA1177" s="33"/>
      <c r="AB1177" s="33"/>
      <c r="AC1177" s="33"/>
      <c r="AD1177" s="33"/>
      <c r="AE1177" s="33"/>
      <c r="AT1177" s="16" t="s">
        <v>350</v>
      </c>
      <c r="AU1177" s="16" t="s">
        <v>82</v>
      </c>
    </row>
    <row r="1178" spans="1:65" s="2" customFormat="1" ht="19.5">
      <c r="A1178" s="33"/>
      <c r="B1178" s="34"/>
      <c r="C1178" s="35"/>
      <c r="D1178" s="184" t="s">
        <v>354</v>
      </c>
      <c r="E1178" s="35"/>
      <c r="F1178" s="189" t="s">
        <v>483</v>
      </c>
      <c r="G1178" s="35"/>
      <c r="H1178" s="35"/>
      <c r="I1178" s="186"/>
      <c r="J1178" s="35"/>
      <c r="K1178" s="35"/>
      <c r="L1178" s="38"/>
      <c r="M1178" s="187"/>
      <c r="N1178" s="188"/>
      <c r="O1178" s="63"/>
      <c r="P1178" s="63"/>
      <c r="Q1178" s="63"/>
      <c r="R1178" s="63"/>
      <c r="S1178" s="63"/>
      <c r="T1178" s="64"/>
      <c r="U1178" s="33"/>
      <c r="V1178" s="33"/>
      <c r="W1178" s="33"/>
      <c r="X1178" s="33"/>
      <c r="Y1178" s="33"/>
      <c r="Z1178" s="33"/>
      <c r="AA1178" s="33"/>
      <c r="AB1178" s="33"/>
      <c r="AC1178" s="33"/>
      <c r="AD1178" s="33"/>
      <c r="AE1178" s="33"/>
      <c r="AT1178" s="16" t="s">
        <v>354</v>
      </c>
      <c r="AU1178" s="16" t="s">
        <v>82</v>
      </c>
    </row>
    <row r="1179" spans="1:65" s="13" customFormat="1" ht="11.25">
      <c r="B1179" s="190"/>
      <c r="C1179" s="191"/>
      <c r="D1179" s="184" t="s">
        <v>356</v>
      </c>
      <c r="E1179" s="192" t="s">
        <v>19</v>
      </c>
      <c r="F1179" s="193" t="s">
        <v>1390</v>
      </c>
      <c r="G1179" s="191"/>
      <c r="H1179" s="194">
        <v>16.438800000000001</v>
      </c>
      <c r="I1179" s="195"/>
      <c r="J1179" s="191"/>
      <c r="K1179" s="191"/>
      <c r="L1179" s="196"/>
      <c r="M1179" s="197"/>
      <c r="N1179" s="198"/>
      <c r="O1179" s="198"/>
      <c r="P1179" s="198"/>
      <c r="Q1179" s="198"/>
      <c r="R1179" s="198"/>
      <c r="S1179" s="198"/>
      <c r="T1179" s="199"/>
      <c r="AT1179" s="200" t="s">
        <v>356</v>
      </c>
      <c r="AU1179" s="200" t="s">
        <v>82</v>
      </c>
      <c r="AV1179" s="13" t="s">
        <v>82</v>
      </c>
      <c r="AW1179" s="13" t="s">
        <v>32</v>
      </c>
      <c r="AX1179" s="13" t="s">
        <v>12</v>
      </c>
      <c r="AY1179" s="200" t="s">
        <v>342</v>
      </c>
    </row>
    <row r="1180" spans="1:65" s="2" customFormat="1" ht="24">
      <c r="A1180" s="33"/>
      <c r="B1180" s="34"/>
      <c r="C1180" s="171" t="s">
        <v>203</v>
      </c>
      <c r="D1180" s="171" t="s">
        <v>345</v>
      </c>
      <c r="E1180" s="172" t="s">
        <v>1391</v>
      </c>
      <c r="F1180" s="173" t="s">
        <v>1392</v>
      </c>
      <c r="G1180" s="174" t="s">
        <v>85</v>
      </c>
      <c r="H1180" s="175">
        <v>266</v>
      </c>
      <c r="I1180" s="176"/>
      <c r="J1180" s="177">
        <f>ROUND(I1180*H1180,2)</f>
        <v>0</v>
      </c>
      <c r="K1180" s="173" t="s">
        <v>348</v>
      </c>
      <c r="L1180" s="38"/>
      <c r="M1180" s="178" t="s">
        <v>19</v>
      </c>
      <c r="N1180" s="179" t="s">
        <v>42</v>
      </c>
      <c r="O1180" s="63"/>
      <c r="P1180" s="180">
        <f>O1180*H1180</f>
        <v>0</v>
      </c>
      <c r="Q1180" s="180">
        <v>0</v>
      </c>
      <c r="R1180" s="180">
        <f>Q1180*H1180</f>
        <v>0</v>
      </c>
      <c r="S1180" s="180">
        <v>0</v>
      </c>
      <c r="T1180" s="181">
        <f>S1180*H1180</f>
        <v>0</v>
      </c>
      <c r="U1180" s="33"/>
      <c r="V1180" s="33"/>
      <c r="W1180" s="33"/>
      <c r="X1180" s="33"/>
      <c r="Y1180" s="33"/>
      <c r="Z1180" s="33"/>
      <c r="AA1180" s="33"/>
      <c r="AB1180" s="33"/>
      <c r="AC1180" s="33"/>
      <c r="AD1180" s="33"/>
      <c r="AE1180" s="33"/>
      <c r="AR1180" s="182" t="s">
        <v>133</v>
      </c>
      <c r="AT1180" s="182" t="s">
        <v>345</v>
      </c>
      <c r="AU1180" s="182" t="s">
        <v>82</v>
      </c>
      <c r="AY1180" s="16" t="s">
        <v>342</v>
      </c>
      <c r="BE1180" s="183">
        <f>IF(N1180="základní",J1180,0)</f>
        <v>0</v>
      </c>
      <c r="BF1180" s="183">
        <f>IF(N1180="snížená",J1180,0)</f>
        <v>0</v>
      </c>
      <c r="BG1180" s="183">
        <f>IF(N1180="zákl. přenesená",J1180,0)</f>
        <v>0</v>
      </c>
      <c r="BH1180" s="183">
        <f>IF(N1180="sníž. přenesená",J1180,0)</f>
        <v>0</v>
      </c>
      <c r="BI1180" s="183">
        <f>IF(N1180="nulová",J1180,0)</f>
        <v>0</v>
      </c>
      <c r="BJ1180" s="16" t="s">
        <v>75</v>
      </c>
      <c r="BK1180" s="183">
        <f>ROUND(I1180*H1180,2)</f>
        <v>0</v>
      </c>
      <c r="BL1180" s="16" t="s">
        <v>133</v>
      </c>
      <c r="BM1180" s="182" t="s">
        <v>1393</v>
      </c>
    </row>
    <row r="1181" spans="1:65" s="2" customFormat="1" ht="19.5">
      <c r="A1181" s="33"/>
      <c r="B1181" s="34"/>
      <c r="C1181" s="35"/>
      <c r="D1181" s="184" t="s">
        <v>350</v>
      </c>
      <c r="E1181" s="35"/>
      <c r="F1181" s="185" t="s">
        <v>1394</v>
      </c>
      <c r="G1181" s="35"/>
      <c r="H1181" s="35"/>
      <c r="I1181" s="186"/>
      <c r="J1181" s="35"/>
      <c r="K1181" s="35"/>
      <c r="L1181" s="38"/>
      <c r="M1181" s="187"/>
      <c r="N1181" s="188"/>
      <c r="O1181" s="63"/>
      <c r="P1181" s="63"/>
      <c r="Q1181" s="63"/>
      <c r="R1181" s="63"/>
      <c r="S1181" s="63"/>
      <c r="T1181" s="64"/>
      <c r="U1181" s="33"/>
      <c r="V1181" s="33"/>
      <c r="W1181" s="33"/>
      <c r="X1181" s="33"/>
      <c r="Y1181" s="33"/>
      <c r="Z1181" s="33"/>
      <c r="AA1181" s="33"/>
      <c r="AB1181" s="33"/>
      <c r="AC1181" s="33"/>
      <c r="AD1181" s="33"/>
      <c r="AE1181" s="33"/>
      <c r="AT1181" s="16" t="s">
        <v>350</v>
      </c>
      <c r="AU1181" s="16" t="s">
        <v>82</v>
      </c>
    </row>
    <row r="1182" spans="1:65" s="2" customFormat="1" ht="87.75">
      <c r="A1182" s="33"/>
      <c r="B1182" s="34"/>
      <c r="C1182" s="35"/>
      <c r="D1182" s="184" t="s">
        <v>352</v>
      </c>
      <c r="E1182" s="35"/>
      <c r="F1182" s="189" t="s">
        <v>1278</v>
      </c>
      <c r="G1182" s="35"/>
      <c r="H1182" s="35"/>
      <c r="I1182" s="186"/>
      <c r="J1182" s="35"/>
      <c r="K1182" s="35"/>
      <c r="L1182" s="38"/>
      <c r="M1182" s="187"/>
      <c r="N1182" s="188"/>
      <c r="O1182" s="63"/>
      <c r="P1182" s="63"/>
      <c r="Q1182" s="63"/>
      <c r="R1182" s="63"/>
      <c r="S1182" s="63"/>
      <c r="T1182" s="64"/>
      <c r="U1182" s="33"/>
      <c r="V1182" s="33"/>
      <c r="W1182" s="33"/>
      <c r="X1182" s="33"/>
      <c r="Y1182" s="33"/>
      <c r="Z1182" s="33"/>
      <c r="AA1182" s="33"/>
      <c r="AB1182" s="33"/>
      <c r="AC1182" s="33"/>
      <c r="AD1182" s="33"/>
      <c r="AE1182" s="33"/>
      <c r="AT1182" s="16" t="s">
        <v>352</v>
      </c>
      <c r="AU1182" s="16" t="s">
        <v>82</v>
      </c>
    </row>
    <row r="1183" spans="1:65" s="2" customFormat="1" ht="19.5">
      <c r="A1183" s="33"/>
      <c r="B1183" s="34"/>
      <c r="C1183" s="35"/>
      <c r="D1183" s="184" t="s">
        <v>354</v>
      </c>
      <c r="E1183" s="35"/>
      <c r="F1183" s="189" t="s">
        <v>747</v>
      </c>
      <c r="G1183" s="35"/>
      <c r="H1183" s="35"/>
      <c r="I1183" s="186"/>
      <c r="J1183" s="35"/>
      <c r="K1183" s="35"/>
      <c r="L1183" s="38"/>
      <c r="M1183" s="187"/>
      <c r="N1183" s="188"/>
      <c r="O1183" s="63"/>
      <c r="P1183" s="63"/>
      <c r="Q1183" s="63"/>
      <c r="R1183" s="63"/>
      <c r="S1183" s="63"/>
      <c r="T1183" s="64"/>
      <c r="U1183" s="33"/>
      <c r="V1183" s="33"/>
      <c r="W1183" s="33"/>
      <c r="X1183" s="33"/>
      <c r="Y1183" s="33"/>
      <c r="Z1183" s="33"/>
      <c r="AA1183" s="33"/>
      <c r="AB1183" s="33"/>
      <c r="AC1183" s="33"/>
      <c r="AD1183" s="33"/>
      <c r="AE1183" s="33"/>
      <c r="AT1183" s="16" t="s">
        <v>354</v>
      </c>
      <c r="AU1183" s="16" t="s">
        <v>82</v>
      </c>
    </row>
    <row r="1184" spans="1:65" s="13" customFormat="1" ht="11.25">
      <c r="B1184" s="190"/>
      <c r="C1184" s="191"/>
      <c r="D1184" s="184" t="s">
        <v>356</v>
      </c>
      <c r="E1184" s="192" t="s">
        <v>19</v>
      </c>
      <c r="F1184" s="193" t="s">
        <v>273</v>
      </c>
      <c r="G1184" s="191"/>
      <c r="H1184" s="194">
        <v>266</v>
      </c>
      <c r="I1184" s="195"/>
      <c r="J1184" s="191"/>
      <c r="K1184" s="191"/>
      <c r="L1184" s="196"/>
      <c r="M1184" s="197"/>
      <c r="N1184" s="198"/>
      <c r="O1184" s="198"/>
      <c r="P1184" s="198"/>
      <c r="Q1184" s="198"/>
      <c r="R1184" s="198"/>
      <c r="S1184" s="198"/>
      <c r="T1184" s="199"/>
      <c r="AT1184" s="200" t="s">
        <v>356</v>
      </c>
      <c r="AU1184" s="200" t="s">
        <v>82</v>
      </c>
      <c r="AV1184" s="13" t="s">
        <v>82</v>
      </c>
      <c r="AW1184" s="13" t="s">
        <v>32</v>
      </c>
      <c r="AX1184" s="13" t="s">
        <v>12</v>
      </c>
      <c r="AY1184" s="200" t="s">
        <v>342</v>
      </c>
    </row>
    <row r="1185" spans="1:65" s="2" customFormat="1" ht="21.75" customHeight="1">
      <c r="A1185" s="33"/>
      <c r="B1185" s="34"/>
      <c r="C1185" s="171" t="s">
        <v>1395</v>
      </c>
      <c r="D1185" s="171" t="s">
        <v>345</v>
      </c>
      <c r="E1185" s="172" t="s">
        <v>1396</v>
      </c>
      <c r="F1185" s="173" t="s">
        <v>1397</v>
      </c>
      <c r="G1185" s="174" t="s">
        <v>85</v>
      </c>
      <c r="H1185" s="175">
        <v>266</v>
      </c>
      <c r="I1185" s="176"/>
      <c r="J1185" s="177">
        <f>ROUND(I1185*H1185,2)</f>
        <v>0</v>
      </c>
      <c r="K1185" s="173" t="s">
        <v>19</v>
      </c>
      <c r="L1185" s="38"/>
      <c r="M1185" s="178" t="s">
        <v>19</v>
      </c>
      <c r="N1185" s="179" t="s">
        <v>42</v>
      </c>
      <c r="O1185" s="63"/>
      <c r="P1185" s="180">
        <f>O1185*H1185</f>
        <v>0</v>
      </c>
      <c r="Q1185" s="180">
        <v>0</v>
      </c>
      <c r="R1185" s="180">
        <f>Q1185*H1185</f>
        <v>0</v>
      </c>
      <c r="S1185" s="180">
        <v>0</v>
      </c>
      <c r="T1185" s="181">
        <f>S1185*H1185</f>
        <v>0</v>
      </c>
      <c r="U1185" s="33"/>
      <c r="V1185" s="33"/>
      <c r="W1185" s="33"/>
      <c r="X1185" s="33"/>
      <c r="Y1185" s="33"/>
      <c r="Z1185" s="33"/>
      <c r="AA1185" s="33"/>
      <c r="AB1185" s="33"/>
      <c r="AC1185" s="33"/>
      <c r="AD1185" s="33"/>
      <c r="AE1185" s="33"/>
      <c r="AR1185" s="182" t="s">
        <v>133</v>
      </c>
      <c r="AT1185" s="182" t="s">
        <v>345</v>
      </c>
      <c r="AU1185" s="182" t="s">
        <v>82</v>
      </c>
      <c r="AY1185" s="16" t="s">
        <v>342</v>
      </c>
      <c r="BE1185" s="183">
        <f>IF(N1185="základní",J1185,0)</f>
        <v>0</v>
      </c>
      <c r="BF1185" s="183">
        <f>IF(N1185="snížená",J1185,0)</f>
        <v>0</v>
      </c>
      <c r="BG1185" s="183">
        <f>IF(N1185="zákl. přenesená",J1185,0)</f>
        <v>0</v>
      </c>
      <c r="BH1185" s="183">
        <f>IF(N1185="sníž. přenesená",J1185,0)</f>
        <v>0</v>
      </c>
      <c r="BI1185" s="183">
        <f>IF(N1185="nulová",J1185,0)</f>
        <v>0</v>
      </c>
      <c r="BJ1185" s="16" t="s">
        <v>75</v>
      </c>
      <c r="BK1185" s="183">
        <f>ROUND(I1185*H1185,2)</f>
        <v>0</v>
      </c>
      <c r="BL1185" s="16" t="s">
        <v>133</v>
      </c>
      <c r="BM1185" s="182" t="s">
        <v>1398</v>
      </c>
    </row>
    <row r="1186" spans="1:65" s="2" customFormat="1" ht="11.25">
      <c r="A1186" s="33"/>
      <c r="B1186" s="34"/>
      <c r="C1186" s="35"/>
      <c r="D1186" s="184" t="s">
        <v>350</v>
      </c>
      <c r="E1186" s="35"/>
      <c r="F1186" s="185" t="s">
        <v>1397</v>
      </c>
      <c r="G1186" s="35"/>
      <c r="H1186" s="35"/>
      <c r="I1186" s="186"/>
      <c r="J1186" s="35"/>
      <c r="K1186" s="35"/>
      <c r="L1186" s="38"/>
      <c r="M1186" s="187"/>
      <c r="N1186" s="188"/>
      <c r="O1186" s="63"/>
      <c r="P1186" s="63"/>
      <c r="Q1186" s="63"/>
      <c r="R1186" s="63"/>
      <c r="S1186" s="63"/>
      <c r="T1186" s="64"/>
      <c r="U1186" s="33"/>
      <c r="V1186" s="33"/>
      <c r="W1186" s="33"/>
      <c r="X1186" s="33"/>
      <c r="Y1186" s="33"/>
      <c r="Z1186" s="33"/>
      <c r="AA1186" s="33"/>
      <c r="AB1186" s="33"/>
      <c r="AC1186" s="33"/>
      <c r="AD1186" s="33"/>
      <c r="AE1186" s="33"/>
      <c r="AT1186" s="16" t="s">
        <v>350</v>
      </c>
      <c r="AU1186" s="16" t="s">
        <v>82</v>
      </c>
    </row>
    <row r="1187" spans="1:65" s="2" customFormat="1" ht="19.5">
      <c r="A1187" s="33"/>
      <c r="B1187" s="34"/>
      <c r="C1187" s="35"/>
      <c r="D1187" s="184" t="s">
        <v>354</v>
      </c>
      <c r="E1187" s="35"/>
      <c r="F1187" s="189" t="s">
        <v>747</v>
      </c>
      <c r="G1187" s="35"/>
      <c r="H1187" s="35"/>
      <c r="I1187" s="186"/>
      <c r="J1187" s="35"/>
      <c r="K1187" s="35"/>
      <c r="L1187" s="38"/>
      <c r="M1187" s="187"/>
      <c r="N1187" s="188"/>
      <c r="O1187" s="63"/>
      <c r="P1187" s="63"/>
      <c r="Q1187" s="63"/>
      <c r="R1187" s="63"/>
      <c r="S1187" s="63"/>
      <c r="T1187" s="64"/>
      <c r="U1187" s="33"/>
      <c r="V1187" s="33"/>
      <c r="W1187" s="33"/>
      <c r="X1187" s="33"/>
      <c r="Y1187" s="33"/>
      <c r="Z1187" s="33"/>
      <c r="AA1187" s="33"/>
      <c r="AB1187" s="33"/>
      <c r="AC1187" s="33"/>
      <c r="AD1187" s="33"/>
      <c r="AE1187" s="33"/>
      <c r="AT1187" s="16" t="s">
        <v>354</v>
      </c>
      <c r="AU1187" s="16" t="s">
        <v>82</v>
      </c>
    </row>
    <row r="1188" spans="1:65" s="13" customFormat="1" ht="11.25">
      <c r="B1188" s="190"/>
      <c r="C1188" s="191"/>
      <c r="D1188" s="184" t="s">
        <v>356</v>
      </c>
      <c r="E1188" s="192" t="s">
        <v>19</v>
      </c>
      <c r="F1188" s="193" t="s">
        <v>1399</v>
      </c>
      <c r="G1188" s="191"/>
      <c r="H1188" s="194">
        <v>266</v>
      </c>
      <c r="I1188" s="195"/>
      <c r="J1188" s="191"/>
      <c r="K1188" s="191"/>
      <c r="L1188" s="196"/>
      <c r="M1188" s="197"/>
      <c r="N1188" s="198"/>
      <c r="O1188" s="198"/>
      <c r="P1188" s="198"/>
      <c r="Q1188" s="198"/>
      <c r="R1188" s="198"/>
      <c r="S1188" s="198"/>
      <c r="T1188" s="199"/>
      <c r="AT1188" s="200" t="s">
        <v>356</v>
      </c>
      <c r="AU1188" s="200" t="s">
        <v>82</v>
      </c>
      <c r="AV1188" s="13" t="s">
        <v>82</v>
      </c>
      <c r="AW1188" s="13" t="s">
        <v>32</v>
      </c>
      <c r="AX1188" s="13" t="s">
        <v>12</v>
      </c>
      <c r="AY1188" s="200" t="s">
        <v>342</v>
      </c>
    </row>
    <row r="1189" spans="1:65" s="12" customFormat="1" ht="25.9" customHeight="1">
      <c r="B1189" s="155"/>
      <c r="C1189" s="156"/>
      <c r="D1189" s="157" t="s">
        <v>70</v>
      </c>
      <c r="E1189" s="158" t="s">
        <v>1400</v>
      </c>
      <c r="F1189" s="158" t="s">
        <v>1401</v>
      </c>
      <c r="G1189" s="156"/>
      <c r="H1189" s="156"/>
      <c r="I1189" s="159"/>
      <c r="J1189" s="160">
        <f>BK1189</f>
        <v>0</v>
      </c>
      <c r="K1189" s="156"/>
      <c r="L1189" s="161"/>
      <c r="M1189" s="162"/>
      <c r="N1189" s="163"/>
      <c r="O1189" s="163"/>
      <c r="P1189" s="164">
        <f>P1190+P1201+P1221+P1246+P1261+P1281+P1300+P1325+P1345+P1378+P1403+P1423+P1434+P1439+P1464+P1493+P1504+P1545+P1599</f>
        <v>0</v>
      </c>
      <c r="Q1189" s="163"/>
      <c r="R1189" s="164">
        <f>R1190+R1201+R1221+R1246+R1261+R1281+R1300+R1325+R1345+R1378+R1403+R1423+R1434+R1439+R1464+R1493+R1504+R1545+R1599</f>
        <v>9.8601928999999995</v>
      </c>
      <c r="S1189" s="163"/>
      <c r="T1189" s="165">
        <f>T1190+T1201+T1221+T1246+T1261+T1281+T1300+T1325+T1345+T1378+T1403+T1423+T1434+T1439+T1464+T1493+T1504+T1545+T1599</f>
        <v>0</v>
      </c>
      <c r="AR1189" s="166" t="s">
        <v>75</v>
      </c>
      <c r="AT1189" s="167" t="s">
        <v>70</v>
      </c>
      <c r="AU1189" s="167" t="s">
        <v>12</v>
      </c>
      <c r="AY1189" s="166" t="s">
        <v>342</v>
      </c>
      <c r="BK1189" s="168">
        <f>BK1190+BK1201+BK1221+BK1246+BK1261+BK1281+BK1300+BK1325+BK1345+BK1378+BK1403+BK1423+BK1434+BK1439+BK1464+BK1493+BK1504+BK1545+BK1599</f>
        <v>0</v>
      </c>
    </row>
    <row r="1190" spans="1:65" s="12" customFormat="1" ht="22.9" customHeight="1">
      <c r="B1190" s="155"/>
      <c r="C1190" s="156"/>
      <c r="D1190" s="157" t="s">
        <v>70</v>
      </c>
      <c r="E1190" s="169" t="s">
        <v>436</v>
      </c>
      <c r="F1190" s="169" t="s">
        <v>437</v>
      </c>
      <c r="G1190" s="156"/>
      <c r="H1190" s="156"/>
      <c r="I1190" s="159"/>
      <c r="J1190" s="170">
        <f>BK1190</f>
        <v>0</v>
      </c>
      <c r="K1190" s="156"/>
      <c r="L1190" s="161"/>
      <c r="M1190" s="162"/>
      <c r="N1190" s="163"/>
      <c r="O1190" s="163"/>
      <c r="P1190" s="164">
        <f>SUM(P1191:P1200)</f>
        <v>0</v>
      </c>
      <c r="Q1190" s="163"/>
      <c r="R1190" s="164">
        <f>SUM(R1191:R1200)</f>
        <v>0</v>
      </c>
      <c r="S1190" s="163"/>
      <c r="T1190" s="165">
        <f>SUM(T1191:T1200)</f>
        <v>0</v>
      </c>
      <c r="AR1190" s="166" t="s">
        <v>75</v>
      </c>
      <c r="AT1190" s="167" t="s">
        <v>70</v>
      </c>
      <c r="AU1190" s="167" t="s">
        <v>75</v>
      </c>
      <c r="AY1190" s="166" t="s">
        <v>342</v>
      </c>
      <c r="BK1190" s="168">
        <f>SUM(BK1191:BK1200)</f>
        <v>0</v>
      </c>
    </row>
    <row r="1191" spans="1:65" s="2" customFormat="1" ht="24">
      <c r="A1191" s="33"/>
      <c r="B1191" s="34"/>
      <c r="C1191" s="171" t="s">
        <v>1402</v>
      </c>
      <c r="D1191" s="171" t="s">
        <v>345</v>
      </c>
      <c r="E1191" s="172" t="s">
        <v>412</v>
      </c>
      <c r="F1191" s="173" t="s">
        <v>413</v>
      </c>
      <c r="G1191" s="174" t="s">
        <v>85</v>
      </c>
      <c r="H1191" s="175">
        <v>74.099999999999994</v>
      </c>
      <c r="I1191" s="176"/>
      <c r="J1191" s="177">
        <f>ROUND(I1191*H1191,2)</f>
        <v>0</v>
      </c>
      <c r="K1191" s="173" t="s">
        <v>348</v>
      </c>
      <c r="L1191" s="38"/>
      <c r="M1191" s="178" t="s">
        <v>19</v>
      </c>
      <c r="N1191" s="179" t="s">
        <v>42</v>
      </c>
      <c r="O1191" s="63"/>
      <c r="P1191" s="180">
        <f>O1191*H1191</f>
        <v>0</v>
      </c>
      <c r="Q1191" s="180">
        <v>0</v>
      </c>
      <c r="R1191" s="180">
        <f>Q1191*H1191</f>
        <v>0</v>
      </c>
      <c r="S1191" s="180">
        <v>0</v>
      </c>
      <c r="T1191" s="181">
        <f>S1191*H1191</f>
        <v>0</v>
      </c>
      <c r="U1191" s="33"/>
      <c r="V1191" s="33"/>
      <c r="W1191" s="33"/>
      <c r="X1191" s="33"/>
      <c r="Y1191" s="33"/>
      <c r="Z1191" s="33"/>
      <c r="AA1191" s="33"/>
      <c r="AB1191" s="33"/>
      <c r="AC1191" s="33"/>
      <c r="AD1191" s="33"/>
      <c r="AE1191" s="33"/>
      <c r="AR1191" s="182" t="s">
        <v>133</v>
      </c>
      <c r="AT1191" s="182" t="s">
        <v>345</v>
      </c>
      <c r="AU1191" s="182" t="s">
        <v>82</v>
      </c>
      <c r="AY1191" s="16" t="s">
        <v>342</v>
      </c>
      <c r="BE1191" s="183">
        <f>IF(N1191="základní",J1191,0)</f>
        <v>0</v>
      </c>
      <c r="BF1191" s="183">
        <f>IF(N1191="snížená",J1191,0)</f>
        <v>0</v>
      </c>
      <c r="BG1191" s="183">
        <f>IF(N1191="zákl. přenesená",J1191,0)</f>
        <v>0</v>
      </c>
      <c r="BH1191" s="183">
        <f>IF(N1191="sníž. přenesená",J1191,0)</f>
        <v>0</v>
      </c>
      <c r="BI1191" s="183">
        <f>IF(N1191="nulová",J1191,0)</f>
        <v>0</v>
      </c>
      <c r="BJ1191" s="16" t="s">
        <v>75</v>
      </c>
      <c r="BK1191" s="183">
        <f>ROUND(I1191*H1191,2)</f>
        <v>0</v>
      </c>
      <c r="BL1191" s="16" t="s">
        <v>133</v>
      </c>
      <c r="BM1191" s="182" t="s">
        <v>1403</v>
      </c>
    </row>
    <row r="1192" spans="1:65" s="2" customFormat="1" ht="19.5">
      <c r="A1192" s="33"/>
      <c r="B1192" s="34"/>
      <c r="C1192" s="35"/>
      <c r="D1192" s="184" t="s">
        <v>350</v>
      </c>
      <c r="E1192" s="35"/>
      <c r="F1192" s="185" t="s">
        <v>415</v>
      </c>
      <c r="G1192" s="35"/>
      <c r="H1192" s="35"/>
      <c r="I1192" s="186"/>
      <c r="J1192" s="35"/>
      <c r="K1192" s="35"/>
      <c r="L1192" s="38"/>
      <c r="M1192" s="187"/>
      <c r="N1192" s="188"/>
      <c r="O1192" s="63"/>
      <c r="P1192" s="63"/>
      <c r="Q1192" s="63"/>
      <c r="R1192" s="63"/>
      <c r="S1192" s="63"/>
      <c r="T1192" s="64"/>
      <c r="U1192" s="33"/>
      <c r="V1192" s="33"/>
      <c r="W1192" s="33"/>
      <c r="X1192" s="33"/>
      <c r="Y1192" s="33"/>
      <c r="Z1192" s="33"/>
      <c r="AA1192" s="33"/>
      <c r="AB1192" s="33"/>
      <c r="AC1192" s="33"/>
      <c r="AD1192" s="33"/>
      <c r="AE1192" s="33"/>
      <c r="AT1192" s="16" t="s">
        <v>350</v>
      </c>
      <c r="AU1192" s="16" t="s">
        <v>82</v>
      </c>
    </row>
    <row r="1193" spans="1:65" s="2" customFormat="1" ht="97.5">
      <c r="A1193" s="33"/>
      <c r="B1193" s="34"/>
      <c r="C1193" s="35"/>
      <c r="D1193" s="184" t="s">
        <v>352</v>
      </c>
      <c r="E1193" s="35"/>
      <c r="F1193" s="189" t="s">
        <v>416</v>
      </c>
      <c r="G1193" s="35"/>
      <c r="H1193" s="35"/>
      <c r="I1193" s="186"/>
      <c r="J1193" s="35"/>
      <c r="K1193" s="35"/>
      <c r="L1193" s="38"/>
      <c r="M1193" s="187"/>
      <c r="N1193" s="188"/>
      <c r="O1193" s="63"/>
      <c r="P1193" s="63"/>
      <c r="Q1193" s="63"/>
      <c r="R1193" s="63"/>
      <c r="S1193" s="63"/>
      <c r="T1193" s="64"/>
      <c r="U1193" s="33"/>
      <c r="V1193" s="33"/>
      <c r="W1193" s="33"/>
      <c r="X1193" s="33"/>
      <c r="Y1193" s="33"/>
      <c r="Z1193" s="33"/>
      <c r="AA1193" s="33"/>
      <c r="AB1193" s="33"/>
      <c r="AC1193" s="33"/>
      <c r="AD1193" s="33"/>
      <c r="AE1193" s="33"/>
      <c r="AT1193" s="16" t="s">
        <v>352</v>
      </c>
      <c r="AU1193" s="16" t="s">
        <v>82</v>
      </c>
    </row>
    <row r="1194" spans="1:65" s="2" customFormat="1" ht="19.5">
      <c r="A1194" s="33"/>
      <c r="B1194" s="34"/>
      <c r="C1194" s="35"/>
      <c r="D1194" s="184" t="s">
        <v>354</v>
      </c>
      <c r="E1194" s="35"/>
      <c r="F1194" s="189" t="s">
        <v>1404</v>
      </c>
      <c r="G1194" s="35"/>
      <c r="H1194" s="35"/>
      <c r="I1194" s="186"/>
      <c r="J1194" s="35"/>
      <c r="K1194" s="35"/>
      <c r="L1194" s="38"/>
      <c r="M1194" s="187"/>
      <c r="N1194" s="188"/>
      <c r="O1194" s="63"/>
      <c r="P1194" s="63"/>
      <c r="Q1194" s="63"/>
      <c r="R1194" s="63"/>
      <c r="S1194" s="63"/>
      <c r="T1194" s="64"/>
      <c r="U1194" s="33"/>
      <c r="V1194" s="33"/>
      <c r="W1194" s="33"/>
      <c r="X1194" s="33"/>
      <c r="Y1194" s="33"/>
      <c r="Z1194" s="33"/>
      <c r="AA1194" s="33"/>
      <c r="AB1194" s="33"/>
      <c r="AC1194" s="33"/>
      <c r="AD1194" s="33"/>
      <c r="AE1194" s="33"/>
      <c r="AT1194" s="16" t="s">
        <v>354</v>
      </c>
      <c r="AU1194" s="16" t="s">
        <v>82</v>
      </c>
    </row>
    <row r="1195" spans="1:65" s="13" customFormat="1" ht="11.25">
      <c r="B1195" s="190"/>
      <c r="C1195" s="191"/>
      <c r="D1195" s="184" t="s">
        <v>356</v>
      </c>
      <c r="E1195" s="192" t="s">
        <v>19</v>
      </c>
      <c r="F1195" s="193" t="s">
        <v>1405</v>
      </c>
      <c r="G1195" s="191"/>
      <c r="H1195" s="194">
        <v>74.099999999999994</v>
      </c>
      <c r="I1195" s="195"/>
      <c r="J1195" s="191"/>
      <c r="K1195" s="191"/>
      <c r="L1195" s="196"/>
      <c r="M1195" s="197"/>
      <c r="N1195" s="198"/>
      <c r="O1195" s="198"/>
      <c r="P1195" s="198"/>
      <c r="Q1195" s="198"/>
      <c r="R1195" s="198"/>
      <c r="S1195" s="198"/>
      <c r="T1195" s="199"/>
      <c r="AT1195" s="200" t="s">
        <v>356</v>
      </c>
      <c r="AU1195" s="200" t="s">
        <v>82</v>
      </c>
      <c r="AV1195" s="13" t="s">
        <v>82</v>
      </c>
      <c r="AW1195" s="13" t="s">
        <v>32</v>
      </c>
      <c r="AX1195" s="13" t="s">
        <v>12</v>
      </c>
      <c r="AY1195" s="200" t="s">
        <v>342</v>
      </c>
    </row>
    <row r="1196" spans="1:65" s="2" customFormat="1" ht="24">
      <c r="A1196" s="33"/>
      <c r="B1196" s="34"/>
      <c r="C1196" s="171" t="s">
        <v>1406</v>
      </c>
      <c r="D1196" s="171" t="s">
        <v>345</v>
      </c>
      <c r="E1196" s="172" t="s">
        <v>419</v>
      </c>
      <c r="F1196" s="173" t="s">
        <v>420</v>
      </c>
      <c r="G1196" s="174" t="s">
        <v>85</v>
      </c>
      <c r="H1196" s="175">
        <v>74.099999999999994</v>
      </c>
      <c r="I1196" s="176"/>
      <c r="J1196" s="177">
        <f>ROUND(I1196*H1196,2)</f>
        <v>0</v>
      </c>
      <c r="K1196" s="173" t="s">
        <v>348</v>
      </c>
      <c r="L1196" s="38"/>
      <c r="M1196" s="178" t="s">
        <v>19</v>
      </c>
      <c r="N1196" s="179" t="s">
        <v>42</v>
      </c>
      <c r="O1196" s="63"/>
      <c r="P1196" s="180">
        <f>O1196*H1196</f>
        <v>0</v>
      </c>
      <c r="Q1196" s="180">
        <v>0</v>
      </c>
      <c r="R1196" s="180">
        <f>Q1196*H1196</f>
        <v>0</v>
      </c>
      <c r="S1196" s="180">
        <v>0</v>
      </c>
      <c r="T1196" s="181">
        <f>S1196*H1196</f>
        <v>0</v>
      </c>
      <c r="U1196" s="33"/>
      <c r="V1196" s="33"/>
      <c r="W1196" s="33"/>
      <c r="X1196" s="33"/>
      <c r="Y1196" s="33"/>
      <c r="Z1196" s="33"/>
      <c r="AA1196" s="33"/>
      <c r="AB1196" s="33"/>
      <c r="AC1196" s="33"/>
      <c r="AD1196" s="33"/>
      <c r="AE1196" s="33"/>
      <c r="AR1196" s="182" t="s">
        <v>133</v>
      </c>
      <c r="AT1196" s="182" t="s">
        <v>345</v>
      </c>
      <c r="AU1196" s="182" t="s">
        <v>82</v>
      </c>
      <c r="AY1196" s="16" t="s">
        <v>342</v>
      </c>
      <c r="BE1196" s="183">
        <f>IF(N1196="základní",J1196,0)</f>
        <v>0</v>
      </c>
      <c r="BF1196" s="183">
        <f>IF(N1196="snížená",J1196,0)</f>
        <v>0</v>
      </c>
      <c r="BG1196" s="183">
        <f>IF(N1196="zákl. přenesená",J1196,0)</f>
        <v>0</v>
      </c>
      <c r="BH1196" s="183">
        <f>IF(N1196="sníž. přenesená",J1196,0)</f>
        <v>0</v>
      </c>
      <c r="BI1196" s="183">
        <f>IF(N1196="nulová",J1196,0)</f>
        <v>0</v>
      </c>
      <c r="BJ1196" s="16" t="s">
        <v>75</v>
      </c>
      <c r="BK1196" s="183">
        <f>ROUND(I1196*H1196,2)</f>
        <v>0</v>
      </c>
      <c r="BL1196" s="16" t="s">
        <v>133</v>
      </c>
      <c r="BM1196" s="182" t="s">
        <v>1407</v>
      </c>
    </row>
    <row r="1197" spans="1:65" s="2" customFormat="1" ht="19.5">
      <c r="A1197" s="33"/>
      <c r="B1197" s="34"/>
      <c r="C1197" s="35"/>
      <c r="D1197" s="184" t="s">
        <v>350</v>
      </c>
      <c r="E1197" s="35"/>
      <c r="F1197" s="185" t="s">
        <v>422</v>
      </c>
      <c r="G1197" s="35"/>
      <c r="H1197" s="35"/>
      <c r="I1197" s="186"/>
      <c r="J1197" s="35"/>
      <c r="K1197" s="35"/>
      <c r="L1197" s="38"/>
      <c r="M1197" s="187"/>
      <c r="N1197" s="188"/>
      <c r="O1197" s="63"/>
      <c r="P1197" s="63"/>
      <c r="Q1197" s="63"/>
      <c r="R1197" s="63"/>
      <c r="S1197" s="63"/>
      <c r="T1197" s="64"/>
      <c r="U1197" s="33"/>
      <c r="V1197" s="33"/>
      <c r="W1197" s="33"/>
      <c r="X1197" s="33"/>
      <c r="Y1197" s="33"/>
      <c r="Z1197" s="33"/>
      <c r="AA1197" s="33"/>
      <c r="AB1197" s="33"/>
      <c r="AC1197" s="33"/>
      <c r="AD1197" s="33"/>
      <c r="AE1197" s="33"/>
      <c r="AT1197" s="16" t="s">
        <v>350</v>
      </c>
      <c r="AU1197" s="16" t="s">
        <v>82</v>
      </c>
    </row>
    <row r="1198" spans="1:65" s="2" customFormat="1" ht="97.5">
      <c r="A1198" s="33"/>
      <c r="B1198" s="34"/>
      <c r="C1198" s="35"/>
      <c r="D1198" s="184" t="s">
        <v>352</v>
      </c>
      <c r="E1198" s="35"/>
      <c r="F1198" s="189" t="s">
        <v>416</v>
      </c>
      <c r="G1198" s="35"/>
      <c r="H1198" s="35"/>
      <c r="I1198" s="186"/>
      <c r="J1198" s="35"/>
      <c r="K1198" s="35"/>
      <c r="L1198" s="38"/>
      <c r="M1198" s="187"/>
      <c r="N1198" s="188"/>
      <c r="O1198" s="63"/>
      <c r="P1198" s="63"/>
      <c r="Q1198" s="63"/>
      <c r="R1198" s="63"/>
      <c r="S1198" s="63"/>
      <c r="T1198" s="64"/>
      <c r="U1198" s="33"/>
      <c r="V1198" s="33"/>
      <c r="W1198" s="33"/>
      <c r="X1198" s="33"/>
      <c r="Y1198" s="33"/>
      <c r="Z1198" s="33"/>
      <c r="AA1198" s="33"/>
      <c r="AB1198" s="33"/>
      <c r="AC1198" s="33"/>
      <c r="AD1198" s="33"/>
      <c r="AE1198" s="33"/>
      <c r="AT1198" s="16" t="s">
        <v>352</v>
      </c>
      <c r="AU1198" s="16" t="s">
        <v>82</v>
      </c>
    </row>
    <row r="1199" spans="1:65" s="2" customFormat="1" ht="19.5">
      <c r="A1199" s="33"/>
      <c r="B1199" s="34"/>
      <c r="C1199" s="35"/>
      <c r="D1199" s="184" t="s">
        <v>354</v>
      </c>
      <c r="E1199" s="35"/>
      <c r="F1199" s="189" t="s">
        <v>1404</v>
      </c>
      <c r="G1199" s="35"/>
      <c r="H1199" s="35"/>
      <c r="I1199" s="186"/>
      <c r="J1199" s="35"/>
      <c r="K1199" s="35"/>
      <c r="L1199" s="38"/>
      <c r="M1199" s="187"/>
      <c r="N1199" s="188"/>
      <c r="O1199" s="63"/>
      <c r="P1199" s="63"/>
      <c r="Q1199" s="63"/>
      <c r="R1199" s="63"/>
      <c r="S1199" s="63"/>
      <c r="T1199" s="64"/>
      <c r="U1199" s="33"/>
      <c r="V1199" s="33"/>
      <c r="W1199" s="33"/>
      <c r="X1199" s="33"/>
      <c r="Y1199" s="33"/>
      <c r="Z1199" s="33"/>
      <c r="AA1199" s="33"/>
      <c r="AB1199" s="33"/>
      <c r="AC1199" s="33"/>
      <c r="AD1199" s="33"/>
      <c r="AE1199" s="33"/>
      <c r="AT1199" s="16" t="s">
        <v>354</v>
      </c>
      <c r="AU1199" s="16" t="s">
        <v>82</v>
      </c>
    </row>
    <row r="1200" spans="1:65" s="13" customFormat="1" ht="11.25">
      <c r="B1200" s="190"/>
      <c r="C1200" s="191"/>
      <c r="D1200" s="184" t="s">
        <v>356</v>
      </c>
      <c r="E1200" s="192" t="s">
        <v>19</v>
      </c>
      <c r="F1200" s="193" t="s">
        <v>1405</v>
      </c>
      <c r="G1200" s="191"/>
      <c r="H1200" s="194">
        <v>74.099999999999994</v>
      </c>
      <c r="I1200" s="195"/>
      <c r="J1200" s="191"/>
      <c r="K1200" s="191"/>
      <c r="L1200" s="196"/>
      <c r="M1200" s="197"/>
      <c r="N1200" s="198"/>
      <c r="O1200" s="198"/>
      <c r="P1200" s="198"/>
      <c r="Q1200" s="198"/>
      <c r="R1200" s="198"/>
      <c r="S1200" s="198"/>
      <c r="T1200" s="199"/>
      <c r="AT1200" s="200" t="s">
        <v>356</v>
      </c>
      <c r="AU1200" s="200" t="s">
        <v>82</v>
      </c>
      <c r="AV1200" s="13" t="s">
        <v>82</v>
      </c>
      <c r="AW1200" s="13" t="s">
        <v>32</v>
      </c>
      <c r="AX1200" s="13" t="s">
        <v>12</v>
      </c>
      <c r="AY1200" s="200" t="s">
        <v>342</v>
      </c>
    </row>
    <row r="1201" spans="1:65" s="12" customFormat="1" ht="22.9" customHeight="1">
      <c r="B1201" s="155"/>
      <c r="C1201" s="156"/>
      <c r="D1201" s="157" t="s">
        <v>70</v>
      </c>
      <c r="E1201" s="169" t="s">
        <v>1408</v>
      </c>
      <c r="F1201" s="169" t="s">
        <v>1409</v>
      </c>
      <c r="G1201" s="156"/>
      <c r="H1201" s="156"/>
      <c r="I1201" s="159"/>
      <c r="J1201" s="170">
        <f>BK1201</f>
        <v>0</v>
      </c>
      <c r="K1201" s="156"/>
      <c r="L1201" s="161"/>
      <c r="M1201" s="162"/>
      <c r="N1201" s="163"/>
      <c r="O1201" s="163"/>
      <c r="P1201" s="164">
        <f>SUM(P1202:P1220)</f>
        <v>0</v>
      </c>
      <c r="Q1201" s="163"/>
      <c r="R1201" s="164">
        <f>SUM(R1202:R1220)</f>
        <v>3.9655000000000003E-2</v>
      </c>
      <c r="S1201" s="163"/>
      <c r="T1201" s="165">
        <f>SUM(T1202:T1220)</f>
        <v>0</v>
      </c>
      <c r="AR1201" s="166" t="s">
        <v>75</v>
      </c>
      <c r="AT1201" s="167" t="s">
        <v>70</v>
      </c>
      <c r="AU1201" s="167" t="s">
        <v>75</v>
      </c>
      <c r="AY1201" s="166" t="s">
        <v>342</v>
      </c>
      <c r="BK1201" s="168">
        <f>SUM(BK1202:BK1220)</f>
        <v>0</v>
      </c>
    </row>
    <row r="1202" spans="1:65" s="2" customFormat="1" ht="24">
      <c r="A1202" s="33"/>
      <c r="B1202" s="34"/>
      <c r="C1202" s="171" t="s">
        <v>1410</v>
      </c>
      <c r="D1202" s="171" t="s">
        <v>345</v>
      </c>
      <c r="E1202" s="172" t="s">
        <v>412</v>
      </c>
      <c r="F1202" s="173" t="s">
        <v>413</v>
      </c>
      <c r="G1202" s="174" t="s">
        <v>85</v>
      </c>
      <c r="H1202" s="175">
        <v>34.85</v>
      </c>
      <c r="I1202" s="176"/>
      <c r="J1202" s="177">
        <f>ROUND(I1202*H1202,2)</f>
        <v>0</v>
      </c>
      <c r="K1202" s="173" t="s">
        <v>348</v>
      </c>
      <c r="L1202" s="38"/>
      <c r="M1202" s="178" t="s">
        <v>19</v>
      </c>
      <c r="N1202" s="179" t="s">
        <v>42</v>
      </c>
      <c r="O1202" s="63"/>
      <c r="P1202" s="180">
        <f>O1202*H1202</f>
        <v>0</v>
      </c>
      <c r="Q1202" s="180">
        <v>0</v>
      </c>
      <c r="R1202" s="180">
        <f>Q1202*H1202</f>
        <v>0</v>
      </c>
      <c r="S1202" s="180">
        <v>0</v>
      </c>
      <c r="T1202" s="181">
        <f>S1202*H1202</f>
        <v>0</v>
      </c>
      <c r="U1202" s="33"/>
      <c r="V1202" s="33"/>
      <c r="W1202" s="33"/>
      <c r="X1202" s="33"/>
      <c r="Y1202" s="33"/>
      <c r="Z1202" s="33"/>
      <c r="AA1202" s="33"/>
      <c r="AB1202" s="33"/>
      <c r="AC1202" s="33"/>
      <c r="AD1202" s="33"/>
      <c r="AE1202" s="33"/>
      <c r="AR1202" s="182" t="s">
        <v>133</v>
      </c>
      <c r="AT1202" s="182" t="s">
        <v>345</v>
      </c>
      <c r="AU1202" s="182" t="s">
        <v>82</v>
      </c>
      <c r="AY1202" s="16" t="s">
        <v>342</v>
      </c>
      <c r="BE1202" s="183">
        <f>IF(N1202="základní",J1202,0)</f>
        <v>0</v>
      </c>
      <c r="BF1202" s="183">
        <f>IF(N1202="snížená",J1202,0)</f>
        <v>0</v>
      </c>
      <c r="BG1202" s="183">
        <f>IF(N1202="zákl. přenesená",J1202,0)</f>
        <v>0</v>
      </c>
      <c r="BH1202" s="183">
        <f>IF(N1202="sníž. přenesená",J1202,0)</f>
        <v>0</v>
      </c>
      <c r="BI1202" s="183">
        <f>IF(N1202="nulová",J1202,0)</f>
        <v>0</v>
      </c>
      <c r="BJ1202" s="16" t="s">
        <v>75</v>
      </c>
      <c r="BK1202" s="183">
        <f>ROUND(I1202*H1202,2)</f>
        <v>0</v>
      </c>
      <c r="BL1202" s="16" t="s">
        <v>133</v>
      </c>
      <c r="BM1202" s="182" t="s">
        <v>1411</v>
      </c>
    </row>
    <row r="1203" spans="1:65" s="2" customFormat="1" ht="19.5">
      <c r="A1203" s="33"/>
      <c r="B1203" s="34"/>
      <c r="C1203" s="35"/>
      <c r="D1203" s="184" t="s">
        <v>350</v>
      </c>
      <c r="E1203" s="35"/>
      <c r="F1203" s="185" t="s">
        <v>415</v>
      </c>
      <c r="G1203" s="35"/>
      <c r="H1203" s="35"/>
      <c r="I1203" s="186"/>
      <c r="J1203" s="35"/>
      <c r="K1203" s="35"/>
      <c r="L1203" s="38"/>
      <c r="M1203" s="187"/>
      <c r="N1203" s="188"/>
      <c r="O1203" s="63"/>
      <c r="P1203" s="63"/>
      <c r="Q1203" s="63"/>
      <c r="R1203" s="63"/>
      <c r="S1203" s="63"/>
      <c r="T1203" s="64"/>
      <c r="U1203" s="33"/>
      <c r="V1203" s="33"/>
      <c r="W1203" s="33"/>
      <c r="X1203" s="33"/>
      <c r="Y1203" s="33"/>
      <c r="Z1203" s="33"/>
      <c r="AA1203" s="33"/>
      <c r="AB1203" s="33"/>
      <c r="AC1203" s="33"/>
      <c r="AD1203" s="33"/>
      <c r="AE1203" s="33"/>
      <c r="AT1203" s="16" t="s">
        <v>350</v>
      </c>
      <c r="AU1203" s="16" t="s">
        <v>82</v>
      </c>
    </row>
    <row r="1204" spans="1:65" s="2" customFormat="1" ht="97.5">
      <c r="A1204" s="33"/>
      <c r="B1204" s="34"/>
      <c r="C1204" s="35"/>
      <c r="D1204" s="184" t="s">
        <v>352</v>
      </c>
      <c r="E1204" s="35"/>
      <c r="F1204" s="189" t="s">
        <v>416</v>
      </c>
      <c r="G1204" s="35"/>
      <c r="H1204" s="35"/>
      <c r="I1204" s="186"/>
      <c r="J1204" s="35"/>
      <c r="K1204" s="35"/>
      <c r="L1204" s="38"/>
      <c r="M1204" s="187"/>
      <c r="N1204" s="188"/>
      <c r="O1204" s="63"/>
      <c r="P1204" s="63"/>
      <c r="Q1204" s="63"/>
      <c r="R1204" s="63"/>
      <c r="S1204" s="63"/>
      <c r="T1204" s="64"/>
      <c r="U1204" s="33"/>
      <c r="V1204" s="33"/>
      <c r="W1204" s="33"/>
      <c r="X1204" s="33"/>
      <c r="Y1204" s="33"/>
      <c r="Z1204" s="33"/>
      <c r="AA1204" s="33"/>
      <c r="AB1204" s="33"/>
      <c r="AC1204" s="33"/>
      <c r="AD1204" s="33"/>
      <c r="AE1204" s="33"/>
      <c r="AT1204" s="16" t="s">
        <v>352</v>
      </c>
      <c r="AU1204" s="16" t="s">
        <v>82</v>
      </c>
    </row>
    <row r="1205" spans="1:65" s="2" customFormat="1" ht="19.5">
      <c r="A1205" s="33"/>
      <c r="B1205" s="34"/>
      <c r="C1205" s="35"/>
      <c r="D1205" s="184" t="s">
        <v>354</v>
      </c>
      <c r="E1205" s="35"/>
      <c r="F1205" s="189" t="s">
        <v>1404</v>
      </c>
      <c r="G1205" s="35"/>
      <c r="H1205" s="35"/>
      <c r="I1205" s="186"/>
      <c r="J1205" s="35"/>
      <c r="K1205" s="35"/>
      <c r="L1205" s="38"/>
      <c r="M1205" s="187"/>
      <c r="N1205" s="188"/>
      <c r="O1205" s="63"/>
      <c r="P1205" s="63"/>
      <c r="Q1205" s="63"/>
      <c r="R1205" s="63"/>
      <c r="S1205" s="63"/>
      <c r="T1205" s="64"/>
      <c r="U1205" s="33"/>
      <c r="V1205" s="33"/>
      <c r="W1205" s="33"/>
      <c r="X1205" s="33"/>
      <c r="Y1205" s="33"/>
      <c r="Z1205" s="33"/>
      <c r="AA1205" s="33"/>
      <c r="AB1205" s="33"/>
      <c r="AC1205" s="33"/>
      <c r="AD1205" s="33"/>
      <c r="AE1205" s="33"/>
      <c r="AT1205" s="16" t="s">
        <v>354</v>
      </c>
      <c r="AU1205" s="16" t="s">
        <v>82</v>
      </c>
    </row>
    <row r="1206" spans="1:65" s="13" customFormat="1" ht="11.25">
      <c r="B1206" s="190"/>
      <c r="C1206" s="191"/>
      <c r="D1206" s="184" t="s">
        <v>356</v>
      </c>
      <c r="E1206" s="192" t="s">
        <v>19</v>
      </c>
      <c r="F1206" s="193" t="s">
        <v>1412</v>
      </c>
      <c r="G1206" s="191"/>
      <c r="H1206" s="194">
        <v>34.85</v>
      </c>
      <c r="I1206" s="195"/>
      <c r="J1206" s="191"/>
      <c r="K1206" s="191"/>
      <c r="L1206" s="196"/>
      <c r="M1206" s="197"/>
      <c r="N1206" s="198"/>
      <c r="O1206" s="198"/>
      <c r="P1206" s="198"/>
      <c r="Q1206" s="198"/>
      <c r="R1206" s="198"/>
      <c r="S1206" s="198"/>
      <c r="T1206" s="199"/>
      <c r="AT1206" s="200" t="s">
        <v>356</v>
      </c>
      <c r="AU1206" s="200" t="s">
        <v>82</v>
      </c>
      <c r="AV1206" s="13" t="s">
        <v>82</v>
      </c>
      <c r="AW1206" s="13" t="s">
        <v>32</v>
      </c>
      <c r="AX1206" s="13" t="s">
        <v>12</v>
      </c>
      <c r="AY1206" s="200" t="s">
        <v>342</v>
      </c>
    </row>
    <row r="1207" spans="1:65" s="2" customFormat="1" ht="24">
      <c r="A1207" s="33"/>
      <c r="B1207" s="34"/>
      <c r="C1207" s="171" t="s">
        <v>1413</v>
      </c>
      <c r="D1207" s="171" t="s">
        <v>345</v>
      </c>
      <c r="E1207" s="172" t="s">
        <v>379</v>
      </c>
      <c r="F1207" s="173" t="s">
        <v>380</v>
      </c>
      <c r="G1207" s="174" t="s">
        <v>85</v>
      </c>
      <c r="H1207" s="175">
        <v>3.85</v>
      </c>
      <c r="I1207" s="176"/>
      <c r="J1207" s="177">
        <f>ROUND(I1207*H1207,2)</f>
        <v>0</v>
      </c>
      <c r="K1207" s="173" t="s">
        <v>348</v>
      </c>
      <c r="L1207" s="38"/>
      <c r="M1207" s="178" t="s">
        <v>19</v>
      </c>
      <c r="N1207" s="179" t="s">
        <v>42</v>
      </c>
      <c r="O1207" s="63"/>
      <c r="P1207" s="180">
        <f>O1207*H1207</f>
        <v>0</v>
      </c>
      <c r="Q1207" s="180">
        <v>0</v>
      </c>
      <c r="R1207" s="180">
        <f>Q1207*H1207</f>
        <v>0</v>
      </c>
      <c r="S1207" s="180">
        <v>0</v>
      </c>
      <c r="T1207" s="181">
        <f>S1207*H1207</f>
        <v>0</v>
      </c>
      <c r="U1207" s="33"/>
      <c r="V1207" s="33"/>
      <c r="W1207" s="33"/>
      <c r="X1207" s="33"/>
      <c r="Y1207" s="33"/>
      <c r="Z1207" s="33"/>
      <c r="AA1207" s="33"/>
      <c r="AB1207" s="33"/>
      <c r="AC1207" s="33"/>
      <c r="AD1207" s="33"/>
      <c r="AE1207" s="33"/>
      <c r="AR1207" s="182" t="s">
        <v>133</v>
      </c>
      <c r="AT1207" s="182" t="s">
        <v>345</v>
      </c>
      <c r="AU1207" s="182" t="s">
        <v>82</v>
      </c>
      <c r="AY1207" s="16" t="s">
        <v>342</v>
      </c>
      <c r="BE1207" s="183">
        <f>IF(N1207="základní",J1207,0)</f>
        <v>0</v>
      </c>
      <c r="BF1207" s="183">
        <f>IF(N1207="snížená",J1207,0)</f>
        <v>0</v>
      </c>
      <c r="BG1207" s="183">
        <f>IF(N1207="zákl. přenesená",J1207,0)</f>
        <v>0</v>
      </c>
      <c r="BH1207" s="183">
        <f>IF(N1207="sníž. přenesená",J1207,0)</f>
        <v>0</v>
      </c>
      <c r="BI1207" s="183">
        <f>IF(N1207="nulová",J1207,0)</f>
        <v>0</v>
      </c>
      <c r="BJ1207" s="16" t="s">
        <v>75</v>
      </c>
      <c r="BK1207" s="183">
        <f>ROUND(I1207*H1207,2)</f>
        <v>0</v>
      </c>
      <c r="BL1207" s="16" t="s">
        <v>133</v>
      </c>
      <c r="BM1207" s="182" t="s">
        <v>1414</v>
      </c>
    </row>
    <row r="1208" spans="1:65" s="2" customFormat="1" ht="19.5">
      <c r="A1208" s="33"/>
      <c r="B1208" s="34"/>
      <c r="C1208" s="35"/>
      <c r="D1208" s="184" t="s">
        <v>350</v>
      </c>
      <c r="E1208" s="35"/>
      <c r="F1208" s="185" t="s">
        <v>382</v>
      </c>
      <c r="G1208" s="35"/>
      <c r="H1208" s="35"/>
      <c r="I1208" s="186"/>
      <c r="J1208" s="35"/>
      <c r="K1208" s="35"/>
      <c r="L1208" s="38"/>
      <c r="M1208" s="187"/>
      <c r="N1208" s="188"/>
      <c r="O1208" s="63"/>
      <c r="P1208" s="63"/>
      <c r="Q1208" s="63"/>
      <c r="R1208" s="63"/>
      <c r="S1208" s="63"/>
      <c r="T1208" s="64"/>
      <c r="U1208" s="33"/>
      <c r="V1208" s="33"/>
      <c r="W1208" s="33"/>
      <c r="X1208" s="33"/>
      <c r="Y1208" s="33"/>
      <c r="Z1208" s="33"/>
      <c r="AA1208" s="33"/>
      <c r="AB1208" s="33"/>
      <c r="AC1208" s="33"/>
      <c r="AD1208" s="33"/>
      <c r="AE1208" s="33"/>
      <c r="AT1208" s="16" t="s">
        <v>350</v>
      </c>
      <c r="AU1208" s="16" t="s">
        <v>82</v>
      </c>
    </row>
    <row r="1209" spans="1:65" s="2" customFormat="1" ht="97.5">
      <c r="A1209" s="33"/>
      <c r="B1209" s="34"/>
      <c r="C1209" s="35"/>
      <c r="D1209" s="184" t="s">
        <v>352</v>
      </c>
      <c r="E1209" s="35"/>
      <c r="F1209" s="189" t="s">
        <v>383</v>
      </c>
      <c r="G1209" s="35"/>
      <c r="H1209" s="35"/>
      <c r="I1209" s="186"/>
      <c r="J1209" s="35"/>
      <c r="K1209" s="35"/>
      <c r="L1209" s="38"/>
      <c r="M1209" s="187"/>
      <c r="N1209" s="188"/>
      <c r="O1209" s="63"/>
      <c r="P1209" s="63"/>
      <c r="Q1209" s="63"/>
      <c r="R1209" s="63"/>
      <c r="S1209" s="63"/>
      <c r="T1209" s="64"/>
      <c r="U1209" s="33"/>
      <c r="V1209" s="33"/>
      <c r="W1209" s="33"/>
      <c r="X1209" s="33"/>
      <c r="Y1209" s="33"/>
      <c r="Z1209" s="33"/>
      <c r="AA1209" s="33"/>
      <c r="AB1209" s="33"/>
      <c r="AC1209" s="33"/>
      <c r="AD1209" s="33"/>
      <c r="AE1209" s="33"/>
      <c r="AT1209" s="16" t="s">
        <v>352</v>
      </c>
      <c r="AU1209" s="16" t="s">
        <v>82</v>
      </c>
    </row>
    <row r="1210" spans="1:65" s="2" customFormat="1" ht="19.5">
      <c r="A1210" s="33"/>
      <c r="B1210" s="34"/>
      <c r="C1210" s="35"/>
      <c r="D1210" s="184" t="s">
        <v>354</v>
      </c>
      <c r="E1210" s="35"/>
      <c r="F1210" s="189" t="s">
        <v>355</v>
      </c>
      <c r="G1210" s="35"/>
      <c r="H1210" s="35"/>
      <c r="I1210" s="186"/>
      <c r="J1210" s="35"/>
      <c r="K1210" s="35"/>
      <c r="L1210" s="38"/>
      <c r="M1210" s="187"/>
      <c r="N1210" s="188"/>
      <c r="O1210" s="63"/>
      <c r="P1210" s="63"/>
      <c r="Q1210" s="63"/>
      <c r="R1210" s="63"/>
      <c r="S1210" s="63"/>
      <c r="T1210" s="64"/>
      <c r="U1210" s="33"/>
      <c r="V1210" s="33"/>
      <c r="W1210" s="33"/>
      <c r="X1210" s="33"/>
      <c r="Y1210" s="33"/>
      <c r="Z1210" s="33"/>
      <c r="AA1210" s="33"/>
      <c r="AB1210" s="33"/>
      <c r="AC1210" s="33"/>
      <c r="AD1210" s="33"/>
      <c r="AE1210" s="33"/>
      <c r="AT1210" s="16" t="s">
        <v>354</v>
      </c>
      <c r="AU1210" s="16" t="s">
        <v>82</v>
      </c>
    </row>
    <row r="1211" spans="1:65" s="13" customFormat="1" ht="11.25">
      <c r="B1211" s="190"/>
      <c r="C1211" s="191"/>
      <c r="D1211" s="184" t="s">
        <v>356</v>
      </c>
      <c r="E1211" s="192" t="s">
        <v>19</v>
      </c>
      <c r="F1211" s="193" t="s">
        <v>1415</v>
      </c>
      <c r="G1211" s="191"/>
      <c r="H1211" s="194">
        <v>3.85</v>
      </c>
      <c r="I1211" s="195"/>
      <c r="J1211" s="191"/>
      <c r="K1211" s="191"/>
      <c r="L1211" s="196"/>
      <c r="M1211" s="197"/>
      <c r="N1211" s="198"/>
      <c r="O1211" s="198"/>
      <c r="P1211" s="198"/>
      <c r="Q1211" s="198"/>
      <c r="R1211" s="198"/>
      <c r="S1211" s="198"/>
      <c r="T1211" s="199"/>
      <c r="AT1211" s="200" t="s">
        <v>356</v>
      </c>
      <c r="AU1211" s="200" t="s">
        <v>82</v>
      </c>
      <c r="AV1211" s="13" t="s">
        <v>82</v>
      </c>
      <c r="AW1211" s="13" t="s">
        <v>32</v>
      </c>
      <c r="AX1211" s="13" t="s">
        <v>12</v>
      </c>
      <c r="AY1211" s="200" t="s">
        <v>342</v>
      </c>
    </row>
    <row r="1212" spans="1:65" s="2" customFormat="1" ht="16.5" customHeight="1">
      <c r="A1212" s="33"/>
      <c r="B1212" s="34"/>
      <c r="C1212" s="201" t="s">
        <v>1416</v>
      </c>
      <c r="D1212" s="201" t="s">
        <v>386</v>
      </c>
      <c r="E1212" s="202" t="s">
        <v>387</v>
      </c>
      <c r="F1212" s="203" t="s">
        <v>388</v>
      </c>
      <c r="G1212" s="204" t="s">
        <v>368</v>
      </c>
      <c r="H1212" s="205">
        <v>0.19827500000000001</v>
      </c>
      <c r="I1212" s="206"/>
      <c r="J1212" s="207">
        <f>ROUND(I1212*H1212,2)</f>
        <v>0</v>
      </c>
      <c r="K1212" s="203" t="s">
        <v>348</v>
      </c>
      <c r="L1212" s="208"/>
      <c r="M1212" s="209" t="s">
        <v>19</v>
      </c>
      <c r="N1212" s="210" t="s">
        <v>42</v>
      </c>
      <c r="O1212" s="63"/>
      <c r="P1212" s="180">
        <f>O1212*H1212</f>
        <v>0</v>
      </c>
      <c r="Q1212" s="180">
        <v>0.2</v>
      </c>
      <c r="R1212" s="180">
        <f>Q1212*H1212</f>
        <v>3.9655000000000003E-2</v>
      </c>
      <c r="S1212" s="180">
        <v>0</v>
      </c>
      <c r="T1212" s="181">
        <f>S1212*H1212</f>
        <v>0</v>
      </c>
      <c r="U1212" s="33"/>
      <c r="V1212" s="33"/>
      <c r="W1212" s="33"/>
      <c r="X1212" s="33"/>
      <c r="Y1212" s="33"/>
      <c r="Z1212" s="33"/>
      <c r="AA1212" s="33"/>
      <c r="AB1212" s="33"/>
      <c r="AC1212" s="33"/>
      <c r="AD1212" s="33"/>
      <c r="AE1212" s="33"/>
      <c r="AR1212" s="182" t="s">
        <v>389</v>
      </c>
      <c r="AT1212" s="182" t="s">
        <v>386</v>
      </c>
      <c r="AU1212" s="182" t="s">
        <v>82</v>
      </c>
      <c r="AY1212" s="16" t="s">
        <v>342</v>
      </c>
      <c r="BE1212" s="183">
        <f>IF(N1212="základní",J1212,0)</f>
        <v>0</v>
      </c>
      <c r="BF1212" s="183">
        <f>IF(N1212="snížená",J1212,0)</f>
        <v>0</v>
      </c>
      <c r="BG1212" s="183">
        <f>IF(N1212="zákl. přenesená",J1212,0)</f>
        <v>0</v>
      </c>
      <c r="BH1212" s="183">
        <f>IF(N1212="sníž. přenesená",J1212,0)</f>
        <v>0</v>
      </c>
      <c r="BI1212" s="183">
        <f>IF(N1212="nulová",J1212,0)</f>
        <v>0</v>
      </c>
      <c r="BJ1212" s="16" t="s">
        <v>75</v>
      </c>
      <c r="BK1212" s="183">
        <f>ROUND(I1212*H1212,2)</f>
        <v>0</v>
      </c>
      <c r="BL1212" s="16" t="s">
        <v>133</v>
      </c>
      <c r="BM1212" s="182" t="s">
        <v>1417</v>
      </c>
    </row>
    <row r="1213" spans="1:65" s="2" customFormat="1" ht="11.25">
      <c r="A1213" s="33"/>
      <c r="B1213" s="34"/>
      <c r="C1213" s="35"/>
      <c r="D1213" s="184" t="s">
        <v>350</v>
      </c>
      <c r="E1213" s="35"/>
      <c r="F1213" s="185" t="s">
        <v>391</v>
      </c>
      <c r="G1213" s="35"/>
      <c r="H1213" s="35"/>
      <c r="I1213" s="186"/>
      <c r="J1213" s="35"/>
      <c r="K1213" s="35"/>
      <c r="L1213" s="38"/>
      <c r="M1213" s="187"/>
      <c r="N1213" s="188"/>
      <c r="O1213" s="63"/>
      <c r="P1213" s="63"/>
      <c r="Q1213" s="63"/>
      <c r="R1213" s="63"/>
      <c r="S1213" s="63"/>
      <c r="T1213" s="64"/>
      <c r="U1213" s="33"/>
      <c r="V1213" s="33"/>
      <c r="W1213" s="33"/>
      <c r="X1213" s="33"/>
      <c r="Y1213" s="33"/>
      <c r="Z1213" s="33"/>
      <c r="AA1213" s="33"/>
      <c r="AB1213" s="33"/>
      <c r="AC1213" s="33"/>
      <c r="AD1213" s="33"/>
      <c r="AE1213" s="33"/>
      <c r="AT1213" s="16" t="s">
        <v>350</v>
      </c>
      <c r="AU1213" s="16" t="s">
        <v>82</v>
      </c>
    </row>
    <row r="1214" spans="1:65" s="2" customFormat="1" ht="19.5">
      <c r="A1214" s="33"/>
      <c r="B1214" s="34"/>
      <c r="C1214" s="35"/>
      <c r="D1214" s="184" t="s">
        <v>354</v>
      </c>
      <c r="E1214" s="35"/>
      <c r="F1214" s="189" t="s">
        <v>452</v>
      </c>
      <c r="G1214" s="35"/>
      <c r="H1214" s="35"/>
      <c r="I1214" s="186"/>
      <c r="J1214" s="35"/>
      <c r="K1214" s="35"/>
      <c r="L1214" s="38"/>
      <c r="M1214" s="187"/>
      <c r="N1214" s="188"/>
      <c r="O1214" s="63"/>
      <c r="P1214" s="63"/>
      <c r="Q1214" s="63"/>
      <c r="R1214" s="63"/>
      <c r="S1214" s="63"/>
      <c r="T1214" s="64"/>
      <c r="U1214" s="33"/>
      <c r="V1214" s="33"/>
      <c r="W1214" s="33"/>
      <c r="X1214" s="33"/>
      <c r="Y1214" s="33"/>
      <c r="Z1214" s="33"/>
      <c r="AA1214" s="33"/>
      <c r="AB1214" s="33"/>
      <c r="AC1214" s="33"/>
      <c r="AD1214" s="33"/>
      <c r="AE1214" s="33"/>
      <c r="AT1214" s="16" t="s">
        <v>354</v>
      </c>
      <c r="AU1214" s="16" t="s">
        <v>82</v>
      </c>
    </row>
    <row r="1215" spans="1:65" s="13" customFormat="1" ht="11.25">
      <c r="B1215" s="190"/>
      <c r="C1215" s="191"/>
      <c r="D1215" s="184" t="s">
        <v>356</v>
      </c>
      <c r="E1215" s="192" t="s">
        <v>19</v>
      </c>
      <c r="F1215" s="193" t="s">
        <v>1418</v>
      </c>
      <c r="G1215" s="191"/>
      <c r="H1215" s="194">
        <v>0.19827500000000001</v>
      </c>
      <c r="I1215" s="195"/>
      <c r="J1215" s="191"/>
      <c r="K1215" s="191"/>
      <c r="L1215" s="196"/>
      <c r="M1215" s="197"/>
      <c r="N1215" s="198"/>
      <c r="O1215" s="198"/>
      <c r="P1215" s="198"/>
      <c r="Q1215" s="198"/>
      <c r="R1215" s="198"/>
      <c r="S1215" s="198"/>
      <c r="T1215" s="199"/>
      <c r="AT1215" s="200" t="s">
        <v>356</v>
      </c>
      <c r="AU1215" s="200" t="s">
        <v>82</v>
      </c>
      <c r="AV1215" s="13" t="s">
        <v>82</v>
      </c>
      <c r="AW1215" s="13" t="s">
        <v>32</v>
      </c>
      <c r="AX1215" s="13" t="s">
        <v>75</v>
      </c>
      <c r="AY1215" s="200" t="s">
        <v>342</v>
      </c>
    </row>
    <row r="1216" spans="1:65" s="2" customFormat="1" ht="33" customHeight="1">
      <c r="A1216" s="33"/>
      <c r="B1216" s="34"/>
      <c r="C1216" s="171" t="s">
        <v>1419</v>
      </c>
      <c r="D1216" s="171" t="s">
        <v>345</v>
      </c>
      <c r="E1216" s="172" t="s">
        <v>455</v>
      </c>
      <c r="F1216" s="173" t="s">
        <v>456</v>
      </c>
      <c r="G1216" s="174" t="s">
        <v>85</v>
      </c>
      <c r="H1216" s="175">
        <v>7.7</v>
      </c>
      <c r="I1216" s="176"/>
      <c r="J1216" s="177">
        <f>ROUND(I1216*H1216,2)</f>
        <v>0</v>
      </c>
      <c r="K1216" s="173" t="s">
        <v>348</v>
      </c>
      <c r="L1216" s="38"/>
      <c r="M1216" s="178" t="s">
        <v>19</v>
      </c>
      <c r="N1216" s="179" t="s">
        <v>42</v>
      </c>
      <c r="O1216" s="63"/>
      <c r="P1216" s="180">
        <f>O1216*H1216</f>
        <v>0</v>
      </c>
      <c r="Q1216" s="180">
        <v>0</v>
      </c>
      <c r="R1216" s="180">
        <f>Q1216*H1216</f>
        <v>0</v>
      </c>
      <c r="S1216" s="180">
        <v>0</v>
      </c>
      <c r="T1216" s="181">
        <f>S1216*H1216</f>
        <v>0</v>
      </c>
      <c r="U1216" s="33"/>
      <c r="V1216" s="33"/>
      <c r="W1216" s="33"/>
      <c r="X1216" s="33"/>
      <c r="Y1216" s="33"/>
      <c r="Z1216" s="33"/>
      <c r="AA1216" s="33"/>
      <c r="AB1216" s="33"/>
      <c r="AC1216" s="33"/>
      <c r="AD1216" s="33"/>
      <c r="AE1216" s="33"/>
      <c r="AR1216" s="182" t="s">
        <v>133</v>
      </c>
      <c r="AT1216" s="182" t="s">
        <v>345</v>
      </c>
      <c r="AU1216" s="182" t="s">
        <v>82</v>
      </c>
      <c r="AY1216" s="16" t="s">
        <v>342</v>
      </c>
      <c r="BE1216" s="183">
        <f>IF(N1216="základní",J1216,0)</f>
        <v>0</v>
      </c>
      <c r="BF1216" s="183">
        <f>IF(N1216="snížená",J1216,0)</f>
        <v>0</v>
      </c>
      <c r="BG1216" s="183">
        <f>IF(N1216="zákl. přenesená",J1216,0)</f>
        <v>0</v>
      </c>
      <c r="BH1216" s="183">
        <f>IF(N1216="sníž. přenesená",J1216,0)</f>
        <v>0</v>
      </c>
      <c r="BI1216" s="183">
        <f>IF(N1216="nulová",J1216,0)</f>
        <v>0</v>
      </c>
      <c r="BJ1216" s="16" t="s">
        <v>75</v>
      </c>
      <c r="BK1216" s="183">
        <f>ROUND(I1216*H1216,2)</f>
        <v>0</v>
      </c>
      <c r="BL1216" s="16" t="s">
        <v>133</v>
      </c>
      <c r="BM1216" s="182" t="s">
        <v>1420</v>
      </c>
    </row>
    <row r="1217" spans="1:65" s="2" customFormat="1" ht="11.25">
      <c r="A1217" s="33"/>
      <c r="B1217" s="34"/>
      <c r="C1217" s="35"/>
      <c r="D1217" s="184" t="s">
        <v>350</v>
      </c>
      <c r="E1217" s="35"/>
      <c r="F1217" s="185" t="s">
        <v>458</v>
      </c>
      <c r="G1217" s="35"/>
      <c r="H1217" s="35"/>
      <c r="I1217" s="186"/>
      <c r="J1217" s="35"/>
      <c r="K1217" s="35"/>
      <c r="L1217" s="38"/>
      <c r="M1217" s="187"/>
      <c r="N1217" s="188"/>
      <c r="O1217" s="63"/>
      <c r="P1217" s="63"/>
      <c r="Q1217" s="63"/>
      <c r="R1217" s="63"/>
      <c r="S1217" s="63"/>
      <c r="T1217" s="64"/>
      <c r="U1217" s="33"/>
      <c r="V1217" s="33"/>
      <c r="W1217" s="33"/>
      <c r="X1217" s="33"/>
      <c r="Y1217" s="33"/>
      <c r="Z1217" s="33"/>
      <c r="AA1217" s="33"/>
      <c r="AB1217" s="33"/>
      <c r="AC1217" s="33"/>
      <c r="AD1217" s="33"/>
      <c r="AE1217" s="33"/>
      <c r="AT1217" s="16" t="s">
        <v>350</v>
      </c>
      <c r="AU1217" s="16" t="s">
        <v>82</v>
      </c>
    </row>
    <row r="1218" spans="1:65" s="2" customFormat="1" ht="68.25">
      <c r="A1218" s="33"/>
      <c r="B1218" s="34"/>
      <c r="C1218" s="35"/>
      <c r="D1218" s="184" t="s">
        <v>352</v>
      </c>
      <c r="E1218" s="35"/>
      <c r="F1218" s="189" t="s">
        <v>353</v>
      </c>
      <c r="G1218" s="35"/>
      <c r="H1218" s="35"/>
      <c r="I1218" s="186"/>
      <c r="J1218" s="35"/>
      <c r="K1218" s="35"/>
      <c r="L1218" s="38"/>
      <c r="M1218" s="187"/>
      <c r="N1218" s="188"/>
      <c r="O1218" s="63"/>
      <c r="P1218" s="63"/>
      <c r="Q1218" s="63"/>
      <c r="R1218" s="63"/>
      <c r="S1218" s="63"/>
      <c r="T1218" s="64"/>
      <c r="U1218" s="33"/>
      <c r="V1218" s="33"/>
      <c r="W1218" s="33"/>
      <c r="X1218" s="33"/>
      <c r="Y1218" s="33"/>
      <c r="Z1218" s="33"/>
      <c r="AA1218" s="33"/>
      <c r="AB1218" s="33"/>
      <c r="AC1218" s="33"/>
      <c r="AD1218" s="33"/>
      <c r="AE1218" s="33"/>
      <c r="AT1218" s="16" t="s">
        <v>352</v>
      </c>
      <c r="AU1218" s="16" t="s">
        <v>82</v>
      </c>
    </row>
    <row r="1219" spans="1:65" s="2" customFormat="1" ht="19.5">
      <c r="A1219" s="33"/>
      <c r="B1219" s="34"/>
      <c r="C1219" s="35"/>
      <c r="D1219" s="184" t="s">
        <v>354</v>
      </c>
      <c r="E1219" s="35"/>
      <c r="F1219" s="189" t="s">
        <v>468</v>
      </c>
      <c r="G1219" s="35"/>
      <c r="H1219" s="35"/>
      <c r="I1219" s="186"/>
      <c r="J1219" s="35"/>
      <c r="K1219" s="35"/>
      <c r="L1219" s="38"/>
      <c r="M1219" s="187"/>
      <c r="N1219" s="188"/>
      <c r="O1219" s="63"/>
      <c r="P1219" s="63"/>
      <c r="Q1219" s="63"/>
      <c r="R1219" s="63"/>
      <c r="S1219" s="63"/>
      <c r="T1219" s="64"/>
      <c r="U1219" s="33"/>
      <c r="V1219" s="33"/>
      <c r="W1219" s="33"/>
      <c r="X1219" s="33"/>
      <c r="Y1219" s="33"/>
      <c r="Z1219" s="33"/>
      <c r="AA1219" s="33"/>
      <c r="AB1219" s="33"/>
      <c r="AC1219" s="33"/>
      <c r="AD1219" s="33"/>
      <c r="AE1219" s="33"/>
      <c r="AT1219" s="16" t="s">
        <v>354</v>
      </c>
      <c r="AU1219" s="16" t="s">
        <v>82</v>
      </c>
    </row>
    <row r="1220" spans="1:65" s="13" customFormat="1" ht="11.25">
      <c r="B1220" s="190"/>
      <c r="C1220" s="191"/>
      <c r="D1220" s="184" t="s">
        <v>356</v>
      </c>
      <c r="E1220" s="192" t="s">
        <v>19</v>
      </c>
      <c r="F1220" s="193" t="s">
        <v>1421</v>
      </c>
      <c r="G1220" s="191"/>
      <c r="H1220" s="194">
        <v>7.7</v>
      </c>
      <c r="I1220" s="195"/>
      <c r="J1220" s="191"/>
      <c r="K1220" s="191"/>
      <c r="L1220" s="196"/>
      <c r="M1220" s="197"/>
      <c r="N1220" s="198"/>
      <c r="O1220" s="198"/>
      <c r="P1220" s="198"/>
      <c r="Q1220" s="198"/>
      <c r="R1220" s="198"/>
      <c r="S1220" s="198"/>
      <c r="T1220" s="199"/>
      <c r="AT1220" s="200" t="s">
        <v>356</v>
      </c>
      <c r="AU1220" s="200" t="s">
        <v>82</v>
      </c>
      <c r="AV1220" s="13" t="s">
        <v>82</v>
      </c>
      <c r="AW1220" s="13" t="s">
        <v>32</v>
      </c>
      <c r="AX1220" s="13" t="s">
        <v>12</v>
      </c>
      <c r="AY1220" s="200" t="s">
        <v>342</v>
      </c>
    </row>
    <row r="1221" spans="1:65" s="12" customFormat="1" ht="22.9" customHeight="1">
      <c r="B1221" s="155"/>
      <c r="C1221" s="156"/>
      <c r="D1221" s="157" t="s">
        <v>70</v>
      </c>
      <c r="E1221" s="169" t="s">
        <v>1422</v>
      </c>
      <c r="F1221" s="169" t="s">
        <v>1423</v>
      </c>
      <c r="G1221" s="156"/>
      <c r="H1221" s="156"/>
      <c r="I1221" s="159"/>
      <c r="J1221" s="170">
        <f>BK1221</f>
        <v>0</v>
      </c>
      <c r="K1221" s="156"/>
      <c r="L1221" s="161"/>
      <c r="M1221" s="162"/>
      <c r="N1221" s="163"/>
      <c r="O1221" s="163"/>
      <c r="P1221" s="164">
        <f>SUM(P1222:P1245)</f>
        <v>0</v>
      </c>
      <c r="Q1221" s="163"/>
      <c r="R1221" s="164">
        <f>SUM(R1222:R1245)</f>
        <v>6.1799999999999998E-5</v>
      </c>
      <c r="S1221" s="163"/>
      <c r="T1221" s="165">
        <f>SUM(T1222:T1245)</f>
        <v>0</v>
      </c>
      <c r="AR1221" s="166" t="s">
        <v>75</v>
      </c>
      <c r="AT1221" s="167" t="s">
        <v>70</v>
      </c>
      <c r="AU1221" s="167" t="s">
        <v>75</v>
      </c>
      <c r="AY1221" s="166" t="s">
        <v>342</v>
      </c>
      <c r="BK1221" s="168">
        <f>SUM(BK1222:BK1245)</f>
        <v>0</v>
      </c>
    </row>
    <row r="1222" spans="1:65" s="2" customFormat="1" ht="21.75" customHeight="1">
      <c r="A1222" s="33"/>
      <c r="B1222" s="34"/>
      <c r="C1222" s="171" t="s">
        <v>1424</v>
      </c>
      <c r="D1222" s="171" t="s">
        <v>345</v>
      </c>
      <c r="E1222" s="172" t="s">
        <v>1425</v>
      </c>
      <c r="F1222" s="173" t="s">
        <v>1426</v>
      </c>
      <c r="G1222" s="174" t="s">
        <v>360</v>
      </c>
      <c r="H1222" s="175">
        <v>1</v>
      </c>
      <c r="I1222" s="176"/>
      <c r="J1222" s="177">
        <f>ROUND(I1222*H1222,2)</f>
        <v>0</v>
      </c>
      <c r="K1222" s="173" t="s">
        <v>348</v>
      </c>
      <c r="L1222" s="38"/>
      <c r="M1222" s="178" t="s">
        <v>19</v>
      </c>
      <c r="N1222" s="179" t="s">
        <v>42</v>
      </c>
      <c r="O1222" s="63"/>
      <c r="P1222" s="180">
        <f>O1222*H1222</f>
        <v>0</v>
      </c>
      <c r="Q1222" s="180">
        <v>0</v>
      </c>
      <c r="R1222" s="180">
        <f>Q1222*H1222</f>
        <v>0</v>
      </c>
      <c r="S1222" s="180">
        <v>0</v>
      </c>
      <c r="T1222" s="181">
        <f>S1222*H1222</f>
        <v>0</v>
      </c>
      <c r="U1222" s="33"/>
      <c r="V1222" s="33"/>
      <c r="W1222" s="33"/>
      <c r="X1222" s="33"/>
      <c r="Y1222" s="33"/>
      <c r="Z1222" s="33"/>
      <c r="AA1222" s="33"/>
      <c r="AB1222" s="33"/>
      <c r="AC1222" s="33"/>
      <c r="AD1222" s="33"/>
      <c r="AE1222" s="33"/>
      <c r="AR1222" s="182" t="s">
        <v>133</v>
      </c>
      <c r="AT1222" s="182" t="s">
        <v>345</v>
      </c>
      <c r="AU1222" s="182" t="s">
        <v>82</v>
      </c>
      <c r="AY1222" s="16" t="s">
        <v>342</v>
      </c>
      <c r="BE1222" s="183">
        <f>IF(N1222="základní",J1222,0)</f>
        <v>0</v>
      </c>
      <c r="BF1222" s="183">
        <f>IF(N1222="snížená",J1222,0)</f>
        <v>0</v>
      </c>
      <c r="BG1222" s="183">
        <f>IF(N1222="zákl. přenesená",J1222,0)</f>
        <v>0</v>
      </c>
      <c r="BH1222" s="183">
        <f>IF(N1222="sníž. přenesená",J1222,0)</f>
        <v>0</v>
      </c>
      <c r="BI1222" s="183">
        <f>IF(N1222="nulová",J1222,0)</f>
        <v>0</v>
      </c>
      <c r="BJ1222" s="16" t="s">
        <v>75</v>
      </c>
      <c r="BK1222" s="183">
        <f>ROUND(I1222*H1222,2)</f>
        <v>0</v>
      </c>
      <c r="BL1222" s="16" t="s">
        <v>133</v>
      </c>
      <c r="BM1222" s="182" t="s">
        <v>1427</v>
      </c>
    </row>
    <row r="1223" spans="1:65" s="2" customFormat="1" ht="19.5">
      <c r="A1223" s="33"/>
      <c r="B1223" s="34"/>
      <c r="C1223" s="35"/>
      <c r="D1223" s="184" t="s">
        <v>350</v>
      </c>
      <c r="E1223" s="35"/>
      <c r="F1223" s="185" t="s">
        <v>1428</v>
      </c>
      <c r="G1223" s="35"/>
      <c r="H1223" s="35"/>
      <c r="I1223" s="186"/>
      <c r="J1223" s="35"/>
      <c r="K1223" s="35"/>
      <c r="L1223" s="38"/>
      <c r="M1223" s="187"/>
      <c r="N1223" s="188"/>
      <c r="O1223" s="63"/>
      <c r="P1223" s="63"/>
      <c r="Q1223" s="63"/>
      <c r="R1223" s="63"/>
      <c r="S1223" s="63"/>
      <c r="T1223" s="64"/>
      <c r="U1223" s="33"/>
      <c r="V1223" s="33"/>
      <c r="W1223" s="33"/>
      <c r="X1223" s="33"/>
      <c r="Y1223" s="33"/>
      <c r="Z1223" s="33"/>
      <c r="AA1223" s="33"/>
      <c r="AB1223" s="33"/>
      <c r="AC1223" s="33"/>
      <c r="AD1223" s="33"/>
      <c r="AE1223" s="33"/>
      <c r="AT1223" s="16" t="s">
        <v>350</v>
      </c>
      <c r="AU1223" s="16" t="s">
        <v>82</v>
      </c>
    </row>
    <row r="1224" spans="1:65" s="2" customFormat="1" ht="146.25">
      <c r="A1224" s="33"/>
      <c r="B1224" s="34"/>
      <c r="C1224" s="35"/>
      <c r="D1224" s="184" t="s">
        <v>352</v>
      </c>
      <c r="E1224" s="35"/>
      <c r="F1224" s="189" t="s">
        <v>467</v>
      </c>
      <c r="G1224" s="35"/>
      <c r="H1224" s="35"/>
      <c r="I1224" s="186"/>
      <c r="J1224" s="35"/>
      <c r="K1224" s="35"/>
      <c r="L1224" s="38"/>
      <c r="M1224" s="187"/>
      <c r="N1224" s="188"/>
      <c r="O1224" s="63"/>
      <c r="P1224" s="63"/>
      <c r="Q1224" s="63"/>
      <c r="R1224" s="63"/>
      <c r="S1224" s="63"/>
      <c r="T1224" s="64"/>
      <c r="U1224" s="33"/>
      <c r="V1224" s="33"/>
      <c r="W1224" s="33"/>
      <c r="X1224" s="33"/>
      <c r="Y1224" s="33"/>
      <c r="Z1224" s="33"/>
      <c r="AA1224" s="33"/>
      <c r="AB1224" s="33"/>
      <c r="AC1224" s="33"/>
      <c r="AD1224" s="33"/>
      <c r="AE1224" s="33"/>
      <c r="AT1224" s="16" t="s">
        <v>352</v>
      </c>
      <c r="AU1224" s="16" t="s">
        <v>82</v>
      </c>
    </row>
    <row r="1225" spans="1:65" s="2" customFormat="1" ht="19.5">
      <c r="A1225" s="33"/>
      <c r="B1225" s="34"/>
      <c r="C1225" s="35"/>
      <c r="D1225" s="184" t="s">
        <v>354</v>
      </c>
      <c r="E1225" s="35"/>
      <c r="F1225" s="189" t="s">
        <v>1429</v>
      </c>
      <c r="G1225" s="35"/>
      <c r="H1225" s="35"/>
      <c r="I1225" s="186"/>
      <c r="J1225" s="35"/>
      <c r="K1225" s="35"/>
      <c r="L1225" s="38"/>
      <c r="M1225" s="187"/>
      <c r="N1225" s="188"/>
      <c r="O1225" s="63"/>
      <c r="P1225" s="63"/>
      <c r="Q1225" s="63"/>
      <c r="R1225" s="63"/>
      <c r="S1225" s="63"/>
      <c r="T1225" s="64"/>
      <c r="U1225" s="33"/>
      <c r="V1225" s="33"/>
      <c r="W1225" s="33"/>
      <c r="X1225" s="33"/>
      <c r="Y1225" s="33"/>
      <c r="Z1225" s="33"/>
      <c r="AA1225" s="33"/>
      <c r="AB1225" s="33"/>
      <c r="AC1225" s="33"/>
      <c r="AD1225" s="33"/>
      <c r="AE1225" s="33"/>
      <c r="AT1225" s="16" t="s">
        <v>354</v>
      </c>
      <c r="AU1225" s="16" t="s">
        <v>82</v>
      </c>
    </row>
    <row r="1226" spans="1:65" s="13" customFormat="1" ht="11.25">
      <c r="B1226" s="190"/>
      <c r="C1226" s="191"/>
      <c r="D1226" s="184" t="s">
        <v>356</v>
      </c>
      <c r="E1226" s="192" t="s">
        <v>19</v>
      </c>
      <c r="F1226" s="193" t="s">
        <v>1430</v>
      </c>
      <c r="G1226" s="191"/>
      <c r="H1226" s="194">
        <v>1</v>
      </c>
      <c r="I1226" s="195"/>
      <c r="J1226" s="191"/>
      <c r="K1226" s="191"/>
      <c r="L1226" s="196"/>
      <c r="M1226" s="197"/>
      <c r="N1226" s="198"/>
      <c r="O1226" s="198"/>
      <c r="P1226" s="198"/>
      <c r="Q1226" s="198"/>
      <c r="R1226" s="198"/>
      <c r="S1226" s="198"/>
      <c r="T1226" s="199"/>
      <c r="AT1226" s="200" t="s">
        <v>356</v>
      </c>
      <c r="AU1226" s="200" t="s">
        <v>82</v>
      </c>
      <c r="AV1226" s="13" t="s">
        <v>82</v>
      </c>
      <c r="AW1226" s="13" t="s">
        <v>32</v>
      </c>
      <c r="AX1226" s="13" t="s">
        <v>12</v>
      </c>
      <c r="AY1226" s="200" t="s">
        <v>342</v>
      </c>
    </row>
    <row r="1227" spans="1:65" s="2" customFormat="1" ht="21.75" customHeight="1">
      <c r="A1227" s="33"/>
      <c r="B1227" s="34"/>
      <c r="C1227" s="171" t="s">
        <v>1431</v>
      </c>
      <c r="D1227" s="171" t="s">
        <v>345</v>
      </c>
      <c r="E1227" s="172" t="s">
        <v>1432</v>
      </c>
      <c r="F1227" s="173" t="s">
        <v>1433</v>
      </c>
      <c r="G1227" s="174" t="s">
        <v>360</v>
      </c>
      <c r="H1227" s="175">
        <v>1</v>
      </c>
      <c r="I1227" s="176"/>
      <c r="J1227" s="177">
        <f>ROUND(I1227*H1227,2)</f>
        <v>0</v>
      </c>
      <c r="K1227" s="173" t="s">
        <v>348</v>
      </c>
      <c r="L1227" s="38"/>
      <c r="M1227" s="178" t="s">
        <v>19</v>
      </c>
      <c r="N1227" s="179" t="s">
        <v>42</v>
      </c>
      <c r="O1227" s="63"/>
      <c r="P1227" s="180">
        <f>O1227*H1227</f>
        <v>0</v>
      </c>
      <c r="Q1227" s="180">
        <v>0</v>
      </c>
      <c r="R1227" s="180">
        <f>Q1227*H1227</f>
        <v>0</v>
      </c>
      <c r="S1227" s="180">
        <v>0</v>
      </c>
      <c r="T1227" s="181">
        <f>S1227*H1227</f>
        <v>0</v>
      </c>
      <c r="U1227" s="33"/>
      <c r="V1227" s="33"/>
      <c r="W1227" s="33"/>
      <c r="X1227" s="33"/>
      <c r="Y1227" s="33"/>
      <c r="Z1227" s="33"/>
      <c r="AA1227" s="33"/>
      <c r="AB1227" s="33"/>
      <c r="AC1227" s="33"/>
      <c r="AD1227" s="33"/>
      <c r="AE1227" s="33"/>
      <c r="AR1227" s="182" t="s">
        <v>133</v>
      </c>
      <c r="AT1227" s="182" t="s">
        <v>345</v>
      </c>
      <c r="AU1227" s="182" t="s">
        <v>82</v>
      </c>
      <c r="AY1227" s="16" t="s">
        <v>342</v>
      </c>
      <c r="BE1227" s="183">
        <f>IF(N1227="základní",J1227,0)</f>
        <v>0</v>
      </c>
      <c r="BF1227" s="183">
        <f>IF(N1227="snížená",J1227,0)</f>
        <v>0</v>
      </c>
      <c r="BG1227" s="183">
        <f>IF(N1227="zákl. přenesená",J1227,0)</f>
        <v>0</v>
      </c>
      <c r="BH1227" s="183">
        <f>IF(N1227="sníž. přenesená",J1227,0)</f>
        <v>0</v>
      </c>
      <c r="BI1227" s="183">
        <f>IF(N1227="nulová",J1227,0)</f>
        <v>0</v>
      </c>
      <c r="BJ1227" s="16" t="s">
        <v>75</v>
      </c>
      <c r="BK1227" s="183">
        <f>ROUND(I1227*H1227,2)</f>
        <v>0</v>
      </c>
      <c r="BL1227" s="16" t="s">
        <v>133</v>
      </c>
      <c r="BM1227" s="182" t="s">
        <v>1434</v>
      </c>
    </row>
    <row r="1228" spans="1:65" s="2" customFormat="1" ht="19.5">
      <c r="A1228" s="33"/>
      <c r="B1228" s="34"/>
      <c r="C1228" s="35"/>
      <c r="D1228" s="184" t="s">
        <v>350</v>
      </c>
      <c r="E1228" s="35"/>
      <c r="F1228" s="185" t="s">
        <v>1435</v>
      </c>
      <c r="G1228" s="35"/>
      <c r="H1228" s="35"/>
      <c r="I1228" s="186"/>
      <c r="J1228" s="35"/>
      <c r="K1228" s="35"/>
      <c r="L1228" s="38"/>
      <c r="M1228" s="187"/>
      <c r="N1228" s="188"/>
      <c r="O1228" s="63"/>
      <c r="P1228" s="63"/>
      <c r="Q1228" s="63"/>
      <c r="R1228" s="63"/>
      <c r="S1228" s="63"/>
      <c r="T1228" s="64"/>
      <c r="U1228" s="33"/>
      <c r="V1228" s="33"/>
      <c r="W1228" s="33"/>
      <c r="X1228" s="33"/>
      <c r="Y1228" s="33"/>
      <c r="Z1228" s="33"/>
      <c r="AA1228" s="33"/>
      <c r="AB1228" s="33"/>
      <c r="AC1228" s="33"/>
      <c r="AD1228" s="33"/>
      <c r="AE1228" s="33"/>
      <c r="AT1228" s="16" t="s">
        <v>350</v>
      </c>
      <c r="AU1228" s="16" t="s">
        <v>82</v>
      </c>
    </row>
    <row r="1229" spans="1:65" s="2" customFormat="1" ht="146.25">
      <c r="A1229" s="33"/>
      <c r="B1229" s="34"/>
      <c r="C1229" s="35"/>
      <c r="D1229" s="184" t="s">
        <v>352</v>
      </c>
      <c r="E1229" s="35"/>
      <c r="F1229" s="189" t="s">
        <v>467</v>
      </c>
      <c r="G1229" s="35"/>
      <c r="H1229" s="35"/>
      <c r="I1229" s="186"/>
      <c r="J1229" s="35"/>
      <c r="K1229" s="35"/>
      <c r="L1229" s="38"/>
      <c r="M1229" s="187"/>
      <c r="N1229" s="188"/>
      <c r="O1229" s="63"/>
      <c r="P1229" s="63"/>
      <c r="Q1229" s="63"/>
      <c r="R1229" s="63"/>
      <c r="S1229" s="63"/>
      <c r="T1229" s="64"/>
      <c r="U1229" s="33"/>
      <c r="V1229" s="33"/>
      <c r="W1229" s="33"/>
      <c r="X1229" s="33"/>
      <c r="Y1229" s="33"/>
      <c r="Z1229" s="33"/>
      <c r="AA1229" s="33"/>
      <c r="AB1229" s="33"/>
      <c r="AC1229" s="33"/>
      <c r="AD1229" s="33"/>
      <c r="AE1229" s="33"/>
      <c r="AT1229" s="16" t="s">
        <v>352</v>
      </c>
      <c r="AU1229" s="16" t="s">
        <v>82</v>
      </c>
    </row>
    <row r="1230" spans="1:65" s="2" customFormat="1" ht="19.5">
      <c r="A1230" s="33"/>
      <c r="B1230" s="34"/>
      <c r="C1230" s="35"/>
      <c r="D1230" s="184" t="s">
        <v>354</v>
      </c>
      <c r="E1230" s="35"/>
      <c r="F1230" s="189" t="s">
        <v>1436</v>
      </c>
      <c r="G1230" s="35"/>
      <c r="H1230" s="35"/>
      <c r="I1230" s="186"/>
      <c r="J1230" s="35"/>
      <c r="K1230" s="35"/>
      <c r="L1230" s="38"/>
      <c r="M1230" s="187"/>
      <c r="N1230" s="188"/>
      <c r="O1230" s="63"/>
      <c r="P1230" s="63"/>
      <c r="Q1230" s="63"/>
      <c r="R1230" s="63"/>
      <c r="S1230" s="63"/>
      <c r="T1230" s="64"/>
      <c r="U1230" s="33"/>
      <c r="V1230" s="33"/>
      <c r="W1230" s="33"/>
      <c r="X1230" s="33"/>
      <c r="Y1230" s="33"/>
      <c r="Z1230" s="33"/>
      <c r="AA1230" s="33"/>
      <c r="AB1230" s="33"/>
      <c r="AC1230" s="33"/>
      <c r="AD1230" s="33"/>
      <c r="AE1230" s="33"/>
      <c r="AT1230" s="16" t="s">
        <v>354</v>
      </c>
      <c r="AU1230" s="16" t="s">
        <v>82</v>
      </c>
    </row>
    <row r="1231" spans="1:65" s="13" customFormat="1" ht="11.25">
      <c r="B1231" s="190"/>
      <c r="C1231" s="191"/>
      <c r="D1231" s="184" t="s">
        <v>356</v>
      </c>
      <c r="E1231" s="192" t="s">
        <v>19</v>
      </c>
      <c r="F1231" s="193" t="s">
        <v>1430</v>
      </c>
      <c r="G1231" s="191"/>
      <c r="H1231" s="194">
        <v>1</v>
      </c>
      <c r="I1231" s="195"/>
      <c r="J1231" s="191"/>
      <c r="K1231" s="191"/>
      <c r="L1231" s="196"/>
      <c r="M1231" s="197"/>
      <c r="N1231" s="198"/>
      <c r="O1231" s="198"/>
      <c r="P1231" s="198"/>
      <c r="Q1231" s="198"/>
      <c r="R1231" s="198"/>
      <c r="S1231" s="198"/>
      <c r="T1231" s="199"/>
      <c r="AT1231" s="200" t="s">
        <v>356</v>
      </c>
      <c r="AU1231" s="200" t="s">
        <v>82</v>
      </c>
      <c r="AV1231" s="13" t="s">
        <v>82</v>
      </c>
      <c r="AW1231" s="13" t="s">
        <v>32</v>
      </c>
      <c r="AX1231" s="13" t="s">
        <v>12</v>
      </c>
      <c r="AY1231" s="200" t="s">
        <v>342</v>
      </c>
    </row>
    <row r="1232" spans="1:65" s="2" customFormat="1" ht="24">
      <c r="A1232" s="33"/>
      <c r="B1232" s="34"/>
      <c r="C1232" s="171" t="s">
        <v>1437</v>
      </c>
      <c r="D1232" s="171" t="s">
        <v>345</v>
      </c>
      <c r="E1232" s="172" t="s">
        <v>727</v>
      </c>
      <c r="F1232" s="173" t="s">
        <v>728</v>
      </c>
      <c r="G1232" s="174" t="s">
        <v>85</v>
      </c>
      <c r="H1232" s="175">
        <v>1</v>
      </c>
      <c r="I1232" s="176"/>
      <c r="J1232" s="177">
        <f>ROUND(I1232*H1232,2)</f>
        <v>0</v>
      </c>
      <c r="K1232" s="173" t="s">
        <v>348</v>
      </c>
      <c r="L1232" s="38"/>
      <c r="M1232" s="178" t="s">
        <v>19</v>
      </c>
      <c r="N1232" s="179" t="s">
        <v>42</v>
      </c>
      <c r="O1232" s="63"/>
      <c r="P1232" s="180">
        <f>O1232*H1232</f>
        <v>0</v>
      </c>
      <c r="Q1232" s="180">
        <v>0</v>
      </c>
      <c r="R1232" s="180">
        <f>Q1232*H1232</f>
        <v>0</v>
      </c>
      <c r="S1232" s="180">
        <v>0</v>
      </c>
      <c r="T1232" s="181">
        <f>S1232*H1232</f>
        <v>0</v>
      </c>
      <c r="U1232" s="33"/>
      <c r="V1232" s="33"/>
      <c r="W1232" s="33"/>
      <c r="X1232" s="33"/>
      <c r="Y1232" s="33"/>
      <c r="Z1232" s="33"/>
      <c r="AA1232" s="33"/>
      <c r="AB1232" s="33"/>
      <c r="AC1232" s="33"/>
      <c r="AD1232" s="33"/>
      <c r="AE1232" s="33"/>
      <c r="AR1232" s="182" t="s">
        <v>133</v>
      </c>
      <c r="AT1232" s="182" t="s">
        <v>345</v>
      </c>
      <c r="AU1232" s="182" t="s">
        <v>82</v>
      </c>
      <c r="AY1232" s="16" t="s">
        <v>342</v>
      </c>
      <c r="BE1232" s="183">
        <f>IF(N1232="základní",J1232,0)</f>
        <v>0</v>
      </c>
      <c r="BF1232" s="183">
        <f>IF(N1232="snížená",J1232,0)</f>
        <v>0</v>
      </c>
      <c r="BG1232" s="183">
        <f>IF(N1232="zákl. přenesená",J1232,0)</f>
        <v>0</v>
      </c>
      <c r="BH1232" s="183">
        <f>IF(N1232="sníž. přenesená",J1232,0)</f>
        <v>0</v>
      </c>
      <c r="BI1232" s="183">
        <f>IF(N1232="nulová",J1232,0)</f>
        <v>0</v>
      </c>
      <c r="BJ1232" s="16" t="s">
        <v>75</v>
      </c>
      <c r="BK1232" s="183">
        <f>ROUND(I1232*H1232,2)</f>
        <v>0</v>
      </c>
      <c r="BL1232" s="16" t="s">
        <v>133</v>
      </c>
      <c r="BM1232" s="182" t="s">
        <v>1438</v>
      </c>
    </row>
    <row r="1233" spans="1:65" s="2" customFormat="1" ht="19.5">
      <c r="A1233" s="33"/>
      <c r="B1233" s="34"/>
      <c r="C1233" s="35"/>
      <c r="D1233" s="184" t="s">
        <v>350</v>
      </c>
      <c r="E1233" s="35"/>
      <c r="F1233" s="185" t="s">
        <v>731</v>
      </c>
      <c r="G1233" s="35"/>
      <c r="H1233" s="35"/>
      <c r="I1233" s="186"/>
      <c r="J1233" s="35"/>
      <c r="K1233" s="35"/>
      <c r="L1233" s="38"/>
      <c r="M1233" s="187"/>
      <c r="N1233" s="188"/>
      <c r="O1233" s="63"/>
      <c r="P1233" s="63"/>
      <c r="Q1233" s="63"/>
      <c r="R1233" s="63"/>
      <c r="S1233" s="63"/>
      <c r="T1233" s="64"/>
      <c r="U1233" s="33"/>
      <c r="V1233" s="33"/>
      <c r="W1233" s="33"/>
      <c r="X1233" s="33"/>
      <c r="Y1233" s="33"/>
      <c r="Z1233" s="33"/>
      <c r="AA1233" s="33"/>
      <c r="AB1233" s="33"/>
      <c r="AC1233" s="33"/>
      <c r="AD1233" s="33"/>
      <c r="AE1233" s="33"/>
      <c r="AT1233" s="16" t="s">
        <v>350</v>
      </c>
      <c r="AU1233" s="16" t="s">
        <v>82</v>
      </c>
    </row>
    <row r="1234" spans="1:65" s="2" customFormat="1" ht="48.75">
      <c r="A1234" s="33"/>
      <c r="B1234" s="34"/>
      <c r="C1234" s="35"/>
      <c r="D1234" s="184" t="s">
        <v>352</v>
      </c>
      <c r="E1234" s="35"/>
      <c r="F1234" s="189" t="s">
        <v>732</v>
      </c>
      <c r="G1234" s="35"/>
      <c r="H1234" s="35"/>
      <c r="I1234" s="186"/>
      <c r="J1234" s="35"/>
      <c r="K1234" s="35"/>
      <c r="L1234" s="38"/>
      <c r="M1234" s="187"/>
      <c r="N1234" s="188"/>
      <c r="O1234" s="63"/>
      <c r="P1234" s="63"/>
      <c r="Q1234" s="63"/>
      <c r="R1234" s="63"/>
      <c r="S1234" s="63"/>
      <c r="T1234" s="64"/>
      <c r="U1234" s="33"/>
      <c r="V1234" s="33"/>
      <c r="W1234" s="33"/>
      <c r="X1234" s="33"/>
      <c r="Y1234" s="33"/>
      <c r="Z1234" s="33"/>
      <c r="AA1234" s="33"/>
      <c r="AB1234" s="33"/>
      <c r="AC1234" s="33"/>
      <c r="AD1234" s="33"/>
      <c r="AE1234" s="33"/>
      <c r="AT1234" s="16" t="s">
        <v>352</v>
      </c>
      <c r="AU1234" s="16" t="s">
        <v>82</v>
      </c>
    </row>
    <row r="1235" spans="1:65" s="2" customFormat="1" ht="19.5">
      <c r="A1235" s="33"/>
      <c r="B1235" s="34"/>
      <c r="C1235" s="35"/>
      <c r="D1235" s="184" t="s">
        <v>354</v>
      </c>
      <c r="E1235" s="35"/>
      <c r="F1235" s="189" t="s">
        <v>1436</v>
      </c>
      <c r="G1235" s="35"/>
      <c r="H1235" s="35"/>
      <c r="I1235" s="186"/>
      <c r="J1235" s="35"/>
      <c r="K1235" s="35"/>
      <c r="L1235" s="38"/>
      <c r="M1235" s="187"/>
      <c r="N1235" s="188"/>
      <c r="O1235" s="63"/>
      <c r="P1235" s="63"/>
      <c r="Q1235" s="63"/>
      <c r="R1235" s="63"/>
      <c r="S1235" s="63"/>
      <c r="T1235" s="64"/>
      <c r="U1235" s="33"/>
      <c r="V1235" s="33"/>
      <c r="W1235" s="33"/>
      <c r="X1235" s="33"/>
      <c r="Y1235" s="33"/>
      <c r="Z1235" s="33"/>
      <c r="AA1235" s="33"/>
      <c r="AB1235" s="33"/>
      <c r="AC1235" s="33"/>
      <c r="AD1235" s="33"/>
      <c r="AE1235" s="33"/>
      <c r="AT1235" s="16" t="s">
        <v>354</v>
      </c>
      <c r="AU1235" s="16" t="s">
        <v>82</v>
      </c>
    </row>
    <row r="1236" spans="1:65" s="13" customFormat="1" ht="11.25">
      <c r="B1236" s="190"/>
      <c r="C1236" s="191"/>
      <c r="D1236" s="184" t="s">
        <v>356</v>
      </c>
      <c r="E1236" s="192" t="s">
        <v>19</v>
      </c>
      <c r="F1236" s="193" t="s">
        <v>1439</v>
      </c>
      <c r="G1236" s="191"/>
      <c r="H1236" s="194">
        <v>1</v>
      </c>
      <c r="I1236" s="195"/>
      <c r="J1236" s="191"/>
      <c r="K1236" s="191"/>
      <c r="L1236" s="196"/>
      <c r="M1236" s="197"/>
      <c r="N1236" s="198"/>
      <c r="O1236" s="198"/>
      <c r="P1236" s="198"/>
      <c r="Q1236" s="198"/>
      <c r="R1236" s="198"/>
      <c r="S1236" s="198"/>
      <c r="T1236" s="199"/>
      <c r="AT1236" s="200" t="s">
        <v>356</v>
      </c>
      <c r="AU1236" s="200" t="s">
        <v>82</v>
      </c>
      <c r="AV1236" s="13" t="s">
        <v>82</v>
      </c>
      <c r="AW1236" s="13" t="s">
        <v>32</v>
      </c>
      <c r="AX1236" s="13" t="s">
        <v>12</v>
      </c>
      <c r="AY1236" s="200" t="s">
        <v>342</v>
      </c>
    </row>
    <row r="1237" spans="1:65" s="2" customFormat="1" ht="24">
      <c r="A1237" s="33"/>
      <c r="B1237" s="34"/>
      <c r="C1237" s="171" t="s">
        <v>1440</v>
      </c>
      <c r="D1237" s="171" t="s">
        <v>345</v>
      </c>
      <c r="E1237" s="172" t="s">
        <v>477</v>
      </c>
      <c r="F1237" s="173" t="s">
        <v>478</v>
      </c>
      <c r="G1237" s="174" t="s">
        <v>479</v>
      </c>
      <c r="H1237" s="175">
        <v>6.0000000000000002E-5</v>
      </c>
      <c r="I1237" s="176"/>
      <c r="J1237" s="177">
        <f>ROUND(I1237*H1237,2)</f>
        <v>0</v>
      </c>
      <c r="K1237" s="173" t="s">
        <v>348</v>
      </c>
      <c r="L1237" s="38"/>
      <c r="M1237" s="178" t="s">
        <v>19</v>
      </c>
      <c r="N1237" s="179" t="s">
        <v>42</v>
      </c>
      <c r="O1237" s="63"/>
      <c r="P1237" s="180">
        <f>O1237*H1237</f>
        <v>0</v>
      </c>
      <c r="Q1237" s="180">
        <v>0</v>
      </c>
      <c r="R1237" s="180">
        <f>Q1237*H1237</f>
        <v>0</v>
      </c>
      <c r="S1237" s="180">
        <v>0</v>
      </c>
      <c r="T1237" s="181">
        <f>S1237*H1237</f>
        <v>0</v>
      </c>
      <c r="U1237" s="33"/>
      <c r="V1237" s="33"/>
      <c r="W1237" s="33"/>
      <c r="X1237" s="33"/>
      <c r="Y1237" s="33"/>
      <c r="Z1237" s="33"/>
      <c r="AA1237" s="33"/>
      <c r="AB1237" s="33"/>
      <c r="AC1237" s="33"/>
      <c r="AD1237" s="33"/>
      <c r="AE1237" s="33"/>
      <c r="AR1237" s="182" t="s">
        <v>133</v>
      </c>
      <c r="AT1237" s="182" t="s">
        <v>345</v>
      </c>
      <c r="AU1237" s="182" t="s">
        <v>82</v>
      </c>
      <c r="AY1237" s="16" t="s">
        <v>342</v>
      </c>
      <c r="BE1237" s="183">
        <f>IF(N1237="základní",J1237,0)</f>
        <v>0</v>
      </c>
      <c r="BF1237" s="183">
        <f>IF(N1237="snížená",J1237,0)</f>
        <v>0</v>
      </c>
      <c r="BG1237" s="183">
        <f>IF(N1237="zákl. přenesená",J1237,0)</f>
        <v>0</v>
      </c>
      <c r="BH1237" s="183">
        <f>IF(N1237="sníž. přenesená",J1237,0)</f>
        <v>0</v>
      </c>
      <c r="BI1237" s="183">
        <f>IF(N1237="nulová",J1237,0)</f>
        <v>0</v>
      </c>
      <c r="BJ1237" s="16" t="s">
        <v>75</v>
      </c>
      <c r="BK1237" s="183">
        <f>ROUND(I1237*H1237,2)</f>
        <v>0</v>
      </c>
      <c r="BL1237" s="16" t="s">
        <v>133</v>
      </c>
      <c r="BM1237" s="182" t="s">
        <v>1441</v>
      </c>
    </row>
    <row r="1238" spans="1:65" s="2" customFormat="1" ht="19.5">
      <c r="A1238" s="33"/>
      <c r="B1238" s="34"/>
      <c r="C1238" s="35"/>
      <c r="D1238" s="184" t="s">
        <v>350</v>
      </c>
      <c r="E1238" s="35"/>
      <c r="F1238" s="185" t="s">
        <v>481</v>
      </c>
      <c r="G1238" s="35"/>
      <c r="H1238" s="35"/>
      <c r="I1238" s="186"/>
      <c r="J1238" s="35"/>
      <c r="K1238" s="35"/>
      <c r="L1238" s="38"/>
      <c r="M1238" s="187"/>
      <c r="N1238" s="188"/>
      <c r="O1238" s="63"/>
      <c r="P1238" s="63"/>
      <c r="Q1238" s="63"/>
      <c r="R1238" s="63"/>
      <c r="S1238" s="63"/>
      <c r="T1238" s="64"/>
      <c r="U1238" s="33"/>
      <c r="V1238" s="33"/>
      <c r="W1238" s="33"/>
      <c r="X1238" s="33"/>
      <c r="Y1238" s="33"/>
      <c r="Z1238" s="33"/>
      <c r="AA1238" s="33"/>
      <c r="AB1238" s="33"/>
      <c r="AC1238" s="33"/>
      <c r="AD1238" s="33"/>
      <c r="AE1238" s="33"/>
      <c r="AT1238" s="16" t="s">
        <v>350</v>
      </c>
      <c r="AU1238" s="16" t="s">
        <v>82</v>
      </c>
    </row>
    <row r="1239" spans="1:65" s="2" customFormat="1" ht="68.25">
      <c r="A1239" s="33"/>
      <c r="B1239" s="34"/>
      <c r="C1239" s="35"/>
      <c r="D1239" s="184" t="s">
        <v>352</v>
      </c>
      <c r="E1239" s="35"/>
      <c r="F1239" s="189" t="s">
        <v>482</v>
      </c>
      <c r="G1239" s="35"/>
      <c r="H1239" s="35"/>
      <c r="I1239" s="186"/>
      <c r="J1239" s="35"/>
      <c r="K1239" s="35"/>
      <c r="L1239" s="38"/>
      <c r="M1239" s="187"/>
      <c r="N1239" s="188"/>
      <c r="O1239" s="63"/>
      <c r="P1239" s="63"/>
      <c r="Q1239" s="63"/>
      <c r="R1239" s="63"/>
      <c r="S1239" s="63"/>
      <c r="T1239" s="64"/>
      <c r="U1239" s="33"/>
      <c r="V1239" s="33"/>
      <c r="W1239" s="33"/>
      <c r="X1239" s="33"/>
      <c r="Y1239" s="33"/>
      <c r="Z1239" s="33"/>
      <c r="AA1239" s="33"/>
      <c r="AB1239" s="33"/>
      <c r="AC1239" s="33"/>
      <c r="AD1239" s="33"/>
      <c r="AE1239" s="33"/>
      <c r="AT1239" s="16" t="s">
        <v>352</v>
      </c>
      <c r="AU1239" s="16" t="s">
        <v>82</v>
      </c>
    </row>
    <row r="1240" spans="1:65" s="2" customFormat="1" ht="19.5">
      <c r="A1240" s="33"/>
      <c r="B1240" s="34"/>
      <c r="C1240" s="35"/>
      <c r="D1240" s="184" t="s">
        <v>354</v>
      </c>
      <c r="E1240" s="35"/>
      <c r="F1240" s="189" t="s">
        <v>1442</v>
      </c>
      <c r="G1240" s="35"/>
      <c r="H1240" s="35"/>
      <c r="I1240" s="186"/>
      <c r="J1240" s="35"/>
      <c r="K1240" s="35"/>
      <c r="L1240" s="38"/>
      <c r="M1240" s="187"/>
      <c r="N1240" s="188"/>
      <c r="O1240" s="63"/>
      <c r="P1240" s="63"/>
      <c r="Q1240" s="63"/>
      <c r="R1240" s="63"/>
      <c r="S1240" s="63"/>
      <c r="T1240" s="64"/>
      <c r="U1240" s="33"/>
      <c r="V1240" s="33"/>
      <c r="W1240" s="33"/>
      <c r="X1240" s="33"/>
      <c r="Y1240" s="33"/>
      <c r="Z1240" s="33"/>
      <c r="AA1240" s="33"/>
      <c r="AB1240" s="33"/>
      <c r="AC1240" s="33"/>
      <c r="AD1240" s="33"/>
      <c r="AE1240" s="33"/>
      <c r="AT1240" s="16" t="s">
        <v>354</v>
      </c>
      <c r="AU1240" s="16" t="s">
        <v>82</v>
      </c>
    </row>
    <row r="1241" spans="1:65" s="13" customFormat="1" ht="11.25">
      <c r="B1241" s="190"/>
      <c r="C1241" s="191"/>
      <c r="D1241" s="184" t="s">
        <v>356</v>
      </c>
      <c r="E1241" s="192" t="s">
        <v>19</v>
      </c>
      <c r="F1241" s="193" t="s">
        <v>1443</v>
      </c>
      <c r="G1241" s="191"/>
      <c r="H1241" s="194">
        <v>6.0000000000000002E-5</v>
      </c>
      <c r="I1241" s="195"/>
      <c r="J1241" s="191"/>
      <c r="K1241" s="191"/>
      <c r="L1241" s="196"/>
      <c r="M1241" s="197"/>
      <c r="N1241" s="198"/>
      <c r="O1241" s="198"/>
      <c r="P1241" s="198"/>
      <c r="Q1241" s="198"/>
      <c r="R1241" s="198"/>
      <c r="S1241" s="198"/>
      <c r="T1241" s="199"/>
      <c r="AT1241" s="200" t="s">
        <v>356</v>
      </c>
      <c r="AU1241" s="200" t="s">
        <v>82</v>
      </c>
      <c r="AV1241" s="13" t="s">
        <v>82</v>
      </c>
      <c r="AW1241" s="13" t="s">
        <v>32</v>
      </c>
      <c r="AX1241" s="13" t="s">
        <v>12</v>
      </c>
      <c r="AY1241" s="200" t="s">
        <v>342</v>
      </c>
    </row>
    <row r="1242" spans="1:65" s="2" customFormat="1" ht="16.5" customHeight="1">
      <c r="A1242" s="33"/>
      <c r="B1242" s="34"/>
      <c r="C1242" s="201" t="s">
        <v>1444</v>
      </c>
      <c r="D1242" s="201" t="s">
        <v>386</v>
      </c>
      <c r="E1242" s="202" t="s">
        <v>486</v>
      </c>
      <c r="F1242" s="203" t="s">
        <v>487</v>
      </c>
      <c r="G1242" s="204" t="s">
        <v>488</v>
      </c>
      <c r="H1242" s="205">
        <v>6.1800000000000001E-2</v>
      </c>
      <c r="I1242" s="206"/>
      <c r="J1242" s="207">
        <f>ROUND(I1242*H1242,2)</f>
        <v>0</v>
      </c>
      <c r="K1242" s="203" t="s">
        <v>19</v>
      </c>
      <c r="L1242" s="208"/>
      <c r="M1242" s="209" t="s">
        <v>19</v>
      </c>
      <c r="N1242" s="210" t="s">
        <v>42</v>
      </c>
      <c r="O1242" s="63"/>
      <c r="P1242" s="180">
        <f>O1242*H1242</f>
        <v>0</v>
      </c>
      <c r="Q1242" s="180">
        <v>1E-3</v>
      </c>
      <c r="R1242" s="180">
        <f>Q1242*H1242</f>
        <v>6.1799999999999998E-5</v>
      </c>
      <c r="S1242" s="180">
        <v>0</v>
      </c>
      <c r="T1242" s="181">
        <f>S1242*H1242</f>
        <v>0</v>
      </c>
      <c r="U1242" s="33"/>
      <c r="V1242" s="33"/>
      <c r="W1242" s="33"/>
      <c r="X1242" s="33"/>
      <c r="Y1242" s="33"/>
      <c r="Z1242" s="33"/>
      <c r="AA1242" s="33"/>
      <c r="AB1242" s="33"/>
      <c r="AC1242" s="33"/>
      <c r="AD1242" s="33"/>
      <c r="AE1242" s="33"/>
      <c r="AR1242" s="182" t="s">
        <v>389</v>
      </c>
      <c r="AT1242" s="182" t="s">
        <v>386</v>
      </c>
      <c r="AU1242" s="182" t="s">
        <v>82</v>
      </c>
      <c r="AY1242" s="16" t="s">
        <v>342</v>
      </c>
      <c r="BE1242" s="183">
        <f>IF(N1242="základní",J1242,0)</f>
        <v>0</v>
      </c>
      <c r="BF1242" s="183">
        <f>IF(N1242="snížená",J1242,0)</f>
        <v>0</v>
      </c>
      <c r="BG1242" s="183">
        <f>IF(N1242="zákl. přenesená",J1242,0)</f>
        <v>0</v>
      </c>
      <c r="BH1242" s="183">
        <f>IF(N1242="sníž. přenesená",J1242,0)</f>
        <v>0</v>
      </c>
      <c r="BI1242" s="183">
        <f>IF(N1242="nulová",J1242,0)</f>
        <v>0</v>
      </c>
      <c r="BJ1242" s="16" t="s">
        <v>75</v>
      </c>
      <c r="BK1242" s="183">
        <f>ROUND(I1242*H1242,2)</f>
        <v>0</v>
      </c>
      <c r="BL1242" s="16" t="s">
        <v>133</v>
      </c>
      <c r="BM1242" s="182" t="s">
        <v>1445</v>
      </c>
    </row>
    <row r="1243" spans="1:65" s="2" customFormat="1" ht="11.25">
      <c r="A1243" s="33"/>
      <c r="B1243" s="34"/>
      <c r="C1243" s="35"/>
      <c r="D1243" s="184" t="s">
        <v>350</v>
      </c>
      <c r="E1243" s="35"/>
      <c r="F1243" s="185" t="s">
        <v>490</v>
      </c>
      <c r="G1243" s="35"/>
      <c r="H1243" s="35"/>
      <c r="I1243" s="186"/>
      <c r="J1243" s="35"/>
      <c r="K1243" s="35"/>
      <c r="L1243" s="38"/>
      <c r="M1243" s="187"/>
      <c r="N1243" s="188"/>
      <c r="O1243" s="63"/>
      <c r="P1243" s="63"/>
      <c r="Q1243" s="63"/>
      <c r="R1243" s="63"/>
      <c r="S1243" s="63"/>
      <c r="T1243" s="64"/>
      <c r="U1243" s="33"/>
      <c r="V1243" s="33"/>
      <c r="W1243" s="33"/>
      <c r="X1243" s="33"/>
      <c r="Y1243" s="33"/>
      <c r="Z1243" s="33"/>
      <c r="AA1243" s="33"/>
      <c r="AB1243" s="33"/>
      <c r="AC1243" s="33"/>
      <c r="AD1243" s="33"/>
      <c r="AE1243" s="33"/>
      <c r="AT1243" s="16" t="s">
        <v>350</v>
      </c>
      <c r="AU1243" s="16" t="s">
        <v>82</v>
      </c>
    </row>
    <row r="1244" spans="1:65" s="2" customFormat="1" ht="19.5">
      <c r="A1244" s="33"/>
      <c r="B1244" s="34"/>
      <c r="C1244" s="35"/>
      <c r="D1244" s="184" t="s">
        <v>354</v>
      </c>
      <c r="E1244" s="35"/>
      <c r="F1244" s="189" t="s">
        <v>1446</v>
      </c>
      <c r="G1244" s="35"/>
      <c r="H1244" s="35"/>
      <c r="I1244" s="186"/>
      <c r="J1244" s="35"/>
      <c r="K1244" s="35"/>
      <c r="L1244" s="38"/>
      <c r="M1244" s="187"/>
      <c r="N1244" s="188"/>
      <c r="O1244" s="63"/>
      <c r="P1244" s="63"/>
      <c r="Q1244" s="63"/>
      <c r="R1244" s="63"/>
      <c r="S1244" s="63"/>
      <c r="T1244" s="64"/>
      <c r="U1244" s="33"/>
      <c r="V1244" s="33"/>
      <c r="W1244" s="33"/>
      <c r="X1244" s="33"/>
      <c r="Y1244" s="33"/>
      <c r="Z1244" s="33"/>
      <c r="AA1244" s="33"/>
      <c r="AB1244" s="33"/>
      <c r="AC1244" s="33"/>
      <c r="AD1244" s="33"/>
      <c r="AE1244" s="33"/>
      <c r="AT1244" s="16" t="s">
        <v>354</v>
      </c>
      <c r="AU1244" s="16" t="s">
        <v>82</v>
      </c>
    </row>
    <row r="1245" spans="1:65" s="13" customFormat="1" ht="11.25">
      <c r="B1245" s="190"/>
      <c r="C1245" s="191"/>
      <c r="D1245" s="184" t="s">
        <v>356</v>
      </c>
      <c r="E1245" s="192" t="s">
        <v>19</v>
      </c>
      <c r="F1245" s="193" t="s">
        <v>1447</v>
      </c>
      <c r="G1245" s="191"/>
      <c r="H1245" s="194">
        <v>6.1800000000000001E-2</v>
      </c>
      <c r="I1245" s="195"/>
      <c r="J1245" s="191"/>
      <c r="K1245" s="191"/>
      <c r="L1245" s="196"/>
      <c r="M1245" s="197"/>
      <c r="N1245" s="198"/>
      <c r="O1245" s="198"/>
      <c r="P1245" s="198"/>
      <c r="Q1245" s="198"/>
      <c r="R1245" s="198"/>
      <c r="S1245" s="198"/>
      <c r="T1245" s="199"/>
      <c r="AT1245" s="200" t="s">
        <v>356</v>
      </c>
      <c r="AU1245" s="200" t="s">
        <v>82</v>
      </c>
      <c r="AV1245" s="13" t="s">
        <v>82</v>
      </c>
      <c r="AW1245" s="13" t="s">
        <v>32</v>
      </c>
      <c r="AX1245" s="13" t="s">
        <v>12</v>
      </c>
      <c r="AY1245" s="200" t="s">
        <v>342</v>
      </c>
    </row>
    <row r="1246" spans="1:65" s="12" customFormat="1" ht="22.9" customHeight="1">
      <c r="B1246" s="155"/>
      <c r="C1246" s="156"/>
      <c r="D1246" s="157" t="s">
        <v>70</v>
      </c>
      <c r="E1246" s="169" t="s">
        <v>1448</v>
      </c>
      <c r="F1246" s="169" t="s">
        <v>1449</v>
      </c>
      <c r="G1246" s="156"/>
      <c r="H1246" s="156"/>
      <c r="I1246" s="159"/>
      <c r="J1246" s="170">
        <f>BK1246</f>
        <v>0</v>
      </c>
      <c r="K1246" s="156"/>
      <c r="L1246" s="161"/>
      <c r="M1246" s="162"/>
      <c r="N1246" s="163"/>
      <c r="O1246" s="163"/>
      <c r="P1246" s="164">
        <f>SUM(P1247:P1260)</f>
        <v>0</v>
      </c>
      <c r="Q1246" s="163"/>
      <c r="R1246" s="164">
        <f>SUM(R1247:R1260)</f>
        <v>9.2700000000000004E-5</v>
      </c>
      <c r="S1246" s="163"/>
      <c r="T1246" s="165">
        <f>SUM(T1247:T1260)</f>
        <v>0</v>
      </c>
      <c r="AR1246" s="166" t="s">
        <v>75</v>
      </c>
      <c r="AT1246" s="167" t="s">
        <v>70</v>
      </c>
      <c r="AU1246" s="167" t="s">
        <v>75</v>
      </c>
      <c r="AY1246" s="166" t="s">
        <v>342</v>
      </c>
      <c r="BK1246" s="168">
        <f>SUM(BK1247:BK1260)</f>
        <v>0</v>
      </c>
    </row>
    <row r="1247" spans="1:65" s="2" customFormat="1" ht="21.75" customHeight="1">
      <c r="A1247" s="33"/>
      <c r="B1247" s="34"/>
      <c r="C1247" s="171" t="s">
        <v>1450</v>
      </c>
      <c r="D1247" s="171" t="s">
        <v>345</v>
      </c>
      <c r="E1247" s="172" t="s">
        <v>1425</v>
      </c>
      <c r="F1247" s="173" t="s">
        <v>1426</v>
      </c>
      <c r="G1247" s="174" t="s">
        <v>360</v>
      </c>
      <c r="H1247" s="175">
        <v>1.8</v>
      </c>
      <c r="I1247" s="176"/>
      <c r="J1247" s="177">
        <f>ROUND(I1247*H1247,2)</f>
        <v>0</v>
      </c>
      <c r="K1247" s="173" t="s">
        <v>348</v>
      </c>
      <c r="L1247" s="38"/>
      <c r="M1247" s="178" t="s">
        <v>19</v>
      </c>
      <c r="N1247" s="179" t="s">
        <v>42</v>
      </c>
      <c r="O1247" s="63"/>
      <c r="P1247" s="180">
        <f>O1247*H1247</f>
        <v>0</v>
      </c>
      <c r="Q1247" s="180">
        <v>0</v>
      </c>
      <c r="R1247" s="180">
        <f>Q1247*H1247</f>
        <v>0</v>
      </c>
      <c r="S1247" s="180">
        <v>0</v>
      </c>
      <c r="T1247" s="181">
        <f>S1247*H1247</f>
        <v>0</v>
      </c>
      <c r="U1247" s="33"/>
      <c r="V1247" s="33"/>
      <c r="W1247" s="33"/>
      <c r="X1247" s="33"/>
      <c r="Y1247" s="33"/>
      <c r="Z1247" s="33"/>
      <c r="AA1247" s="33"/>
      <c r="AB1247" s="33"/>
      <c r="AC1247" s="33"/>
      <c r="AD1247" s="33"/>
      <c r="AE1247" s="33"/>
      <c r="AR1247" s="182" t="s">
        <v>133</v>
      </c>
      <c r="AT1247" s="182" t="s">
        <v>345</v>
      </c>
      <c r="AU1247" s="182" t="s">
        <v>82</v>
      </c>
      <c r="AY1247" s="16" t="s">
        <v>342</v>
      </c>
      <c r="BE1247" s="183">
        <f>IF(N1247="základní",J1247,0)</f>
        <v>0</v>
      </c>
      <c r="BF1247" s="183">
        <f>IF(N1247="snížená",J1247,0)</f>
        <v>0</v>
      </c>
      <c r="BG1247" s="183">
        <f>IF(N1247="zákl. přenesená",J1247,0)</f>
        <v>0</v>
      </c>
      <c r="BH1247" s="183">
        <f>IF(N1247="sníž. přenesená",J1247,0)</f>
        <v>0</v>
      </c>
      <c r="BI1247" s="183">
        <f>IF(N1247="nulová",J1247,0)</f>
        <v>0</v>
      </c>
      <c r="BJ1247" s="16" t="s">
        <v>75</v>
      </c>
      <c r="BK1247" s="183">
        <f>ROUND(I1247*H1247,2)</f>
        <v>0</v>
      </c>
      <c r="BL1247" s="16" t="s">
        <v>133</v>
      </c>
      <c r="BM1247" s="182" t="s">
        <v>1451</v>
      </c>
    </row>
    <row r="1248" spans="1:65" s="2" customFormat="1" ht="19.5">
      <c r="A1248" s="33"/>
      <c r="B1248" s="34"/>
      <c r="C1248" s="35"/>
      <c r="D1248" s="184" t="s">
        <v>350</v>
      </c>
      <c r="E1248" s="35"/>
      <c r="F1248" s="185" t="s">
        <v>1428</v>
      </c>
      <c r="G1248" s="35"/>
      <c r="H1248" s="35"/>
      <c r="I1248" s="186"/>
      <c r="J1248" s="35"/>
      <c r="K1248" s="35"/>
      <c r="L1248" s="38"/>
      <c r="M1248" s="187"/>
      <c r="N1248" s="188"/>
      <c r="O1248" s="63"/>
      <c r="P1248" s="63"/>
      <c r="Q1248" s="63"/>
      <c r="R1248" s="63"/>
      <c r="S1248" s="63"/>
      <c r="T1248" s="64"/>
      <c r="U1248" s="33"/>
      <c r="V1248" s="33"/>
      <c r="W1248" s="33"/>
      <c r="X1248" s="33"/>
      <c r="Y1248" s="33"/>
      <c r="Z1248" s="33"/>
      <c r="AA1248" s="33"/>
      <c r="AB1248" s="33"/>
      <c r="AC1248" s="33"/>
      <c r="AD1248" s="33"/>
      <c r="AE1248" s="33"/>
      <c r="AT1248" s="16" t="s">
        <v>350</v>
      </c>
      <c r="AU1248" s="16" t="s">
        <v>82</v>
      </c>
    </row>
    <row r="1249" spans="1:65" s="2" customFormat="1" ht="146.25">
      <c r="A1249" s="33"/>
      <c r="B1249" s="34"/>
      <c r="C1249" s="35"/>
      <c r="D1249" s="184" t="s">
        <v>352</v>
      </c>
      <c r="E1249" s="35"/>
      <c r="F1249" s="189" t="s">
        <v>467</v>
      </c>
      <c r="G1249" s="35"/>
      <c r="H1249" s="35"/>
      <c r="I1249" s="186"/>
      <c r="J1249" s="35"/>
      <c r="K1249" s="35"/>
      <c r="L1249" s="38"/>
      <c r="M1249" s="187"/>
      <c r="N1249" s="188"/>
      <c r="O1249" s="63"/>
      <c r="P1249" s="63"/>
      <c r="Q1249" s="63"/>
      <c r="R1249" s="63"/>
      <c r="S1249" s="63"/>
      <c r="T1249" s="64"/>
      <c r="U1249" s="33"/>
      <c r="V1249" s="33"/>
      <c r="W1249" s="33"/>
      <c r="X1249" s="33"/>
      <c r="Y1249" s="33"/>
      <c r="Z1249" s="33"/>
      <c r="AA1249" s="33"/>
      <c r="AB1249" s="33"/>
      <c r="AC1249" s="33"/>
      <c r="AD1249" s="33"/>
      <c r="AE1249" s="33"/>
      <c r="AT1249" s="16" t="s">
        <v>352</v>
      </c>
      <c r="AU1249" s="16" t="s">
        <v>82</v>
      </c>
    </row>
    <row r="1250" spans="1:65" s="2" customFormat="1" ht="19.5">
      <c r="A1250" s="33"/>
      <c r="B1250" s="34"/>
      <c r="C1250" s="35"/>
      <c r="D1250" s="184" t="s">
        <v>354</v>
      </c>
      <c r="E1250" s="35"/>
      <c r="F1250" s="189" t="s">
        <v>1452</v>
      </c>
      <c r="G1250" s="35"/>
      <c r="H1250" s="35"/>
      <c r="I1250" s="186"/>
      <c r="J1250" s="35"/>
      <c r="K1250" s="35"/>
      <c r="L1250" s="38"/>
      <c r="M1250" s="187"/>
      <c r="N1250" s="188"/>
      <c r="O1250" s="63"/>
      <c r="P1250" s="63"/>
      <c r="Q1250" s="63"/>
      <c r="R1250" s="63"/>
      <c r="S1250" s="63"/>
      <c r="T1250" s="64"/>
      <c r="U1250" s="33"/>
      <c r="V1250" s="33"/>
      <c r="W1250" s="33"/>
      <c r="X1250" s="33"/>
      <c r="Y1250" s="33"/>
      <c r="Z1250" s="33"/>
      <c r="AA1250" s="33"/>
      <c r="AB1250" s="33"/>
      <c r="AC1250" s="33"/>
      <c r="AD1250" s="33"/>
      <c r="AE1250" s="33"/>
      <c r="AT1250" s="16" t="s">
        <v>354</v>
      </c>
      <c r="AU1250" s="16" t="s">
        <v>82</v>
      </c>
    </row>
    <row r="1251" spans="1:65" s="13" customFormat="1" ht="11.25">
      <c r="B1251" s="190"/>
      <c r="C1251" s="191"/>
      <c r="D1251" s="184" t="s">
        <v>356</v>
      </c>
      <c r="E1251" s="192" t="s">
        <v>19</v>
      </c>
      <c r="F1251" s="193" t="s">
        <v>1453</v>
      </c>
      <c r="G1251" s="191"/>
      <c r="H1251" s="194">
        <v>1.8</v>
      </c>
      <c r="I1251" s="195"/>
      <c r="J1251" s="191"/>
      <c r="K1251" s="191"/>
      <c r="L1251" s="196"/>
      <c r="M1251" s="197"/>
      <c r="N1251" s="198"/>
      <c r="O1251" s="198"/>
      <c r="P1251" s="198"/>
      <c r="Q1251" s="198"/>
      <c r="R1251" s="198"/>
      <c r="S1251" s="198"/>
      <c r="T1251" s="199"/>
      <c r="AT1251" s="200" t="s">
        <v>356</v>
      </c>
      <c r="AU1251" s="200" t="s">
        <v>82</v>
      </c>
      <c r="AV1251" s="13" t="s">
        <v>82</v>
      </c>
      <c r="AW1251" s="13" t="s">
        <v>32</v>
      </c>
      <c r="AX1251" s="13" t="s">
        <v>12</v>
      </c>
      <c r="AY1251" s="200" t="s">
        <v>342</v>
      </c>
    </row>
    <row r="1252" spans="1:65" s="2" customFormat="1" ht="24">
      <c r="A1252" s="33"/>
      <c r="B1252" s="34"/>
      <c r="C1252" s="171" t="s">
        <v>1454</v>
      </c>
      <c r="D1252" s="171" t="s">
        <v>345</v>
      </c>
      <c r="E1252" s="172" t="s">
        <v>477</v>
      </c>
      <c r="F1252" s="173" t="s">
        <v>478</v>
      </c>
      <c r="G1252" s="174" t="s">
        <v>479</v>
      </c>
      <c r="H1252" s="175">
        <v>9.0000000000000006E-5</v>
      </c>
      <c r="I1252" s="176"/>
      <c r="J1252" s="177">
        <f>ROUND(I1252*H1252,2)</f>
        <v>0</v>
      </c>
      <c r="K1252" s="173" t="s">
        <v>348</v>
      </c>
      <c r="L1252" s="38"/>
      <c r="M1252" s="178" t="s">
        <v>19</v>
      </c>
      <c r="N1252" s="179" t="s">
        <v>42</v>
      </c>
      <c r="O1252" s="63"/>
      <c r="P1252" s="180">
        <f>O1252*H1252</f>
        <v>0</v>
      </c>
      <c r="Q1252" s="180">
        <v>0</v>
      </c>
      <c r="R1252" s="180">
        <f>Q1252*H1252</f>
        <v>0</v>
      </c>
      <c r="S1252" s="180">
        <v>0</v>
      </c>
      <c r="T1252" s="181">
        <f>S1252*H1252</f>
        <v>0</v>
      </c>
      <c r="U1252" s="33"/>
      <c r="V1252" s="33"/>
      <c r="W1252" s="33"/>
      <c r="X1252" s="33"/>
      <c r="Y1252" s="33"/>
      <c r="Z1252" s="33"/>
      <c r="AA1252" s="33"/>
      <c r="AB1252" s="33"/>
      <c r="AC1252" s="33"/>
      <c r="AD1252" s="33"/>
      <c r="AE1252" s="33"/>
      <c r="AR1252" s="182" t="s">
        <v>133</v>
      </c>
      <c r="AT1252" s="182" t="s">
        <v>345</v>
      </c>
      <c r="AU1252" s="182" t="s">
        <v>82</v>
      </c>
      <c r="AY1252" s="16" t="s">
        <v>342</v>
      </c>
      <c r="BE1252" s="183">
        <f>IF(N1252="základní",J1252,0)</f>
        <v>0</v>
      </c>
      <c r="BF1252" s="183">
        <f>IF(N1252="snížená",J1252,0)</f>
        <v>0</v>
      </c>
      <c r="BG1252" s="183">
        <f>IF(N1252="zákl. přenesená",J1252,0)</f>
        <v>0</v>
      </c>
      <c r="BH1252" s="183">
        <f>IF(N1252="sníž. přenesená",J1252,0)</f>
        <v>0</v>
      </c>
      <c r="BI1252" s="183">
        <f>IF(N1252="nulová",J1252,0)</f>
        <v>0</v>
      </c>
      <c r="BJ1252" s="16" t="s">
        <v>75</v>
      </c>
      <c r="BK1252" s="183">
        <f>ROUND(I1252*H1252,2)</f>
        <v>0</v>
      </c>
      <c r="BL1252" s="16" t="s">
        <v>133</v>
      </c>
      <c r="BM1252" s="182" t="s">
        <v>1455</v>
      </c>
    </row>
    <row r="1253" spans="1:65" s="2" customFormat="1" ht="19.5">
      <c r="A1253" s="33"/>
      <c r="B1253" s="34"/>
      <c r="C1253" s="35"/>
      <c r="D1253" s="184" t="s">
        <v>350</v>
      </c>
      <c r="E1253" s="35"/>
      <c r="F1253" s="185" t="s">
        <v>481</v>
      </c>
      <c r="G1253" s="35"/>
      <c r="H1253" s="35"/>
      <c r="I1253" s="186"/>
      <c r="J1253" s="35"/>
      <c r="K1253" s="35"/>
      <c r="L1253" s="38"/>
      <c r="M1253" s="187"/>
      <c r="N1253" s="188"/>
      <c r="O1253" s="63"/>
      <c r="P1253" s="63"/>
      <c r="Q1253" s="63"/>
      <c r="R1253" s="63"/>
      <c r="S1253" s="63"/>
      <c r="T1253" s="64"/>
      <c r="U1253" s="33"/>
      <c r="V1253" s="33"/>
      <c r="W1253" s="33"/>
      <c r="X1253" s="33"/>
      <c r="Y1253" s="33"/>
      <c r="Z1253" s="33"/>
      <c r="AA1253" s="33"/>
      <c r="AB1253" s="33"/>
      <c r="AC1253" s="33"/>
      <c r="AD1253" s="33"/>
      <c r="AE1253" s="33"/>
      <c r="AT1253" s="16" t="s">
        <v>350</v>
      </c>
      <c r="AU1253" s="16" t="s">
        <v>82</v>
      </c>
    </row>
    <row r="1254" spans="1:65" s="2" customFormat="1" ht="68.25">
      <c r="A1254" s="33"/>
      <c r="B1254" s="34"/>
      <c r="C1254" s="35"/>
      <c r="D1254" s="184" t="s">
        <v>352</v>
      </c>
      <c r="E1254" s="35"/>
      <c r="F1254" s="189" t="s">
        <v>482</v>
      </c>
      <c r="G1254" s="35"/>
      <c r="H1254" s="35"/>
      <c r="I1254" s="186"/>
      <c r="J1254" s="35"/>
      <c r="K1254" s="35"/>
      <c r="L1254" s="38"/>
      <c r="M1254" s="187"/>
      <c r="N1254" s="188"/>
      <c r="O1254" s="63"/>
      <c r="P1254" s="63"/>
      <c r="Q1254" s="63"/>
      <c r="R1254" s="63"/>
      <c r="S1254" s="63"/>
      <c r="T1254" s="64"/>
      <c r="U1254" s="33"/>
      <c r="V1254" s="33"/>
      <c r="W1254" s="33"/>
      <c r="X1254" s="33"/>
      <c r="Y1254" s="33"/>
      <c r="Z1254" s="33"/>
      <c r="AA1254" s="33"/>
      <c r="AB1254" s="33"/>
      <c r="AC1254" s="33"/>
      <c r="AD1254" s="33"/>
      <c r="AE1254" s="33"/>
      <c r="AT1254" s="16" t="s">
        <v>352</v>
      </c>
      <c r="AU1254" s="16" t="s">
        <v>82</v>
      </c>
    </row>
    <row r="1255" spans="1:65" s="2" customFormat="1" ht="19.5">
      <c r="A1255" s="33"/>
      <c r="B1255" s="34"/>
      <c r="C1255" s="35"/>
      <c r="D1255" s="184" t="s">
        <v>354</v>
      </c>
      <c r="E1255" s="35"/>
      <c r="F1255" s="189" t="s">
        <v>1456</v>
      </c>
      <c r="G1255" s="35"/>
      <c r="H1255" s="35"/>
      <c r="I1255" s="186"/>
      <c r="J1255" s="35"/>
      <c r="K1255" s="35"/>
      <c r="L1255" s="38"/>
      <c r="M1255" s="187"/>
      <c r="N1255" s="188"/>
      <c r="O1255" s="63"/>
      <c r="P1255" s="63"/>
      <c r="Q1255" s="63"/>
      <c r="R1255" s="63"/>
      <c r="S1255" s="63"/>
      <c r="T1255" s="64"/>
      <c r="U1255" s="33"/>
      <c r="V1255" s="33"/>
      <c r="W1255" s="33"/>
      <c r="X1255" s="33"/>
      <c r="Y1255" s="33"/>
      <c r="Z1255" s="33"/>
      <c r="AA1255" s="33"/>
      <c r="AB1255" s="33"/>
      <c r="AC1255" s="33"/>
      <c r="AD1255" s="33"/>
      <c r="AE1255" s="33"/>
      <c r="AT1255" s="16" t="s">
        <v>354</v>
      </c>
      <c r="AU1255" s="16" t="s">
        <v>82</v>
      </c>
    </row>
    <row r="1256" spans="1:65" s="13" customFormat="1" ht="11.25">
      <c r="B1256" s="190"/>
      <c r="C1256" s="191"/>
      <c r="D1256" s="184" t="s">
        <v>356</v>
      </c>
      <c r="E1256" s="192" t="s">
        <v>19</v>
      </c>
      <c r="F1256" s="193" t="s">
        <v>1457</v>
      </c>
      <c r="G1256" s="191"/>
      <c r="H1256" s="194">
        <v>9.0000000000000006E-5</v>
      </c>
      <c r="I1256" s="195"/>
      <c r="J1256" s="191"/>
      <c r="K1256" s="191"/>
      <c r="L1256" s="196"/>
      <c r="M1256" s="197"/>
      <c r="N1256" s="198"/>
      <c r="O1256" s="198"/>
      <c r="P1256" s="198"/>
      <c r="Q1256" s="198"/>
      <c r="R1256" s="198"/>
      <c r="S1256" s="198"/>
      <c r="T1256" s="199"/>
      <c r="AT1256" s="200" t="s">
        <v>356</v>
      </c>
      <c r="AU1256" s="200" t="s">
        <v>82</v>
      </c>
      <c r="AV1256" s="13" t="s">
        <v>82</v>
      </c>
      <c r="AW1256" s="13" t="s">
        <v>32</v>
      </c>
      <c r="AX1256" s="13" t="s">
        <v>12</v>
      </c>
      <c r="AY1256" s="200" t="s">
        <v>342</v>
      </c>
    </row>
    <row r="1257" spans="1:65" s="2" customFormat="1" ht="16.5" customHeight="1">
      <c r="A1257" s="33"/>
      <c r="B1257" s="34"/>
      <c r="C1257" s="201" t="s">
        <v>1458</v>
      </c>
      <c r="D1257" s="201" t="s">
        <v>386</v>
      </c>
      <c r="E1257" s="202" t="s">
        <v>486</v>
      </c>
      <c r="F1257" s="203" t="s">
        <v>487</v>
      </c>
      <c r="G1257" s="204" t="s">
        <v>488</v>
      </c>
      <c r="H1257" s="205">
        <v>9.2700000000000005E-2</v>
      </c>
      <c r="I1257" s="206"/>
      <c r="J1257" s="207">
        <f>ROUND(I1257*H1257,2)</f>
        <v>0</v>
      </c>
      <c r="K1257" s="203" t="s">
        <v>19</v>
      </c>
      <c r="L1257" s="208"/>
      <c r="M1257" s="209" t="s">
        <v>19</v>
      </c>
      <c r="N1257" s="210" t="s">
        <v>42</v>
      </c>
      <c r="O1257" s="63"/>
      <c r="P1257" s="180">
        <f>O1257*H1257</f>
        <v>0</v>
      </c>
      <c r="Q1257" s="180">
        <v>1E-3</v>
      </c>
      <c r="R1257" s="180">
        <f>Q1257*H1257</f>
        <v>9.2700000000000004E-5</v>
      </c>
      <c r="S1257" s="180">
        <v>0</v>
      </c>
      <c r="T1257" s="181">
        <f>S1257*H1257</f>
        <v>0</v>
      </c>
      <c r="U1257" s="33"/>
      <c r="V1257" s="33"/>
      <c r="W1257" s="33"/>
      <c r="X1257" s="33"/>
      <c r="Y1257" s="33"/>
      <c r="Z1257" s="33"/>
      <c r="AA1257" s="33"/>
      <c r="AB1257" s="33"/>
      <c r="AC1257" s="33"/>
      <c r="AD1257" s="33"/>
      <c r="AE1257" s="33"/>
      <c r="AR1257" s="182" t="s">
        <v>389</v>
      </c>
      <c r="AT1257" s="182" t="s">
        <v>386</v>
      </c>
      <c r="AU1257" s="182" t="s">
        <v>82</v>
      </c>
      <c r="AY1257" s="16" t="s">
        <v>342</v>
      </c>
      <c r="BE1257" s="183">
        <f>IF(N1257="základní",J1257,0)</f>
        <v>0</v>
      </c>
      <c r="BF1257" s="183">
        <f>IF(N1257="snížená",J1257,0)</f>
        <v>0</v>
      </c>
      <c r="BG1257" s="183">
        <f>IF(N1257="zákl. přenesená",J1257,0)</f>
        <v>0</v>
      </c>
      <c r="BH1257" s="183">
        <f>IF(N1257="sníž. přenesená",J1257,0)</f>
        <v>0</v>
      </c>
      <c r="BI1257" s="183">
        <f>IF(N1257="nulová",J1257,0)</f>
        <v>0</v>
      </c>
      <c r="BJ1257" s="16" t="s">
        <v>75</v>
      </c>
      <c r="BK1257" s="183">
        <f>ROUND(I1257*H1257,2)</f>
        <v>0</v>
      </c>
      <c r="BL1257" s="16" t="s">
        <v>133</v>
      </c>
      <c r="BM1257" s="182" t="s">
        <v>1459</v>
      </c>
    </row>
    <row r="1258" spans="1:65" s="2" customFormat="1" ht="11.25">
      <c r="A1258" s="33"/>
      <c r="B1258" s="34"/>
      <c r="C1258" s="35"/>
      <c r="D1258" s="184" t="s">
        <v>350</v>
      </c>
      <c r="E1258" s="35"/>
      <c r="F1258" s="185" t="s">
        <v>490</v>
      </c>
      <c r="G1258" s="35"/>
      <c r="H1258" s="35"/>
      <c r="I1258" s="186"/>
      <c r="J1258" s="35"/>
      <c r="K1258" s="35"/>
      <c r="L1258" s="38"/>
      <c r="M1258" s="187"/>
      <c r="N1258" s="188"/>
      <c r="O1258" s="63"/>
      <c r="P1258" s="63"/>
      <c r="Q1258" s="63"/>
      <c r="R1258" s="63"/>
      <c r="S1258" s="63"/>
      <c r="T1258" s="64"/>
      <c r="U1258" s="33"/>
      <c r="V1258" s="33"/>
      <c r="W1258" s="33"/>
      <c r="X1258" s="33"/>
      <c r="Y1258" s="33"/>
      <c r="Z1258" s="33"/>
      <c r="AA1258" s="33"/>
      <c r="AB1258" s="33"/>
      <c r="AC1258" s="33"/>
      <c r="AD1258" s="33"/>
      <c r="AE1258" s="33"/>
      <c r="AT1258" s="16" t="s">
        <v>350</v>
      </c>
      <c r="AU1258" s="16" t="s">
        <v>82</v>
      </c>
    </row>
    <row r="1259" spans="1:65" s="2" customFormat="1" ht="19.5">
      <c r="A1259" s="33"/>
      <c r="B1259" s="34"/>
      <c r="C1259" s="35"/>
      <c r="D1259" s="184" t="s">
        <v>354</v>
      </c>
      <c r="E1259" s="35"/>
      <c r="F1259" s="189" t="s">
        <v>1456</v>
      </c>
      <c r="G1259" s="35"/>
      <c r="H1259" s="35"/>
      <c r="I1259" s="186"/>
      <c r="J1259" s="35"/>
      <c r="K1259" s="35"/>
      <c r="L1259" s="38"/>
      <c r="M1259" s="187"/>
      <c r="N1259" s="188"/>
      <c r="O1259" s="63"/>
      <c r="P1259" s="63"/>
      <c r="Q1259" s="63"/>
      <c r="R1259" s="63"/>
      <c r="S1259" s="63"/>
      <c r="T1259" s="64"/>
      <c r="U1259" s="33"/>
      <c r="V1259" s="33"/>
      <c r="W1259" s="33"/>
      <c r="X1259" s="33"/>
      <c r="Y1259" s="33"/>
      <c r="Z1259" s="33"/>
      <c r="AA1259" s="33"/>
      <c r="AB1259" s="33"/>
      <c r="AC1259" s="33"/>
      <c r="AD1259" s="33"/>
      <c r="AE1259" s="33"/>
      <c r="AT1259" s="16" t="s">
        <v>354</v>
      </c>
      <c r="AU1259" s="16" t="s">
        <v>82</v>
      </c>
    </row>
    <row r="1260" spans="1:65" s="13" customFormat="1" ht="11.25">
      <c r="B1260" s="190"/>
      <c r="C1260" s="191"/>
      <c r="D1260" s="184" t="s">
        <v>356</v>
      </c>
      <c r="E1260" s="192" t="s">
        <v>19</v>
      </c>
      <c r="F1260" s="193" t="s">
        <v>1460</v>
      </c>
      <c r="G1260" s="191"/>
      <c r="H1260" s="194">
        <v>9.2700000000000005E-2</v>
      </c>
      <c r="I1260" s="195"/>
      <c r="J1260" s="191"/>
      <c r="K1260" s="191"/>
      <c r="L1260" s="196"/>
      <c r="M1260" s="197"/>
      <c r="N1260" s="198"/>
      <c r="O1260" s="198"/>
      <c r="P1260" s="198"/>
      <c r="Q1260" s="198"/>
      <c r="R1260" s="198"/>
      <c r="S1260" s="198"/>
      <c r="T1260" s="199"/>
      <c r="AT1260" s="200" t="s">
        <v>356</v>
      </c>
      <c r="AU1260" s="200" t="s">
        <v>82</v>
      </c>
      <c r="AV1260" s="13" t="s">
        <v>82</v>
      </c>
      <c r="AW1260" s="13" t="s">
        <v>32</v>
      </c>
      <c r="AX1260" s="13" t="s">
        <v>12</v>
      </c>
      <c r="AY1260" s="200" t="s">
        <v>342</v>
      </c>
    </row>
    <row r="1261" spans="1:65" s="12" customFormat="1" ht="22.9" customHeight="1">
      <c r="B1261" s="155"/>
      <c r="C1261" s="156"/>
      <c r="D1261" s="157" t="s">
        <v>70</v>
      </c>
      <c r="E1261" s="169" t="s">
        <v>1461</v>
      </c>
      <c r="F1261" s="169" t="s">
        <v>1462</v>
      </c>
      <c r="G1261" s="156"/>
      <c r="H1261" s="156"/>
      <c r="I1261" s="159"/>
      <c r="J1261" s="170">
        <f>BK1261</f>
        <v>0</v>
      </c>
      <c r="K1261" s="156"/>
      <c r="L1261" s="161"/>
      <c r="M1261" s="162"/>
      <c r="N1261" s="163"/>
      <c r="O1261" s="163"/>
      <c r="P1261" s="164">
        <f>SUM(P1262:P1280)</f>
        <v>0</v>
      </c>
      <c r="Q1261" s="163"/>
      <c r="R1261" s="164">
        <f>SUM(R1262:R1280)</f>
        <v>1.5450000000000001E-4</v>
      </c>
      <c r="S1261" s="163"/>
      <c r="T1261" s="165">
        <f>SUM(T1262:T1280)</f>
        <v>0</v>
      </c>
      <c r="AR1261" s="166" t="s">
        <v>75</v>
      </c>
      <c r="AT1261" s="167" t="s">
        <v>70</v>
      </c>
      <c r="AU1261" s="167" t="s">
        <v>75</v>
      </c>
      <c r="AY1261" s="166" t="s">
        <v>342</v>
      </c>
      <c r="BK1261" s="168">
        <f>SUM(BK1262:BK1280)</f>
        <v>0</v>
      </c>
    </row>
    <row r="1262" spans="1:65" s="2" customFormat="1" ht="24">
      <c r="A1262" s="33"/>
      <c r="B1262" s="34"/>
      <c r="C1262" s="171" t="s">
        <v>1463</v>
      </c>
      <c r="D1262" s="171" t="s">
        <v>345</v>
      </c>
      <c r="E1262" s="172" t="s">
        <v>412</v>
      </c>
      <c r="F1262" s="173" t="s">
        <v>413</v>
      </c>
      <c r="G1262" s="174" t="s">
        <v>85</v>
      </c>
      <c r="H1262" s="175">
        <v>13</v>
      </c>
      <c r="I1262" s="176"/>
      <c r="J1262" s="177">
        <f>ROUND(I1262*H1262,2)</f>
        <v>0</v>
      </c>
      <c r="K1262" s="173" t="s">
        <v>348</v>
      </c>
      <c r="L1262" s="38"/>
      <c r="M1262" s="178" t="s">
        <v>19</v>
      </c>
      <c r="N1262" s="179" t="s">
        <v>42</v>
      </c>
      <c r="O1262" s="63"/>
      <c r="P1262" s="180">
        <f>O1262*H1262</f>
        <v>0</v>
      </c>
      <c r="Q1262" s="180">
        <v>0</v>
      </c>
      <c r="R1262" s="180">
        <f>Q1262*H1262</f>
        <v>0</v>
      </c>
      <c r="S1262" s="180">
        <v>0</v>
      </c>
      <c r="T1262" s="181">
        <f>S1262*H1262</f>
        <v>0</v>
      </c>
      <c r="U1262" s="33"/>
      <c r="V1262" s="33"/>
      <c r="W1262" s="33"/>
      <c r="X1262" s="33"/>
      <c r="Y1262" s="33"/>
      <c r="Z1262" s="33"/>
      <c r="AA1262" s="33"/>
      <c r="AB1262" s="33"/>
      <c r="AC1262" s="33"/>
      <c r="AD1262" s="33"/>
      <c r="AE1262" s="33"/>
      <c r="AR1262" s="182" t="s">
        <v>133</v>
      </c>
      <c r="AT1262" s="182" t="s">
        <v>345</v>
      </c>
      <c r="AU1262" s="182" t="s">
        <v>82</v>
      </c>
      <c r="AY1262" s="16" t="s">
        <v>342</v>
      </c>
      <c r="BE1262" s="183">
        <f>IF(N1262="základní",J1262,0)</f>
        <v>0</v>
      </c>
      <c r="BF1262" s="183">
        <f>IF(N1262="snížená",J1262,0)</f>
        <v>0</v>
      </c>
      <c r="BG1262" s="183">
        <f>IF(N1262="zákl. přenesená",J1262,0)</f>
        <v>0</v>
      </c>
      <c r="BH1262" s="183">
        <f>IF(N1262="sníž. přenesená",J1262,0)</f>
        <v>0</v>
      </c>
      <c r="BI1262" s="183">
        <f>IF(N1262="nulová",J1262,0)</f>
        <v>0</v>
      </c>
      <c r="BJ1262" s="16" t="s">
        <v>75</v>
      </c>
      <c r="BK1262" s="183">
        <f>ROUND(I1262*H1262,2)</f>
        <v>0</v>
      </c>
      <c r="BL1262" s="16" t="s">
        <v>133</v>
      </c>
      <c r="BM1262" s="182" t="s">
        <v>1464</v>
      </c>
    </row>
    <row r="1263" spans="1:65" s="2" customFormat="1" ht="19.5">
      <c r="A1263" s="33"/>
      <c r="B1263" s="34"/>
      <c r="C1263" s="35"/>
      <c r="D1263" s="184" t="s">
        <v>350</v>
      </c>
      <c r="E1263" s="35"/>
      <c r="F1263" s="185" t="s">
        <v>415</v>
      </c>
      <c r="G1263" s="35"/>
      <c r="H1263" s="35"/>
      <c r="I1263" s="186"/>
      <c r="J1263" s="35"/>
      <c r="K1263" s="35"/>
      <c r="L1263" s="38"/>
      <c r="M1263" s="187"/>
      <c r="N1263" s="188"/>
      <c r="O1263" s="63"/>
      <c r="P1263" s="63"/>
      <c r="Q1263" s="63"/>
      <c r="R1263" s="63"/>
      <c r="S1263" s="63"/>
      <c r="T1263" s="64"/>
      <c r="U1263" s="33"/>
      <c r="V1263" s="33"/>
      <c r="W1263" s="33"/>
      <c r="X1263" s="33"/>
      <c r="Y1263" s="33"/>
      <c r="Z1263" s="33"/>
      <c r="AA1263" s="33"/>
      <c r="AB1263" s="33"/>
      <c r="AC1263" s="33"/>
      <c r="AD1263" s="33"/>
      <c r="AE1263" s="33"/>
      <c r="AT1263" s="16" t="s">
        <v>350</v>
      </c>
      <c r="AU1263" s="16" t="s">
        <v>82</v>
      </c>
    </row>
    <row r="1264" spans="1:65" s="2" customFormat="1" ht="97.5">
      <c r="A1264" s="33"/>
      <c r="B1264" s="34"/>
      <c r="C1264" s="35"/>
      <c r="D1264" s="184" t="s">
        <v>352</v>
      </c>
      <c r="E1264" s="35"/>
      <c r="F1264" s="189" t="s">
        <v>416</v>
      </c>
      <c r="G1264" s="35"/>
      <c r="H1264" s="35"/>
      <c r="I1264" s="186"/>
      <c r="J1264" s="35"/>
      <c r="K1264" s="35"/>
      <c r="L1264" s="38"/>
      <c r="M1264" s="187"/>
      <c r="N1264" s="188"/>
      <c r="O1264" s="63"/>
      <c r="P1264" s="63"/>
      <c r="Q1264" s="63"/>
      <c r="R1264" s="63"/>
      <c r="S1264" s="63"/>
      <c r="T1264" s="64"/>
      <c r="U1264" s="33"/>
      <c r="V1264" s="33"/>
      <c r="W1264" s="33"/>
      <c r="X1264" s="33"/>
      <c r="Y1264" s="33"/>
      <c r="Z1264" s="33"/>
      <c r="AA1264" s="33"/>
      <c r="AB1264" s="33"/>
      <c r="AC1264" s="33"/>
      <c r="AD1264" s="33"/>
      <c r="AE1264" s="33"/>
      <c r="AT1264" s="16" t="s">
        <v>352</v>
      </c>
      <c r="AU1264" s="16" t="s">
        <v>82</v>
      </c>
    </row>
    <row r="1265" spans="1:65" s="2" customFormat="1" ht="19.5">
      <c r="A1265" s="33"/>
      <c r="B1265" s="34"/>
      <c r="C1265" s="35"/>
      <c r="D1265" s="184" t="s">
        <v>354</v>
      </c>
      <c r="E1265" s="35"/>
      <c r="F1265" s="189" t="s">
        <v>1404</v>
      </c>
      <c r="G1265" s="35"/>
      <c r="H1265" s="35"/>
      <c r="I1265" s="186"/>
      <c r="J1265" s="35"/>
      <c r="K1265" s="35"/>
      <c r="L1265" s="38"/>
      <c r="M1265" s="187"/>
      <c r="N1265" s="188"/>
      <c r="O1265" s="63"/>
      <c r="P1265" s="63"/>
      <c r="Q1265" s="63"/>
      <c r="R1265" s="63"/>
      <c r="S1265" s="63"/>
      <c r="T1265" s="64"/>
      <c r="U1265" s="33"/>
      <c r="V1265" s="33"/>
      <c r="W1265" s="33"/>
      <c r="X1265" s="33"/>
      <c r="Y1265" s="33"/>
      <c r="Z1265" s="33"/>
      <c r="AA1265" s="33"/>
      <c r="AB1265" s="33"/>
      <c r="AC1265" s="33"/>
      <c r="AD1265" s="33"/>
      <c r="AE1265" s="33"/>
      <c r="AT1265" s="16" t="s">
        <v>354</v>
      </c>
      <c r="AU1265" s="16" t="s">
        <v>82</v>
      </c>
    </row>
    <row r="1266" spans="1:65" s="13" customFormat="1" ht="11.25">
      <c r="B1266" s="190"/>
      <c r="C1266" s="191"/>
      <c r="D1266" s="184" t="s">
        <v>356</v>
      </c>
      <c r="E1266" s="192" t="s">
        <v>19</v>
      </c>
      <c r="F1266" s="193" t="s">
        <v>1465</v>
      </c>
      <c r="G1266" s="191"/>
      <c r="H1266" s="194">
        <v>13</v>
      </c>
      <c r="I1266" s="195"/>
      <c r="J1266" s="191"/>
      <c r="K1266" s="191"/>
      <c r="L1266" s="196"/>
      <c r="M1266" s="197"/>
      <c r="N1266" s="198"/>
      <c r="O1266" s="198"/>
      <c r="P1266" s="198"/>
      <c r="Q1266" s="198"/>
      <c r="R1266" s="198"/>
      <c r="S1266" s="198"/>
      <c r="T1266" s="199"/>
      <c r="AT1266" s="200" t="s">
        <v>356</v>
      </c>
      <c r="AU1266" s="200" t="s">
        <v>82</v>
      </c>
      <c r="AV1266" s="13" t="s">
        <v>82</v>
      </c>
      <c r="AW1266" s="13" t="s">
        <v>32</v>
      </c>
      <c r="AX1266" s="13" t="s">
        <v>12</v>
      </c>
      <c r="AY1266" s="200" t="s">
        <v>342</v>
      </c>
    </row>
    <row r="1267" spans="1:65" s="2" customFormat="1" ht="24">
      <c r="A1267" s="33"/>
      <c r="B1267" s="34"/>
      <c r="C1267" s="171" t="s">
        <v>1466</v>
      </c>
      <c r="D1267" s="171" t="s">
        <v>345</v>
      </c>
      <c r="E1267" s="172" t="s">
        <v>419</v>
      </c>
      <c r="F1267" s="173" t="s">
        <v>420</v>
      </c>
      <c r="G1267" s="174" t="s">
        <v>85</v>
      </c>
      <c r="H1267" s="175">
        <v>13</v>
      </c>
      <c r="I1267" s="176"/>
      <c r="J1267" s="177">
        <f>ROUND(I1267*H1267,2)</f>
        <v>0</v>
      </c>
      <c r="K1267" s="173" t="s">
        <v>348</v>
      </c>
      <c r="L1267" s="38"/>
      <c r="M1267" s="178" t="s">
        <v>19</v>
      </c>
      <c r="N1267" s="179" t="s">
        <v>42</v>
      </c>
      <c r="O1267" s="63"/>
      <c r="P1267" s="180">
        <f>O1267*H1267</f>
        <v>0</v>
      </c>
      <c r="Q1267" s="180">
        <v>0</v>
      </c>
      <c r="R1267" s="180">
        <f>Q1267*H1267</f>
        <v>0</v>
      </c>
      <c r="S1267" s="180">
        <v>0</v>
      </c>
      <c r="T1267" s="181">
        <f>S1267*H1267</f>
        <v>0</v>
      </c>
      <c r="U1267" s="33"/>
      <c r="V1267" s="33"/>
      <c r="W1267" s="33"/>
      <c r="X1267" s="33"/>
      <c r="Y1267" s="33"/>
      <c r="Z1267" s="33"/>
      <c r="AA1267" s="33"/>
      <c r="AB1267" s="33"/>
      <c r="AC1267" s="33"/>
      <c r="AD1267" s="33"/>
      <c r="AE1267" s="33"/>
      <c r="AR1267" s="182" t="s">
        <v>133</v>
      </c>
      <c r="AT1267" s="182" t="s">
        <v>345</v>
      </c>
      <c r="AU1267" s="182" t="s">
        <v>82</v>
      </c>
      <c r="AY1267" s="16" t="s">
        <v>342</v>
      </c>
      <c r="BE1267" s="183">
        <f>IF(N1267="základní",J1267,0)</f>
        <v>0</v>
      </c>
      <c r="BF1267" s="183">
        <f>IF(N1267="snížená",J1267,0)</f>
        <v>0</v>
      </c>
      <c r="BG1267" s="183">
        <f>IF(N1267="zákl. přenesená",J1267,0)</f>
        <v>0</v>
      </c>
      <c r="BH1267" s="183">
        <f>IF(N1267="sníž. přenesená",J1267,0)</f>
        <v>0</v>
      </c>
      <c r="BI1267" s="183">
        <f>IF(N1267="nulová",J1267,0)</f>
        <v>0</v>
      </c>
      <c r="BJ1267" s="16" t="s">
        <v>75</v>
      </c>
      <c r="BK1267" s="183">
        <f>ROUND(I1267*H1267,2)</f>
        <v>0</v>
      </c>
      <c r="BL1267" s="16" t="s">
        <v>133</v>
      </c>
      <c r="BM1267" s="182" t="s">
        <v>1467</v>
      </c>
    </row>
    <row r="1268" spans="1:65" s="2" customFormat="1" ht="19.5">
      <c r="A1268" s="33"/>
      <c r="B1268" s="34"/>
      <c r="C1268" s="35"/>
      <c r="D1268" s="184" t="s">
        <v>350</v>
      </c>
      <c r="E1268" s="35"/>
      <c r="F1268" s="185" t="s">
        <v>422</v>
      </c>
      <c r="G1268" s="35"/>
      <c r="H1268" s="35"/>
      <c r="I1268" s="186"/>
      <c r="J1268" s="35"/>
      <c r="K1268" s="35"/>
      <c r="L1268" s="38"/>
      <c r="M1268" s="187"/>
      <c r="N1268" s="188"/>
      <c r="O1268" s="63"/>
      <c r="P1268" s="63"/>
      <c r="Q1268" s="63"/>
      <c r="R1268" s="63"/>
      <c r="S1268" s="63"/>
      <c r="T1268" s="64"/>
      <c r="U1268" s="33"/>
      <c r="V1268" s="33"/>
      <c r="W1268" s="33"/>
      <c r="X1268" s="33"/>
      <c r="Y1268" s="33"/>
      <c r="Z1268" s="33"/>
      <c r="AA1268" s="33"/>
      <c r="AB1268" s="33"/>
      <c r="AC1268" s="33"/>
      <c r="AD1268" s="33"/>
      <c r="AE1268" s="33"/>
      <c r="AT1268" s="16" t="s">
        <v>350</v>
      </c>
      <c r="AU1268" s="16" t="s">
        <v>82</v>
      </c>
    </row>
    <row r="1269" spans="1:65" s="2" customFormat="1" ht="97.5">
      <c r="A1269" s="33"/>
      <c r="B1269" s="34"/>
      <c r="C1269" s="35"/>
      <c r="D1269" s="184" t="s">
        <v>352</v>
      </c>
      <c r="E1269" s="35"/>
      <c r="F1269" s="189" t="s">
        <v>416</v>
      </c>
      <c r="G1269" s="35"/>
      <c r="H1269" s="35"/>
      <c r="I1269" s="186"/>
      <c r="J1269" s="35"/>
      <c r="K1269" s="35"/>
      <c r="L1269" s="38"/>
      <c r="M1269" s="187"/>
      <c r="N1269" s="188"/>
      <c r="O1269" s="63"/>
      <c r="P1269" s="63"/>
      <c r="Q1269" s="63"/>
      <c r="R1269" s="63"/>
      <c r="S1269" s="63"/>
      <c r="T1269" s="64"/>
      <c r="U1269" s="33"/>
      <c r="V1269" s="33"/>
      <c r="W1269" s="33"/>
      <c r="X1269" s="33"/>
      <c r="Y1269" s="33"/>
      <c r="Z1269" s="33"/>
      <c r="AA1269" s="33"/>
      <c r="AB1269" s="33"/>
      <c r="AC1269" s="33"/>
      <c r="AD1269" s="33"/>
      <c r="AE1269" s="33"/>
      <c r="AT1269" s="16" t="s">
        <v>352</v>
      </c>
      <c r="AU1269" s="16" t="s">
        <v>82</v>
      </c>
    </row>
    <row r="1270" spans="1:65" s="2" customFormat="1" ht="19.5">
      <c r="A1270" s="33"/>
      <c r="B1270" s="34"/>
      <c r="C1270" s="35"/>
      <c r="D1270" s="184" t="s">
        <v>354</v>
      </c>
      <c r="E1270" s="35"/>
      <c r="F1270" s="189" t="s">
        <v>1404</v>
      </c>
      <c r="G1270" s="35"/>
      <c r="H1270" s="35"/>
      <c r="I1270" s="186"/>
      <c r="J1270" s="35"/>
      <c r="K1270" s="35"/>
      <c r="L1270" s="38"/>
      <c r="M1270" s="187"/>
      <c r="N1270" s="188"/>
      <c r="O1270" s="63"/>
      <c r="P1270" s="63"/>
      <c r="Q1270" s="63"/>
      <c r="R1270" s="63"/>
      <c r="S1270" s="63"/>
      <c r="T1270" s="64"/>
      <c r="U1270" s="33"/>
      <c r="V1270" s="33"/>
      <c r="W1270" s="33"/>
      <c r="X1270" s="33"/>
      <c r="Y1270" s="33"/>
      <c r="Z1270" s="33"/>
      <c r="AA1270" s="33"/>
      <c r="AB1270" s="33"/>
      <c r="AC1270" s="33"/>
      <c r="AD1270" s="33"/>
      <c r="AE1270" s="33"/>
      <c r="AT1270" s="16" t="s">
        <v>354</v>
      </c>
      <c r="AU1270" s="16" t="s">
        <v>82</v>
      </c>
    </row>
    <row r="1271" spans="1:65" s="13" customFormat="1" ht="11.25">
      <c r="B1271" s="190"/>
      <c r="C1271" s="191"/>
      <c r="D1271" s="184" t="s">
        <v>356</v>
      </c>
      <c r="E1271" s="192" t="s">
        <v>19</v>
      </c>
      <c r="F1271" s="193" t="s">
        <v>1465</v>
      </c>
      <c r="G1271" s="191"/>
      <c r="H1271" s="194">
        <v>13</v>
      </c>
      <c r="I1271" s="195"/>
      <c r="J1271" s="191"/>
      <c r="K1271" s="191"/>
      <c r="L1271" s="196"/>
      <c r="M1271" s="197"/>
      <c r="N1271" s="198"/>
      <c r="O1271" s="198"/>
      <c r="P1271" s="198"/>
      <c r="Q1271" s="198"/>
      <c r="R1271" s="198"/>
      <c r="S1271" s="198"/>
      <c r="T1271" s="199"/>
      <c r="AT1271" s="200" t="s">
        <v>356</v>
      </c>
      <c r="AU1271" s="200" t="s">
        <v>82</v>
      </c>
      <c r="AV1271" s="13" t="s">
        <v>82</v>
      </c>
      <c r="AW1271" s="13" t="s">
        <v>32</v>
      </c>
      <c r="AX1271" s="13" t="s">
        <v>12</v>
      </c>
      <c r="AY1271" s="200" t="s">
        <v>342</v>
      </c>
    </row>
    <row r="1272" spans="1:65" s="2" customFormat="1" ht="24">
      <c r="A1272" s="33"/>
      <c r="B1272" s="34"/>
      <c r="C1272" s="171" t="s">
        <v>1468</v>
      </c>
      <c r="D1272" s="171" t="s">
        <v>345</v>
      </c>
      <c r="E1272" s="172" t="s">
        <v>477</v>
      </c>
      <c r="F1272" s="173" t="s">
        <v>478</v>
      </c>
      <c r="G1272" s="174" t="s">
        <v>479</v>
      </c>
      <c r="H1272" s="175">
        <v>1.4999999999999999E-4</v>
      </c>
      <c r="I1272" s="176"/>
      <c r="J1272" s="177">
        <f>ROUND(I1272*H1272,2)</f>
        <v>0</v>
      </c>
      <c r="K1272" s="173" t="s">
        <v>348</v>
      </c>
      <c r="L1272" s="38"/>
      <c r="M1272" s="178" t="s">
        <v>19</v>
      </c>
      <c r="N1272" s="179" t="s">
        <v>42</v>
      </c>
      <c r="O1272" s="63"/>
      <c r="P1272" s="180">
        <f>O1272*H1272</f>
        <v>0</v>
      </c>
      <c r="Q1272" s="180">
        <v>0</v>
      </c>
      <c r="R1272" s="180">
        <f>Q1272*H1272</f>
        <v>0</v>
      </c>
      <c r="S1272" s="180">
        <v>0</v>
      </c>
      <c r="T1272" s="181">
        <f>S1272*H1272</f>
        <v>0</v>
      </c>
      <c r="U1272" s="33"/>
      <c r="V1272" s="33"/>
      <c r="W1272" s="33"/>
      <c r="X1272" s="33"/>
      <c r="Y1272" s="33"/>
      <c r="Z1272" s="33"/>
      <c r="AA1272" s="33"/>
      <c r="AB1272" s="33"/>
      <c r="AC1272" s="33"/>
      <c r="AD1272" s="33"/>
      <c r="AE1272" s="33"/>
      <c r="AR1272" s="182" t="s">
        <v>133</v>
      </c>
      <c r="AT1272" s="182" t="s">
        <v>345</v>
      </c>
      <c r="AU1272" s="182" t="s">
        <v>82</v>
      </c>
      <c r="AY1272" s="16" t="s">
        <v>342</v>
      </c>
      <c r="BE1272" s="183">
        <f>IF(N1272="základní",J1272,0)</f>
        <v>0</v>
      </c>
      <c r="BF1272" s="183">
        <f>IF(N1272="snížená",J1272,0)</f>
        <v>0</v>
      </c>
      <c r="BG1272" s="183">
        <f>IF(N1272="zákl. přenesená",J1272,0)</f>
        <v>0</v>
      </c>
      <c r="BH1272" s="183">
        <f>IF(N1272="sníž. přenesená",J1272,0)</f>
        <v>0</v>
      </c>
      <c r="BI1272" s="183">
        <f>IF(N1272="nulová",J1272,0)</f>
        <v>0</v>
      </c>
      <c r="BJ1272" s="16" t="s">
        <v>75</v>
      </c>
      <c r="BK1272" s="183">
        <f>ROUND(I1272*H1272,2)</f>
        <v>0</v>
      </c>
      <c r="BL1272" s="16" t="s">
        <v>133</v>
      </c>
      <c r="BM1272" s="182" t="s">
        <v>1469</v>
      </c>
    </row>
    <row r="1273" spans="1:65" s="2" customFormat="1" ht="19.5">
      <c r="A1273" s="33"/>
      <c r="B1273" s="34"/>
      <c r="C1273" s="35"/>
      <c r="D1273" s="184" t="s">
        <v>350</v>
      </c>
      <c r="E1273" s="35"/>
      <c r="F1273" s="185" t="s">
        <v>481</v>
      </c>
      <c r="G1273" s="35"/>
      <c r="H1273" s="35"/>
      <c r="I1273" s="186"/>
      <c r="J1273" s="35"/>
      <c r="K1273" s="35"/>
      <c r="L1273" s="38"/>
      <c r="M1273" s="187"/>
      <c r="N1273" s="188"/>
      <c r="O1273" s="63"/>
      <c r="P1273" s="63"/>
      <c r="Q1273" s="63"/>
      <c r="R1273" s="63"/>
      <c r="S1273" s="63"/>
      <c r="T1273" s="64"/>
      <c r="U1273" s="33"/>
      <c r="V1273" s="33"/>
      <c r="W1273" s="33"/>
      <c r="X1273" s="33"/>
      <c r="Y1273" s="33"/>
      <c r="Z1273" s="33"/>
      <c r="AA1273" s="33"/>
      <c r="AB1273" s="33"/>
      <c r="AC1273" s="33"/>
      <c r="AD1273" s="33"/>
      <c r="AE1273" s="33"/>
      <c r="AT1273" s="16" t="s">
        <v>350</v>
      </c>
      <c r="AU1273" s="16" t="s">
        <v>82</v>
      </c>
    </row>
    <row r="1274" spans="1:65" s="2" customFormat="1" ht="68.25">
      <c r="A1274" s="33"/>
      <c r="B1274" s="34"/>
      <c r="C1274" s="35"/>
      <c r="D1274" s="184" t="s">
        <v>352</v>
      </c>
      <c r="E1274" s="35"/>
      <c r="F1274" s="189" t="s">
        <v>482</v>
      </c>
      <c r="G1274" s="35"/>
      <c r="H1274" s="35"/>
      <c r="I1274" s="186"/>
      <c r="J1274" s="35"/>
      <c r="K1274" s="35"/>
      <c r="L1274" s="38"/>
      <c r="M1274" s="187"/>
      <c r="N1274" s="188"/>
      <c r="O1274" s="63"/>
      <c r="P1274" s="63"/>
      <c r="Q1274" s="63"/>
      <c r="R1274" s="63"/>
      <c r="S1274" s="63"/>
      <c r="T1274" s="64"/>
      <c r="U1274" s="33"/>
      <c r="V1274" s="33"/>
      <c r="W1274" s="33"/>
      <c r="X1274" s="33"/>
      <c r="Y1274" s="33"/>
      <c r="Z1274" s="33"/>
      <c r="AA1274" s="33"/>
      <c r="AB1274" s="33"/>
      <c r="AC1274" s="33"/>
      <c r="AD1274" s="33"/>
      <c r="AE1274" s="33"/>
      <c r="AT1274" s="16" t="s">
        <v>352</v>
      </c>
      <c r="AU1274" s="16" t="s">
        <v>82</v>
      </c>
    </row>
    <row r="1275" spans="1:65" s="2" customFormat="1" ht="19.5">
      <c r="A1275" s="33"/>
      <c r="B1275" s="34"/>
      <c r="C1275" s="35"/>
      <c r="D1275" s="184" t="s">
        <v>354</v>
      </c>
      <c r="E1275" s="35"/>
      <c r="F1275" s="189" t="s">
        <v>1470</v>
      </c>
      <c r="G1275" s="35"/>
      <c r="H1275" s="35"/>
      <c r="I1275" s="186"/>
      <c r="J1275" s="35"/>
      <c r="K1275" s="35"/>
      <c r="L1275" s="38"/>
      <c r="M1275" s="187"/>
      <c r="N1275" s="188"/>
      <c r="O1275" s="63"/>
      <c r="P1275" s="63"/>
      <c r="Q1275" s="63"/>
      <c r="R1275" s="63"/>
      <c r="S1275" s="63"/>
      <c r="T1275" s="64"/>
      <c r="U1275" s="33"/>
      <c r="V1275" s="33"/>
      <c r="W1275" s="33"/>
      <c r="X1275" s="33"/>
      <c r="Y1275" s="33"/>
      <c r="Z1275" s="33"/>
      <c r="AA1275" s="33"/>
      <c r="AB1275" s="33"/>
      <c r="AC1275" s="33"/>
      <c r="AD1275" s="33"/>
      <c r="AE1275" s="33"/>
      <c r="AT1275" s="16" t="s">
        <v>354</v>
      </c>
      <c r="AU1275" s="16" t="s">
        <v>82</v>
      </c>
    </row>
    <row r="1276" spans="1:65" s="13" customFormat="1" ht="11.25">
      <c r="B1276" s="190"/>
      <c r="C1276" s="191"/>
      <c r="D1276" s="184" t="s">
        <v>356</v>
      </c>
      <c r="E1276" s="192" t="s">
        <v>19</v>
      </c>
      <c r="F1276" s="193" t="s">
        <v>1471</v>
      </c>
      <c r="G1276" s="191"/>
      <c r="H1276" s="194">
        <v>1.4999999999999999E-4</v>
      </c>
      <c r="I1276" s="195"/>
      <c r="J1276" s="191"/>
      <c r="K1276" s="191"/>
      <c r="L1276" s="196"/>
      <c r="M1276" s="197"/>
      <c r="N1276" s="198"/>
      <c r="O1276" s="198"/>
      <c r="P1276" s="198"/>
      <c r="Q1276" s="198"/>
      <c r="R1276" s="198"/>
      <c r="S1276" s="198"/>
      <c r="T1276" s="199"/>
      <c r="AT1276" s="200" t="s">
        <v>356</v>
      </c>
      <c r="AU1276" s="200" t="s">
        <v>82</v>
      </c>
      <c r="AV1276" s="13" t="s">
        <v>82</v>
      </c>
      <c r="AW1276" s="13" t="s">
        <v>32</v>
      </c>
      <c r="AX1276" s="13" t="s">
        <v>12</v>
      </c>
      <c r="AY1276" s="200" t="s">
        <v>342</v>
      </c>
    </row>
    <row r="1277" spans="1:65" s="2" customFormat="1" ht="16.5" customHeight="1">
      <c r="A1277" s="33"/>
      <c r="B1277" s="34"/>
      <c r="C1277" s="201" t="s">
        <v>1472</v>
      </c>
      <c r="D1277" s="201" t="s">
        <v>386</v>
      </c>
      <c r="E1277" s="202" t="s">
        <v>486</v>
      </c>
      <c r="F1277" s="203" t="s">
        <v>487</v>
      </c>
      <c r="G1277" s="204" t="s">
        <v>488</v>
      </c>
      <c r="H1277" s="205">
        <v>0.1545</v>
      </c>
      <c r="I1277" s="206"/>
      <c r="J1277" s="207">
        <f>ROUND(I1277*H1277,2)</f>
        <v>0</v>
      </c>
      <c r="K1277" s="203" t="s">
        <v>19</v>
      </c>
      <c r="L1277" s="208"/>
      <c r="M1277" s="209" t="s">
        <v>19</v>
      </c>
      <c r="N1277" s="210" t="s">
        <v>42</v>
      </c>
      <c r="O1277" s="63"/>
      <c r="P1277" s="180">
        <f>O1277*H1277</f>
        <v>0</v>
      </c>
      <c r="Q1277" s="180">
        <v>1E-3</v>
      </c>
      <c r="R1277" s="180">
        <f>Q1277*H1277</f>
        <v>1.5450000000000001E-4</v>
      </c>
      <c r="S1277" s="180">
        <v>0</v>
      </c>
      <c r="T1277" s="181">
        <f>S1277*H1277</f>
        <v>0</v>
      </c>
      <c r="U1277" s="33"/>
      <c r="V1277" s="33"/>
      <c r="W1277" s="33"/>
      <c r="X1277" s="33"/>
      <c r="Y1277" s="33"/>
      <c r="Z1277" s="33"/>
      <c r="AA1277" s="33"/>
      <c r="AB1277" s="33"/>
      <c r="AC1277" s="33"/>
      <c r="AD1277" s="33"/>
      <c r="AE1277" s="33"/>
      <c r="AR1277" s="182" t="s">
        <v>389</v>
      </c>
      <c r="AT1277" s="182" t="s">
        <v>386</v>
      </c>
      <c r="AU1277" s="182" t="s">
        <v>82</v>
      </c>
      <c r="AY1277" s="16" t="s">
        <v>342</v>
      </c>
      <c r="BE1277" s="183">
        <f>IF(N1277="základní",J1277,0)</f>
        <v>0</v>
      </c>
      <c r="BF1277" s="183">
        <f>IF(N1277="snížená",J1277,0)</f>
        <v>0</v>
      </c>
      <c r="BG1277" s="183">
        <f>IF(N1277="zákl. přenesená",J1277,0)</f>
        <v>0</v>
      </c>
      <c r="BH1277" s="183">
        <f>IF(N1277="sníž. přenesená",J1277,0)</f>
        <v>0</v>
      </c>
      <c r="BI1277" s="183">
        <f>IF(N1277="nulová",J1277,0)</f>
        <v>0</v>
      </c>
      <c r="BJ1277" s="16" t="s">
        <v>75</v>
      </c>
      <c r="BK1277" s="183">
        <f>ROUND(I1277*H1277,2)</f>
        <v>0</v>
      </c>
      <c r="BL1277" s="16" t="s">
        <v>133</v>
      </c>
      <c r="BM1277" s="182" t="s">
        <v>1473</v>
      </c>
    </row>
    <row r="1278" spans="1:65" s="2" customFormat="1" ht="11.25">
      <c r="A1278" s="33"/>
      <c r="B1278" s="34"/>
      <c r="C1278" s="35"/>
      <c r="D1278" s="184" t="s">
        <v>350</v>
      </c>
      <c r="E1278" s="35"/>
      <c r="F1278" s="185" t="s">
        <v>490</v>
      </c>
      <c r="G1278" s="35"/>
      <c r="H1278" s="35"/>
      <c r="I1278" s="186"/>
      <c r="J1278" s="35"/>
      <c r="K1278" s="35"/>
      <c r="L1278" s="38"/>
      <c r="M1278" s="187"/>
      <c r="N1278" s="188"/>
      <c r="O1278" s="63"/>
      <c r="P1278" s="63"/>
      <c r="Q1278" s="63"/>
      <c r="R1278" s="63"/>
      <c r="S1278" s="63"/>
      <c r="T1278" s="64"/>
      <c r="U1278" s="33"/>
      <c r="V1278" s="33"/>
      <c r="W1278" s="33"/>
      <c r="X1278" s="33"/>
      <c r="Y1278" s="33"/>
      <c r="Z1278" s="33"/>
      <c r="AA1278" s="33"/>
      <c r="AB1278" s="33"/>
      <c r="AC1278" s="33"/>
      <c r="AD1278" s="33"/>
      <c r="AE1278" s="33"/>
      <c r="AT1278" s="16" t="s">
        <v>350</v>
      </c>
      <c r="AU1278" s="16" t="s">
        <v>82</v>
      </c>
    </row>
    <row r="1279" spans="1:65" s="2" customFormat="1" ht="19.5">
      <c r="A1279" s="33"/>
      <c r="B1279" s="34"/>
      <c r="C1279" s="35"/>
      <c r="D1279" s="184" t="s">
        <v>354</v>
      </c>
      <c r="E1279" s="35"/>
      <c r="F1279" s="189" t="s">
        <v>1474</v>
      </c>
      <c r="G1279" s="35"/>
      <c r="H1279" s="35"/>
      <c r="I1279" s="186"/>
      <c r="J1279" s="35"/>
      <c r="K1279" s="35"/>
      <c r="L1279" s="38"/>
      <c r="M1279" s="187"/>
      <c r="N1279" s="188"/>
      <c r="O1279" s="63"/>
      <c r="P1279" s="63"/>
      <c r="Q1279" s="63"/>
      <c r="R1279" s="63"/>
      <c r="S1279" s="63"/>
      <c r="T1279" s="64"/>
      <c r="U1279" s="33"/>
      <c r="V1279" s="33"/>
      <c r="W1279" s="33"/>
      <c r="X1279" s="33"/>
      <c r="Y1279" s="33"/>
      <c r="Z1279" s="33"/>
      <c r="AA1279" s="33"/>
      <c r="AB1279" s="33"/>
      <c r="AC1279" s="33"/>
      <c r="AD1279" s="33"/>
      <c r="AE1279" s="33"/>
      <c r="AT1279" s="16" t="s">
        <v>354</v>
      </c>
      <c r="AU1279" s="16" t="s">
        <v>82</v>
      </c>
    </row>
    <row r="1280" spans="1:65" s="13" customFormat="1" ht="11.25">
      <c r="B1280" s="190"/>
      <c r="C1280" s="191"/>
      <c r="D1280" s="184" t="s">
        <v>356</v>
      </c>
      <c r="E1280" s="192" t="s">
        <v>19</v>
      </c>
      <c r="F1280" s="193" t="s">
        <v>1475</v>
      </c>
      <c r="G1280" s="191"/>
      <c r="H1280" s="194">
        <v>0.1545</v>
      </c>
      <c r="I1280" s="195"/>
      <c r="J1280" s="191"/>
      <c r="K1280" s="191"/>
      <c r="L1280" s="196"/>
      <c r="M1280" s="197"/>
      <c r="N1280" s="198"/>
      <c r="O1280" s="198"/>
      <c r="P1280" s="198"/>
      <c r="Q1280" s="198"/>
      <c r="R1280" s="198"/>
      <c r="S1280" s="198"/>
      <c r="T1280" s="199"/>
      <c r="AT1280" s="200" t="s">
        <v>356</v>
      </c>
      <c r="AU1280" s="200" t="s">
        <v>82</v>
      </c>
      <c r="AV1280" s="13" t="s">
        <v>82</v>
      </c>
      <c r="AW1280" s="13" t="s">
        <v>32</v>
      </c>
      <c r="AX1280" s="13" t="s">
        <v>12</v>
      </c>
      <c r="AY1280" s="200" t="s">
        <v>342</v>
      </c>
    </row>
    <row r="1281" spans="1:65" s="12" customFormat="1" ht="22.9" customHeight="1">
      <c r="B1281" s="155"/>
      <c r="C1281" s="156"/>
      <c r="D1281" s="157" t="s">
        <v>70</v>
      </c>
      <c r="E1281" s="169" t="s">
        <v>1476</v>
      </c>
      <c r="F1281" s="169" t="s">
        <v>1477</v>
      </c>
      <c r="G1281" s="156"/>
      <c r="H1281" s="156"/>
      <c r="I1281" s="159"/>
      <c r="J1281" s="170">
        <f>BK1281</f>
        <v>0</v>
      </c>
      <c r="K1281" s="156"/>
      <c r="L1281" s="161"/>
      <c r="M1281" s="162"/>
      <c r="N1281" s="163"/>
      <c r="O1281" s="163"/>
      <c r="P1281" s="164">
        <f>SUM(P1282:P1299)</f>
        <v>0</v>
      </c>
      <c r="Q1281" s="163"/>
      <c r="R1281" s="164">
        <f>SUM(R1282:R1299)</f>
        <v>1.1433E-4</v>
      </c>
      <c r="S1281" s="163"/>
      <c r="T1281" s="165">
        <f>SUM(T1282:T1299)</f>
        <v>0</v>
      </c>
      <c r="AR1281" s="166" t="s">
        <v>75</v>
      </c>
      <c r="AT1281" s="167" t="s">
        <v>70</v>
      </c>
      <c r="AU1281" s="167" t="s">
        <v>75</v>
      </c>
      <c r="AY1281" s="166" t="s">
        <v>342</v>
      </c>
      <c r="BK1281" s="168">
        <f>SUM(BK1282:BK1299)</f>
        <v>0</v>
      </c>
    </row>
    <row r="1282" spans="1:65" s="2" customFormat="1" ht="16.5" customHeight="1">
      <c r="A1282" s="33"/>
      <c r="B1282" s="34"/>
      <c r="C1282" s="171" t="s">
        <v>1478</v>
      </c>
      <c r="D1282" s="171" t="s">
        <v>345</v>
      </c>
      <c r="E1282" s="172" t="s">
        <v>532</v>
      </c>
      <c r="F1282" s="173" t="s">
        <v>533</v>
      </c>
      <c r="G1282" s="174" t="s">
        <v>85</v>
      </c>
      <c r="H1282" s="175">
        <v>21</v>
      </c>
      <c r="I1282" s="176"/>
      <c r="J1282" s="177">
        <f>ROUND(I1282*H1282,2)</f>
        <v>0</v>
      </c>
      <c r="K1282" s="173" t="s">
        <v>348</v>
      </c>
      <c r="L1282" s="38"/>
      <c r="M1282" s="178" t="s">
        <v>19</v>
      </c>
      <c r="N1282" s="179" t="s">
        <v>42</v>
      </c>
      <c r="O1282" s="63"/>
      <c r="P1282" s="180">
        <f>O1282*H1282</f>
        <v>0</v>
      </c>
      <c r="Q1282" s="180">
        <v>0</v>
      </c>
      <c r="R1282" s="180">
        <f>Q1282*H1282</f>
        <v>0</v>
      </c>
      <c r="S1282" s="180">
        <v>0</v>
      </c>
      <c r="T1282" s="181">
        <f>S1282*H1282</f>
        <v>0</v>
      </c>
      <c r="U1282" s="33"/>
      <c r="V1282" s="33"/>
      <c r="W1282" s="33"/>
      <c r="X1282" s="33"/>
      <c r="Y1282" s="33"/>
      <c r="Z1282" s="33"/>
      <c r="AA1282" s="33"/>
      <c r="AB1282" s="33"/>
      <c r="AC1282" s="33"/>
      <c r="AD1282" s="33"/>
      <c r="AE1282" s="33"/>
      <c r="AR1282" s="182" t="s">
        <v>133</v>
      </c>
      <c r="AT1282" s="182" t="s">
        <v>345</v>
      </c>
      <c r="AU1282" s="182" t="s">
        <v>82</v>
      </c>
      <c r="AY1282" s="16" t="s">
        <v>342</v>
      </c>
      <c r="BE1282" s="183">
        <f>IF(N1282="základní",J1282,0)</f>
        <v>0</v>
      </c>
      <c r="BF1282" s="183">
        <f>IF(N1282="snížená",J1282,0)</f>
        <v>0</v>
      </c>
      <c r="BG1282" s="183">
        <f>IF(N1282="zákl. přenesená",J1282,0)</f>
        <v>0</v>
      </c>
      <c r="BH1282" s="183">
        <f>IF(N1282="sníž. přenesená",J1282,0)</f>
        <v>0</v>
      </c>
      <c r="BI1282" s="183">
        <f>IF(N1282="nulová",J1282,0)</f>
        <v>0</v>
      </c>
      <c r="BJ1282" s="16" t="s">
        <v>75</v>
      </c>
      <c r="BK1282" s="183">
        <f>ROUND(I1282*H1282,2)</f>
        <v>0</v>
      </c>
      <c r="BL1282" s="16" t="s">
        <v>133</v>
      </c>
      <c r="BM1282" s="182" t="s">
        <v>1479</v>
      </c>
    </row>
    <row r="1283" spans="1:65" s="2" customFormat="1" ht="11.25">
      <c r="A1283" s="33"/>
      <c r="B1283" s="34"/>
      <c r="C1283" s="35"/>
      <c r="D1283" s="184" t="s">
        <v>350</v>
      </c>
      <c r="E1283" s="35"/>
      <c r="F1283" s="185" t="s">
        <v>533</v>
      </c>
      <c r="G1283" s="35"/>
      <c r="H1283" s="35"/>
      <c r="I1283" s="186"/>
      <c r="J1283" s="35"/>
      <c r="K1283" s="35"/>
      <c r="L1283" s="38"/>
      <c r="M1283" s="187"/>
      <c r="N1283" s="188"/>
      <c r="O1283" s="63"/>
      <c r="P1283" s="63"/>
      <c r="Q1283" s="63"/>
      <c r="R1283" s="63"/>
      <c r="S1283" s="63"/>
      <c r="T1283" s="64"/>
      <c r="U1283" s="33"/>
      <c r="V1283" s="33"/>
      <c r="W1283" s="33"/>
      <c r="X1283" s="33"/>
      <c r="Y1283" s="33"/>
      <c r="Z1283" s="33"/>
      <c r="AA1283" s="33"/>
      <c r="AB1283" s="33"/>
      <c r="AC1283" s="33"/>
      <c r="AD1283" s="33"/>
      <c r="AE1283" s="33"/>
      <c r="AT1283" s="16" t="s">
        <v>350</v>
      </c>
      <c r="AU1283" s="16" t="s">
        <v>82</v>
      </c>
    </row>
    <row r="1284" spans="1:65" s="2" customFormat="1" ht="48.75">
      <c r="A1284" s="33"/>
      <c r="B1284" s="34"/>
      <c r="C1284" s="35"/>
      <c r="D1284" s="184" t="s">
        <v>352</v>
      </c>
      <c r="E1284" s="35"/>
      <c r="F1284" s="189" t="s">
        <v>535</v>
      </c>
      <c r="G1284" s="35"/>
      <c r="H1284" s="35"/>
      <c r="I1284" s="186"/>
      <c r="J1284" s="35"/>
      <c r="K1284" s="35"/>
      <c r="L1284" s="38"/>
      <c r="M1284" s="187"/>
      <c r="N1284" s="188"/>
      <c r="O1284" s="63"/>
      <c r="P1284" s="63"/>
      <c r="Q1284" s="63"/>
      <c r="R1284" s="63"/>
      <c r="S1284" s="63"/>
      <c r="T1284" s="64"/>
      <c r="U1284" s="33"/>
      <c r="V1284" s="33"/>
      <c r="W1284" s="33"/>
      <c r="X1284" s="33"/>
      <c r="Y1284" s="33"/>
      <c r="Z1284" s="33"/>
      <c r="AA1284" s="33"/>
      <c r="AB1284" s="33"/>
      <c r="AC1284" s="33"/>
      <c r="AD1284" s="33"/>
      <c r="AE1284" s="33"/>
      <c r="AT1284" s="16" t="s">
        <v>352</v>
      </c>
      <c r="AU1284" s="16" t="s">
        <v>82</v>
      </c>
    </row>
    <row r="1285" spans="1:65" s="2" customFormat="1" ht="19.5">
      <c r="A1285" s="33"/>
      <c r="B1285" s="34"/>
      <c r="C1285" s="35"/>
      <c r="D1285" s="184" t="s">
        <v>354</v>
      </c>
      <c r="E1285" s="35"/>
      <c r="F1285" s="189" t="s">
        <v>614</v>
      </c>
      <c r="G1285" s="35"/>
      <c r="H1285" s="35"/>
      <c r="I1285" s="186"/>
      <c r="J1285" s="35"/>
      <c r="K1285" s="35"/>
      <c r="L1285" s="38"/>
      <c r="M1285" s="187"/>
      <c r="N1285" s="188"/>
      <c r="O1285" s="63"/>
      <c r="P1285" s="63"/>
      <c r="Q1285" s="63"/>
      <c r="R1285" s="63"/>
      <c r="S1285" s="63"/>
      <c r="T1285" s="64"/>
      <c r="U1285" s="33"/>
      <c r="V1285" s="33"/>
      <c r="W1285" s="33"/>
      <c r="X1285" s="33"/>
      <c r="Y1285" s="33"/>
      <c r="Z1285" s="33"/>
      <c r="AA1285" s="33"/>
      <c r="AB1285" s="33"/>
      <c r="AC1285" s="33"/>
      <c r="AD1285" s="33"/>
      <c r="AE1285" s="33"/>
      <c r="AT1285" s="16" t="s">
        <v>354</v>
      </c>
      <c r="AU1285" s="16" t="s">
        <v>82</v>
      </c>
    </row>
    <row r="1286" spans="1:65" s="13" customFormat="1" ht="11.25">
      <c r="B1286" s="190"/>
      <c r="C1286" s="191"/>
      <c r="D1286" s="184" t="s">
        <v>356</v>
      </c>
      <c r="E1286" s="192" t="s">
        <v>19</v>
      </c>
      <c r="F1286" s="193" t="s">
        <v>1480</v>
      </c>
      <c r="G1286" s="191"/>
      <c r="H1286" s="194">
        <v>21</v>
      </c>
      <c r="I1286" s="195"/>
      <c r="J1286" s="191"/>
      <c r="K1286" s="191"/>
      <c r="L1286" s="196"/>
      <c r="M1286" s="197"/>
      <c r="N1286" s="198"/>
      <c r="O1286" s="198"/>
      <c r="P1286" s="198"/>
      <c r="Q1286" s="198"/>
      <c r="R1286" s="198"/>
      <c r="S1286" s="198"/>
      <c r="T1286" s="199"/>
      <c r="AT1286" s="200" t="s">
        <v>356</v>
      </c>
      <c r="AU1286" s="200" t="s">
        <v>82</v>
      </c>
      <c r="AV1286" s="13" t="s">
        <v>82</v>
      </c>
      <c r="AW1286" s="13" t="s">
        <v>32</v>
      </c>
      <c r="AX1286" s="13" t="s">
        <v>12</v>
      </c>
      <c r="AY1286" s="200" t="s">
        <v>342</v>
      </c>
    </row>
    <row r="1287" spans="1:65" s="2" customFormat="1" ht="16.5" customHeight="1">
      <c r="A1287" s="33"/>
      <c r="B1287" s="34"/>
      <c r="C1287" s="201" t="s">
        <v>235</v>
      </c>
      <c r="D1287" s="201" t="s">
        <v>386</v>
      </c>
      <c r="E1287" s="202" t="s">
        <v>539</v>
      </c>
      <c r="F1287" s="203" t="s">
        <v>540</v>
      </c>
      <c r="G1287" s="204" t="s">
        <v>488</v>
      </c>
      <c r="H1287" s="205">
        <v>2.163E-2</v>
      </c>
      <c r="I1287" s="206"/>
      <c r="J1287" s="207">
        <f>ROUND(I1287*H1287,2)</f>
        <v>0</v>
      </c>
      <c r="K1287" s="203" t="s">
        <v>19</v>
      </c>
      <c r="L1287" s="208"/>
      <c r="M1287" s="209" t="s">
        <v>19</v>
      </c>
      <c r="N1287" s="210" t="s">
        <v>42</v>
      </c>
      <c r="O1287" s="63"/>
      <c r="P1287" s="180">
        <f>O1287*H1287</f>
        <v>0</v>
      </c>
      <c r="Q1287" s="180">
        <v>1E-3</v>
      </c>
      <c r="R1287" s="180">
        <f>Q1287*H1287</f>
        <v>2.1630000000000001E-5</v>
      </c>
      <c r="S1287" s="180">
        <v>0</v>
      </c>
      <c r="T1287" s="181">
        <f>S1287*H1287</f>
        <v>0</v>
      </c>
      <c r="U1287" s="33"/>
      <c r="V1287" s="33"/>
      <c r="W1287" s="33"/>
      <c r="X1287" s="33"/>
      <c r="Y1287" s="33"/>
      <c r="Z1287" s="33"/>
      <c r="AA1287" s="33"/>
      <c r="AB1287" s="33"/>
      <c r="AC1287" s="33"/>
      <c r="AD1287" s="33"/>
      <c r="AE1287" s="33"/>
      <c r="AR1287" s="182" t="s">
        <v>389</v>
      </c>
      <c r="AT1287" s="182" t="s">
        <v>386</v>
      </c>
      <c r="AU1287" s="182" t="s">
        <v>82</v>
      </c>
      <c r="AY1287" s="16" t="s">
        <v>342</v>
      </c>
      <c r="BE1287" s="183">
        <f>IF(N1287="základní",J1287,0)</f>
        <v>0</v>
      </c>
      <c r="BF1287" s="183">
        <f>IF(N1287="snížená",J1287,0)</f>
        <v>0</v>
      </c>
      <c r="BG1287" s="183">
        <f>IF(N1287="zákl. přenesená",J1287,0)</f>
        <v>0</v>
      </c>
      <c r="BH1287" s="183">
        <f>IF(N1287="sníž. přenesená",J1287,0)</f>
        <v>0</v>
      </c>
      <c r="BI1287" s="183">
        <f>IF(N1287="nulová",J1287,0)</f>
        <v>0</v>
      </c>
      <c r="BJ1287" s="16" t="s">
        <v>75</v>
      </c>
      <c r="BK1287" s="183">
        <f>ROUND(I1287*H1287,2)</f>
        <v>0</v>
      </c>
      <c r="BL1287" s="16" t="s">
        <v>133</v>
      </c>
      <c r="BM1287" s="182" t="s">
        <v>1481</v>
      </c>
    </row>
    <row r="1288" spans="1:65" s="2" customFormat="1" ht="19.5">
      <c r="A1288" s="33"/>
      <c r="B1288" s="34"/>
      <c r="C1288" s="35"/>
      <c r="D1288" s="184" t="s">
        <v>350</v>
      </c>
      <c r="E1288" s="35"/>
      <c r="F1288" s="185" t="s">
        <v>542</v>
      </c>
      <c r="G1288" s="35"/>
      <c r="H1288" s="35"/>
      <c r="I1288" s="186"/>
      <c r="J1288" s="35"/>
      <c r="K1288" s="35"/>
      <c r="L1288" s="38"/>
      <c r="M1288" s="187"/>
      <c r="N1288" s="188"/>
      <c r="O1288" s="63"/>
      <c r="P1288" s="63"/>
      <c r="Q1288" s="63"/>
      <c r="R1288" s="63"/>
      <c r="S1288" s="63"/>
      <c r="T1288" s="64"/>
      <c r="U1288" s="33"/>
      <c r="V1288" s="33"/>
      <c r="W1288" s="33"/>
      <c r="X1288" s="33"/>
      <c r="Y1288" s="33"/>
      <c r="Z1288" s="33"/>
      <c r="AA1288" s="33"/>
      <c r="AB1288" s="33"/>
      <c r="AC1288" s="33"/>
      <c r="AD1288" s="33"/>
      <c r="AE1288" s="33"/>
      <c r="AT1288" s="16" t="s">
        <v>350</v>
      </c>
      <c r="AU1288" s="16" t="s">
        <v>82</v>
      </c>
    </row>
    <row r="1289" spans="1:65" s="2" customFormat="1" ht="19.5">
      <c r="A1289" s="33"/>
      <c r="B1289" s="34"/>
      <c r="C1289" s="35"/>
      <c r="D1289" s="184" t="s">
        <v>354</v>
      </c>
      <c r="E1289" s="35"/>
      <c r="F1289" s="189" t="s">
        <v>1482</v>
      </c>
      <c r="G1289" s="35"/>
      <c r="H1289" s="35"/>
      <c r="I1289" s="186"/>
      <c r="J1289" s="35"/>
      <c r="K1289" s="35"/>
      <c r="L1289" s="38"/>
      <c r="M1289" s="187"/>
      <c r="N1289" s="188"/>
      <c r="O1289" s="63"/>
      <c r="P1289" s="63"/>
      <c r="Q1289" s="63"/>
      <c r="R1289" s="63"/>
      <c r="S1289" s="63"/>
      <c r="T1289" s="64"/>
      <c r="U1289" s="33"/>
      <c r="V1289" s="33"/>
      <c r="W1289" s="33"/>
      <c r="X1289" s="33"/>
      <c r="Y1289" s="33"/>
      <c r="Z1289" s="33"/>
      <c r="AA1289" s="33"/>
      <c r="AB1289" s="33"/>
      <c r="AC1289" s="33"/>
      <c r="AD1289" s="33"/>
      <c r="AE1289" s="33"/>
      <c r="AT1289" s="16" t="s">
        <v>354</v>
      </c>
      <c r="AU1289" s="16" t="s">
        <v>82</v>
      </c>
    </row>
    <row r="1290" spans="1:65" s="13" customFormat="1" ht="11.25">
      <c r="B1290" s="190"/>
      <c r="C1290" s="191"/>
      <c r="D1290" s="184" t="s">
        <v>356</v>
      </c>
      <c r="E1290" s="192" t="s">
        <v>19</v>
      </c>
      <c r="F1290" s="193" t="s">
        <v>1483</v>
      </c>
      <c r="G1290" s="191"/>
      <c r="H1290" s="194">
        <v>2.163E-2</v>
      </c>
      <c r="I1290" s="195"/>
      <c r="J1290" s="191"/>
      <c r="K1290" s="191"/>
      <c r="L1290" s="196"/>
      <c r="M1290" s="197"/>
      <c r="N1290" s="198"/>
      <c r="O1290" s="198"/>
      <c r="P1290" s="198"/>
      <c r="Q1290" s="198"/>
      <c r="R1290" s="198"/>
      <c r="S1290" s="198"/>
      <c r="T1290" s="199"/>
      <c r="AT1290" s="200" t="s">
        <v>356</v>
      </c>
      <c r="AU1290" s="200" t="s">
        <v>82</v>
      </c>
      <c r="AV1290" s="13" t="s">
        <v>82</v>
      </c>
      <c r="AW1290" s="13" t="s">
        <v>32</v>
      </c>
      <c r="AX1290" s="13" t="s">
        <v>12</v>
      </c>
      <c r="AY1290" s="200" t="s">
        <v>342</v>
      </c>
    </row>
    <row r="1291" spans="1:65" s="2" customFormat="1" ht="24">
      <c r="A1291" s="33"/>
      <c r="B1291" s="34"/>
      <c r="C1291" s="171" t="s">
        <v>1484</v>
      </c>
      <c r="D1291" s="171" t="s">
        <v>345</v>
      </c>
      <c r="E1291" s="172" t="s">
        <v>477</v>
      </c>
      <c r="F1291" s="173" t="s">
        <v>478</v>
      </c>
      <c r="G1291" s="174" t="s">
        <v>479</v>
      </c>
      <c r="H1291" s="175">
        <v>9.0000000000000006E-5</v>
      </c>
      <c r="I1291" s="176"/>
      <c r="J1291" s="177">
        <f>ROUND(I1291*H1291,2)</f>
        <v>0</v>
      </c>
      <c r="K1291" s="173" t="s">
        <v>348</v>
      </c>
      <c r="L1291" s="38"/>
      <c r="M1291" s="178" t="s">
        <v>19</v>
      </c>
      <c r="N1291" s="179" t="s">
        <v>42</v>
      </c>
      <c r="O1291" s="63"/>
      <c r="P1291" s="180">
        <f>O1291*H1291</f>
        <v>0</v>
      </c>
      <c r="Q1291" s="180">
        <v>0</v>
      </c>
      <c r="R1291" s="180">
        <f>Q1291*H1291</f>
        <v>0</v>
      </c>
      <c r="S1291" s="180">
        <v>0</v>
      </c>
      <c r="T1291" s="181">
        <f>S1291*H1291</f>
        <v>0</v>
      </c>
      <c r="U1291" s="33"/>
      <c r="V1291" s="33"/>
      <c r="W1291" s="33"/>
      <c r="X1291" s="33"/>
      <c r="Y1291" s="33"/>
      <c r="Z1291" s="33"/>
      <c r="AA1291" s="33"/>
      <c r="AB1291" s="33"/>
      <c r="AC1291" s="33"/>
      <c r="AD1291" s="33"/>
      <c r="AE1291" s="33"/>
      <c r="AR1291" s="182" t="s">
        <v>133</v>
      </c>
      <c r="AT1291" s="182" t="s">
        <v>345</v>
      </c>
      <c r="AU1291" s="182" t="s">
        <v>82</v>
      </c>
      <c r="AY1291" s="16" t="s">
        <v>342</v>
      </c>
      <c r="BE1291" s="183">
        <f>IF(N1291="základní",J1291,0)</f>
        <v>0</v>
      </c>
      <c r="BF1291" s="183">
        <f>IF(N1291="snížená",J1291,0)</f>
        <v>0</v>
      </c>
      <c r="BG1291" s="183">
        <f>IF(N1291="zákl. přenesená",J1291,0)</f>
        <v>0</v>
      </c>
      <c r="BH1291" s="183">
        <f>IF(N1291="sníž. přenesená",J1291,0)</f>
        <v>0</v>
      </c>
      <c r="BI1291" s="183">
        <f>IF(N1291="nulová",J1291,0)</f>
        <v>0</v>
      </c>
      <c r="BJ1291" s="16" t="s">
        <v>75</v>
      </c>
      <c r="BK1291" s="183">
        <f>ROUND(I1291*H1291,2)</f>
        <v>0</v>
      </c>
      <c r="BL1291" s="16" t="s">
        <v>133</v>
      </c>
      <c r="BM1291" s="182" t="s">
        <v>1485</v>
      </c>
    </row>
    <row r="1292" spans="1:65" s="2" customFormat="1" ht="19.5">
      <c r="A1292" s="33"/>
      <c r="B1292" s="34"/>
      <c r="C1292" s="35"/>
      <c r="D1292" s="184" t="s">
        <v>350</v>
      </c>
      <c r="E1292" s="35"/>
      <c r="F1292" s="185" t="s">
        <v>481</v>
      </c>
      <c r="G1292" s="35"/>
      <c r="H1292" s="35"/>
      <c r="I1292" s="186"/>
      <c r="J1292" s="35"/>
      <c r="K1292" s="35"/>
      <c r="L1292" s="38"/>
      <c r="M1292" s="187"/>
      <c r="N1292" s="188"/>
      <c r="O1292" s="63"/>
      <c r="P1292" s="63"/>
      <c r="Q1292" s="63"/>
      <c r="R1292" s="63"/>
      <c r="S1292" s="63"/>
      <c r="T1292" s="64"/>
      <c r="U1292" s="33"/>
      <c r="V1292" s="33"/>
      <c r="W1292" s="33"/>
      <c r="X1292" s="33"/>
      <c r="Y1292" s="33"/>
      <c r="Z1292" s="33"/>
      <c r="AA1292" s="33"/>
      <c r="AB1292" s="33"/>
      <c r="AC1292" s="33"/>
      <c r="AD1292" s="33"/>
      <c r="AE1292" s="33"/>
      <c r="AT1292" s="16" t="s">
        <v>350</v>
      </c>
      <c r="AU1292" s="16" t="s">
        <v>82</v>
      </c>
    </row>
    <row r="1293" spans="1:65" s="2" customFormat="1" ht="68.25">
      <c r="A1293" s="33"/>
      <c r="B1293" s="34"/>
      <c r="C1293" s="35"/>
      <c r="D1293" s="184" t="s">
        <v>352</v>
      </c>
      <c r="E1293" s="35"/>
      <c r="F1293" s="189" t="s">
        <v>482</v>
      </c>
      <c r="G1293" s="35"/>
      <c r="H1293" s="35"/>
      <c r="I1293" s="186"/>
      <c r="J1293" s="35"/>
      <c r="K1293" s="35"/>
      <c r="L1293" s="38"/>
      <c r="M1293" s="187"/>
      <c r="N1293" s="188"/>
      <c r="O1293" s="63"/>
      <c r="P1293" s="63"/>
      <c r="Q1293" s="63"/>
      <c r="R1293" s="63"/>
      <c r="S1293" s="63"/>
      <c r="T1293" s="64"/>
      <c r="U1293" s="33"/>
      <c r="V1293" s="33"/>
      <c r="W1293" s="33"/>
      <c r="X1293" s="33"/>
      <c r="Y1293" s="33"/>
      <c r="Z1293" s="33"/>
      <c r="AA1293" s="33"/>
      <c r="AB1293" s="33"/>
      <c r="AC1293" s="33"/>
      <c r="AD1293" s="33"/>
      <c r="AE1293" s="33"/>
      <c r="AT1293" s="16" t="s">
        <v>352</v>
      </c>
      <c r="AU1293" s="16" t="s">
        <v>82</v>
      </c>
    </row>
    <row r="1294" spans="1:65" s="2" customFormat="1" ht="19.5">
      <c r="A1294" s="33"/>
      <c r="B1294" s="34"/>
      <c r="C1294" s="35"/>
      <c r="D1294" s="184" t="s">
        <v>354</v>
      </c>
      <c r="E1294" s="35"/>
      <c r="F1294" s="189" t="s">
        <v>1470</v>
      </c>
      <c r="G1294" s="35"/>
      <c r="H1294" s="35"/>
      <c r="I1294" s="186"/>
      <c r="J1294" s="35"/>
      <c r="K1294" s="35"/>
      <c r="L1294" s="38"/>
      <c r="M1294" s="187"/>
      <c r="N1294" s="188"/>
      <c r="O1294" s="63"/>
      <c r="P1294" s="63"/>
      <c r="Q1294" s="63"/>
      <c r="R1294" s="63"/>
      <c r="S1294" s="63"/>
      <c r="T1294" s="64"/>
      <c r="U1294" s="33"/>
      <c r="V1294" s="33"/>
      <c r="W1294" s="33"/>
      <c r="X1294" s="33"/>
      <c r="Y1294" s="33"/>
      <c r="Z1294" s="33"/>
      <c r="AA1294" s="33"/>
      <c r="AB1294" s="33"/>
      <c r="AC1294" s="33"/>
      <c r="AD1294" s="33"/>
      <c r="AE1294" s="33"/>
      <c r="AT1294" s="16" t="s">
        <v>354</v>
      </c>
      <c r="AU1294" s="16" t="s">
        <v>82</v>
      </c>
    </row>
    <row r="1295" spans="1:65" s="13" customFormat="1" ht="11.25">
      <c r="B1295" s="190"/>
      <c r="C1295" s="191"/>
      <c r="D1295" s="184" t="s">
        <v>356</v>
      </c>
      <c r="E1295" s="192" t="s">
        <v>19</v>
      </c>
      <c r="F1295" s="193" t="s">
        <v>1486</v>
      </c>
      <c r="G1295" s="191"/>
      <c r="H1295" s="194">
        <v>9.0000000000000006E-5</v>
      </c>
      <c r="I1295" s="195"/>
      <c r="J1295" s="191"/>
      <c r="K1295" s="191"/>
      <c r="L1295" s="196"/>
      <c r="M1295" s="197"/>
      <c r="N1295" s="198"/>
      <c r="O1295" s="198"/>
      <c r="P1295" s="198"/>
      <c r="Q1295" s="198"/>
      <c r="R1295" s="198"/>
      <c r="S1295" s="198"/>
      <c r="T1295" s="199"/>
      <c r="AT1295" s="200" t="s">
        <v>356</v>
      </c>
      <c r="AU1295" s="200" t="s">
        <v>82</v>
      </c>
      <c r="AV1295" s="13" t="s">
        <v>82</v>
      </c>
      <c r="AW1295" s="13" t="s">
        <v>32</v>
      </c>
      <c r="AX1295" s="13" t="s">
        <v>12</v>
      </c>
      <c r="AY1295" s="200" t="s">
        <v>342</v>
      </c>
    </row>
    <row r="1296" spans="1:65" s="2" customFormat="1" ht="16.5" customHeight="1">
      <c r="A1296" s="33"/>
      <c r="B1296" s="34"/>
      <c r="C1296" s="201" t="s">
        <v>1487</v>
      </c>
      <c r="D1296" s="201" t="s">
        <v>386</v>
      </c>
      <c r="E1296" s="202" t="s">
        <v>486</v>
      </c>
      <c r="F1296" s="203" t="s">
        <v>487</v>
      </c>
      <c r="G1296" s="204" t="s">
        <v>488</v>
      </c>
      <c r="H1296" s="205">
        <v>9.2700000000000005E-2</v>
      </c>
      <c r="I1296" s="206"/>
      <c r="J1296" s="207">
        <f>ROUND(I1296*H1296,2)</f>
        <v>0</v>
      </c>
      <c r="K1296" s="203" t="s">
        <v>19</v>
      </c>
      <c r="L1296" s="208"/>
      <c r="M1296" s="209" t="s">
        <v>19</v>
      </c>
      <c r="N1296" s="210" t="s">
        <v>42</v>
      </c>
      <c r="O1296" s="63"/>
      <c r="P1296" s="180">
        <f>O1296*H1296</f>
        <v>0</v>
      </c>
      <c r="Q1296" s="180">
        <v>1E-3</v>
      </c>
      <c r="R1296" s="180">
        <f>Q1296*H1296</f>
        <v>9.2700000000000004E-5</v>
      </c>
      <c r="S1296" s="180">
        <v>0</v>
      </c>
      <c r="T1296" s="181">
        <f>S1296*H1296</f>
        <v>0</v>
      </c>
      <c r="U1296" s="33"/>
      <c r="V1296" s="33"/>
      <c r="W1296" s="33"/>
      <c r="X1296" s="33"/>
      <c r="Y1296" s="33"/>
      <c r="Z1296" s="33"/>
      <c r="AA1296" s="33"/>
      <c r="AB1296" s="33"/>
      <c r="AC1296" s="33"/>
      <c r="AD1296" s="33"/>
      <c r="AE1296" s="33"/>
      <c r="AR1296" s="182" t="s">
        <v>389</v>
      </c>
      <c r="AT1296" s="182" t="s">
        <v>386</v>
      </c>
      <c r="AU1296" s="182" t="s">
        <v>82</v>
      </c>
      <c r="AY1296" s="16" t="s">
        <v>342</v>
      </c>
      <c r="BE1296" s="183">
        <f>IF(N1296="základní",J1296,0)</f>
        <v>0</v>
      </c>
      <c r="BF1296" s="183">
        <f>IF(N1296="snížená",J1296,0)</f>
        <v>0</v>
      </c>
      <c r="BG1296" s="183">
        <f>IF(N1296="zákl. přenesená",J1296,0)</f>
        <v>0</v>
      </c>
      <c r="BH1296" s="183">
        <f>IF(N1296="sníž. přenesená",J1296,0)</f>
        <v>0</v>
      </c>
      <c r="BI1296" s="183">
        <f>IF(N1296="nulová",J1296,0)</f>
        <v>0</v>
      </c>
      <c r="BJ1296" s="16" t="s">
        <v>75</v>
      </c>
      <c r="BK1296" s="183">
        <f>ROUND(I1296*H1296,2)</f>
        <v>0</v>
      </c>
      <c r="BL1296" s="16" t="s">
        <v>133</v>
      </c>
      <c r="BM1296" s="182" t="s">
        <v>1488</v>
      </c>
    </row>
    <row r="1297" spans="1:65" s="2" customFormat="1" ht="11.25">
      <c r="A1297" s="33"/>
      <c r="B1297" s="34"/>
      <c r="C1297" s="35"/>
      <c r="D1297" s="184" t="s">
        <v>350</v>
      </c>
      <c r="E1297" s="35"/>
      <c r="F1297" s="185" t="s">
        <v>490</v>
      </c>
      <c r="G1297" s="35"/>
      <c r="H1297" s="35"/>
      <c r="I1297" s="186"/>
      <c r="J1297" s="35"/>
      <c r="K1297" s="35"/>
      <c r="L1297" s="38"/>
      <c r="M1297" s="187"/>
      <c r="N1297" s="188"/>
      <c r="O1297" s="63"/>
      <c r="P1297" s="63"/>
      <c r="Q1297" s="63"/>
      <c r="R1297" s="63"/>
      <c r="S1297" s="63"/>
      <c r="T1297" s="64"/>
      <c r="U1297" s="33"/>
      <c r="V1297" s="33"/>
      <c r="W1297" s="33"/>
      <c r="X1297" s="33"/>
      <c r="Y1297" s="33"/>
      <c r="Z1297" s="33"/>
      <c r="AA1297" s="33"/>
      <c r="AB1297" s="33"/>
      <c r="AC1297" s="33"/>
      <c r="AD1297" s="33"/>
      <c r="AE1297" s="33"/>
      <c r="AT1297" s="16" t="s">
        <v>350</v>
      </c>
      <c r="AU1297" s="16" t="s">
        <v>82</v>
      </c>
    </row>
    <row r="1298" spans="1:65" s="2" customFormat="1" ht="19.5">
      <c r="A1298" s="33"/>
      <c r="B1298" s="34"/>
      <c r="C1298" s="35"/>
      <c r="D1298" s="184" t="s">
        <v>354</v>
      </c>
      <c r="E1298" s="35"/>
      <c r="F1298" s="189" t="s">
        <v>1474</v>
      </c>
      <c r="G1298" s="35"/>
      <c r="H1298" s="35"/>
      <c r="I1298" s="186"/>
      <c r="J1298" s="35"/>
      <c r="K1298" s="35"/>
      <c r="L1298" s="38"/>
      <c r="M1298" s="187"/>
      <c r="N1298" s="188"/>
      <c r="O1298" s="63"/>
      <c r="P1298" s="63"/>
      <c r="Q1298" s="63"/>
      <c r="R1298" s="63"/>
      <c r="S1298" s="63"/>
      <c r="T1298" s="64"/>
      <c r="U1298" s="33"/>
      <c r="V1298" s="33"/>
      <c r="W1298" s="33"/>
      <c r="X1298" s="33"/>
      <c r="Y1298" s="33"/>
      <c r="Z1298" s="33"/>
      <c r="AA1298" s="33"/>
      <c r="AB1298" s="33"/>
      <c r="AC1298" s="33"/>
      <c r="AD1298" s="33"/>
      <c r="AE1298" s="33"/>
      <c r="AT1298" s="16" t="s">
        <v>354</v>
      </c>
      <c r="AU1298" s="16" t="s">
        <v>82</v>
      </c>
    </row>
    <row r="1299" spans="1:65" s="13" customFormat="1" ht="11.25">
      <c r="B1299" s="190"/>
      <c r="C1299" s="191"/>
      <c r="D1299" s="184" t="s">
        <v>356</v>
      </c>
      <c r="E1299" s="192" t="s">
        <v>19</v>
      </c>
      <c r="F1299" s="193" t="s">
        <v>1489</v>
      </c>
      <c r="G1299" s="191"/>
      <c r="H1299" s="194">
        <v>9.2700000000000005E-2</v>
      </c>
      <c r="I1299" s="195"/>
      <c r="J1299" s="191"/>
      <c r="K1299" s="191"/>
      <c r="L1299" s="196"/>
      <c r="M1299" s="197"/>
      <c r="N1299" s="198"/>
      <c r="O1299" s="198"/>
      <c r="P1299" s="198"/>
      <c r="Q1299" s="198"/>
      <c r="R1299" s="198"/>
      <c r="S1299" s="198"/>
      <c r="T1299" s="199"/>
      <c r="AT1299" s="200" t="s">
        <v>356</v>
      </c>
      <c r="AU1299" s="200" t="s">
        <v>82</v>
      </c>
      <c r="AV1299" s="13" t="s">
        <v>82</v>
      </c>
      <c r="AW1299" s="13" t="s">
        <v>32</v>
      </c>
      <c r="AX1299" s="13" t="s">
        <v>12</v>
      </c>
      <c r="AY1299" s="200" t="s">
        <v>342</v>
      </c>
    </row>
    <row r="1300" spans="1:65" s="12" customFormat="1" ht="22.9" customHeight="1">
      <c r="B1300" s="155"/>
      <c r="C1300" s="156"/>
      <c r="D1300" s="157" t="s">
        <v>70</v>
      </c>
      <c r="E1300" s="169" t="s">
        <v>1490</v>
      </c>
      <c r="F1300" s="169" t="s">
        <v>1491</v>
      </c>
      <c r="G1300" s="156"/>
      <c r="H1300" s="156"/>
      <c r="I1300" s="159"/>
      <c r="J1300" s="170">
        <f>BK1300</f>
        <v>0</v>
      </c>
      <c r="K1300" s="156"/>
      <c r="L1300" s="161"/>
      <c r="M1300" s="162"/>
      <c r="N1300" s="163"/>
      <c r="O1300" s="163"/>
      <c r="P1300" s="164">
        <f>SUM(P1301:P1324)</f>
        <v>0</v>
      </c>
      <c r="Q1300" s="163"/>
      <c r="R1300" s="164">
        <f>SUM(R1301:R1324)</f>
        <v>1.1958299999999999E-3</v>
      </c>
      <c r="S1300" s="163"/>
      <c r="T1300" s="165">
        <f>SUM(T1301:T1324)</f>
        <v>0</v>
      </c>
      <c r="AR1300" s="166" t="s">
        <v>75</v>
      </c>
      <c r="AT1300" s="167" t="s">
        <v>70</v>
      </c>
      <c r="AU1300" s="167" t="s">
        <v>75</v>
      </c>
      <c r="AY1300" s="166" t="s">
        <v>342</v>
      </c>
      <c r="BK1300" s="168">
        <f>SUM(BK1301:BK1324)</f>
        <v>0</v>
      </c>
    </row>
    <row r="1301" spans="1:65" s="2" customFormat="1" ht="21.75" customHeight="1">
      <c r="A1301" s="33"/>
      <c r="B1301" s="34"/>
      <c r="C1301" s="171" t="s">
        <v>1492</v>
      </c>
      <c r="D1301" s="171" t="s">
        <v>345</v>
      </c>
      <c r="E1301" s="172" t="s">
        <v>1432</v>
      </c>
      <c r="F1301" s="173" t="s">
        <v>1433</v>
      </c>
      <c r="G1301" s="174" t="s">
        <v>360</v>
      </c>
      <c r="H1301" s="175">
        <v>9.6750000000000007</v>
      </c>
      <c r="I1301" s="176"/>
      <c r="J1301" s="177">
        <f>ROUND(I1301*H1301,2)</f>
        <v>0</v>
      </c>
      <c r="K1301" s="173" t="s">
        <v>348</v>
      </c>
      <c r="L1301" s="38"/>
      <c r="M1301" s="178" t="s">
        <v>19</v>
      </c>
      <c r="N1301" s="179" t="s">
        <v>42</v>
      </c>
      <c r="O1301" s="63"/>
      <c r="P1301" s="180">
        <f>O1301*H1301</f>
        <v>0</v>
      </c>
      <c r="Q1301" s="180">
        <v>0</v>
      </c>
      <c r="R1301" s="180">
        <f>Q1301*H1301</f>
        <v>0</v>
      </c>
      <c r="S1301" s="180">
        <v>0</v>
      </c>
      <c r="T1301" s="181">
        <f>S1301*H1301</f>
        <v>0</v>
      </c>
      <c r="U1301" s="33"/>
      <c r="V1301" s="33"/>
      <c r="W1301" s="33"/>
      <c r="X1301" s="33"/>
      <c r="Y1301" s="33"/>
      <c r="Z1301" s="33"/>
      <c r="AA1301" s="33"/>
      <c r="AB1301" s="33"/>
      <c r="AC1301" s="33"/>
      <c r="AD1301" s="33"/>
      <c r="AE1301" s="33"/>
      <c r="AR1301" s="182" t="s">
        <v>133</v>
      </c>
      <c r="AT1301" s="182" t="s">
        <v>345</v>
      </c>
      <c r="AU1301" s="182" t="s">
        <v>82</v>
      </c>
      <c r="AY1301" s="16" t="s">
        <v>342</v>
      </c>
      <c r="BE1301" s="183">
        <f>IF(N1301="základní",J1301,0)</f>
        <v>0</v>
      </c>
      <c r="BF1301" s="183">
        <f>IF(N1301="snížená",J1301,0)</f>
        <v>0</v>
      </c>
      <c r="BG1301" s="183">
        <f>IF(N1301="zákl. přenesená",J1301,0)</f>
        <v>0</v>
      </c>
      <c r="BH1301" s="183">
        <f>IF(N1301="sníž. přenesená",J1301,0)</f>
        <v>0</v>
      </c>
      <c r="BI1301" s="183">
        <f>IF(N1301="nulová",J1301,0)</f>
        <v>0</v>
      </c>
      <c r="BJ1301" s="16" t="s">
        <v>75</v>
      </c>
      <c r="BK1301" s="183">
        <f>ROUND(I1301*H1301,2)</f>
        <v>0</v>
      </c>
      <c r="BL1301" s="16" t="s">
        <v>133</v>
      </c>
      <c r="BM1301" s="182" t="s">
        <v>1493</v>
      </c>
    </row>
    <row r="1302" spans="1:65" s="2" customFormat="1" ht="19.5">
      <c r="A1302" s="33"/>
      <c r="B1302" s="34"/>
      <c r="C1302" s="35"/>
      <c r="D1302" s="184" t="s">
        <v>350</v>
      </c>
      <c r="E1302" s="35"/>
      <c r="F1302" s="185" t="s">
        <v>1435</v>
      </c>
      <c r="G1302" s="35"/>
      <c r="H1302" s="35"/>
      <c r="I1302" s="186"/>
      <c r="J1302" s="35"/>
      <c r="K1302" s="35"/>
      <c r="L1302" s="38"/>
      <c r="M1302" s="187"/>
      <c r="N1302" s="188"/>
      <c r="O1302" s="63"/>
      <c r="P1302" s="63"/>
      <c r="Q1302" s="63"/>
      <c r="R1302" s="63"/>
      <c r="S1302" s="63"/>
      <c r="T1302" s="64"/>
      <c r="U1302" s="33"/>
      <c r="V1302" s="33"/>
      <c r="W1302" s="33"/>
      <c r="X1302" s="33"/>
      <c r="Y1302" s="33"/>
      <c r="Z1302" s="33"/>
      <c r="AA1302" s="33"/>
      <c r="AB1302" s="33"/>
      <c r="AC1302" s="33"/>
      <c r="AD1302" s="33"/>
      <c r="AE1302" s="33"/>
      <c r="AT1302" s="16" t="s">
        <v>350</v>
      </c>
      <c r="AU1302" s="16" t="s">
        <v>82</v>
      </c>
    </row>
    <row r="1303" spans="1:65" s="2" customFormat="1" ht="146.25">
      <c r="A1303" s="33"/>
      <c r="B1303" s="34"/>
      <c r="C1303" s="35"/>
      <c r="D1303" s="184" t="s">
        <v>352</v>
      </c>
      <c r="E1303" s="35"/>
      <c r="F1303" s="189" t="s">
        <v>467</v>
      </c>
      <c r="G1303" s="35"/>
      <c r="H1303" s="35"/>
      <c r="I1303" s="186"/>
      <c r="J1303" s="35"/>
      <c r="K1303" s="35"/>
      <c r="L1303" s="38"/>
      <c r="M1303" s="187"/>
      <c r="N1303" s="188"/>
      <c r="O1303" s="63"/>
      <c r="P1303" s="63"/>
      <c r="Q1303" s="63"/>
      <c r="R1303" s="63"/>
      <c r="S1303" s="63"/>
      <c r="T1303" s="64"/>
      <c r="U1303" s="33"/>
      <c r="V1303" s="33"/>
      <c r="W1303" s="33"/>
      <c r="X1303" s="33"/>
      <c r="Y1303" s="33"/>
      <c r="Z1303" s="33"/>
      <c r="AA1303" s="33"/>
      <c r="AB1303" s="33"/>
      <c r="AC1303" s="33"/>
      <c r="AD1303" s="33"/>
      <c r="AE1303" s="33"/>
      <c r="AT1303" s="16" t="s">
        <v>352</v>
      </c>
      <c r="AU1303" s="16" t="s">
        <v>82</v>
      </c>
    </row>
    <row r="1304" spans="1:65" s="2" customFormat="1" ht="19.5">
      <c r="A1304" s="33"/>
      <c r="B1304" s="34"/>
      <c r="C1304" s="35"/>
      <c r="D1304" s="184" t="s">
        <v>354</v>
      </c>
      <c r="E1304" s="35"/>
      <c r="F1304" s="189" t="s">
        <v>1494</v>
      </c>
      <c r="G1304" s="35"/>
      <c r="H1304" s="35"/>
      <c r="I1304" s="186"/>
      <c r="J1304" s="35"/>
      <c r="K1304" s="35"/>
      <c r="L1304" s="38"/>
      <c r="M1304" s="187"/>
      <c r="N1304" s="188"/>
      <c r="O1304" s="63"/>
      <c r="P1304" s="63"/>
      <c r="Q1304" s="63"/>
      <c r="R1304" s="63"/>
      <c r="S1304" s="63"/>
      <c r="T1304" s="64"/>
      <c r="U1304" s="33"/>
      <c r="V1304" s="33"/>
      <c r="W1304" s="33"/>
      <c r="X1304" s="33"/>
      <c r="Y1304" s="33"/>
      <c r="Z1304" s="33"/>
      <c r="AA1304" s="33"/>
      <c r="AB1304" s="33"/>
      <c r="AC1304" s="33"/>
      <c r="AD1304" s="33"/>
      <c r="AE1304" s="33"/>
      <c r="AT1304" s="16" t="s">
        <v>354</v>
      </c>
      <c r="AU1304" s="16" t="s">
        <v>82</v>
      </c>
    </row>
    <row r="1305" spans="1:65" s="13" customFormat="1" ht="11.25">
      <c r="B1305" s="190"/>
      <c r="C1305" s="191"/>
      <c r="D1305" s="184" t="s">
        <v>356</v>
      </c>
      <c r="E1305" s="192" t="s">
        <v>19</v>
      </c>
      <c r="F1305" s="193" t="s">
        <v>1495</v>
      </c>
      <c r="G1305" s="191"/>
      <c r="H1305" s="194">
        <v>9.6750000000000007</v>
      </c>
      <c r="I1305" s="195"/>
      <c r="J1305" s="191"/>
      <c r="K1305" s="191"/>
      <c r="L1305" s="196"/>
      <c r="M1305" s="197"/>
      <c r="N1305" s="198"/>
      <c r="O1305" s="198"/>
      <c r="P1305" s="198"/>
      <c r="Q1305" s="198"/>
      <c r="R1305" s="198"/>
      <c r="S1305" s="198"/>
      <c r="T1305" s="199"/>
      <c r="AT1305" s="200" t="s">
        <v>356</v>
      </c>
      <c r="AU1305" s="200" t="s">
        <v>82</v>
      </c>
      <c r="AV1305" s="13" t="s">
        <v>82</v>
      </c>
      <c r="AW1305" s="13" t="s">
        <v>32</v>
      </c>
      <c r="AX1305" s="13" t="s">
        <v>12</v>
      </c>
      <c r="AY1305" s="200" t="s">
        <v>342</v>
      </c>
    </row>
    <row r="1306" spans="1:65" s="2" customFormat="1" ht="24">
      <c r="A1306" s="33"/>
      <c r="B1306" s="34"/>
      <c r="C1306" s="171" t="s">
        <v>1496</v>
      </c>
      <c r="D1306" s="171" t="s">
        <v>345</v>
      </c>
      <c r="E1306" s="172" t="s">
        <v>477</v>
      </c>
      <c r="F1306" s="173" t="s">
        <v>478</v>
      </c>
      <c r="G1306" s="174" t="s">
        <v>479</v>
      </c>
      <c r="H1306" s="175">
        <v>1.1609999999999999E-3</v>
      </c>
      <c r="I1306" s="176"/>
      <c r="J1306" s="177">
        <f>ROUND(I1306*H1306,2)</f>
        <v>0</v>
      </c>
      <c r="K1306" s="173" t="s">
        <v>348</v>
      </c>
      <c r="L1306" s="38"/>
      <c r="M1306" s="178" t="s">
        <v>19</v>
      </c>
      <c r="N1306" s="179" t="s">
        <v>42</v>
      </c>
      <c r="O1306" s="63"/>
      <c r="P1306" s="180">
        <f>O1306*H1306</f>
        <v>0</v>
      </c>
      <c r="Q1306" s="180">
        <v>0</v>
      </c>
      <c r="R1306" s="180">
        <f>Q1306*H1306</f>
        <v>0</v>
      </c>
      <c r="S1306" s="180">
        <v>0</v>
      </c>
      <c r="T1306" s="181">
        <f>S1306*H1306</f>
        <v>0</v>
      </c>
      <c r="U1306" s="33"/>
      <c r="V1306" s="33"/>
      <c r="W1306" s="33"/>
      <c r="X1306" s="33"/>
      <c r="Y1306" s="33"/>
      <c r="Z1306" s="33"/>
      <c r="AA1306" s="33"/>
      <c r="AB1306" s="33"/>
      <c r="AC1306" s="33"/>
      <c r="AD1306" s="33"/>
      <c r="AE1306" s="33"/>
      <c r="AR1306" s="182" t="s">
        <v>133</v>
      </c>
      <c r="AT1306" s="182" t="s">
        <v>345</v>
      </c>
      <c r="AU1306" s="182" t="s">
        <v>82</v>
      </c>
      <c r="AY1306" s="16" t="s">
        <v>342</v>
      </c>
      <c r="BE1306" s="183">
        <f>IF(N1306="základní",J1306,0)</f>
        <v>0</v>
      </c>
      <c r="BF1306" s="183">
        <f>IF(N1306="snížená",J1306,0)</f>
        <v>0</v>
      </c>
      <c r="BG1306" s="183">
        <f>IF(N1306="zákl. přenesená",J1306,0)</f>
        <v>0</v>
      </c>
      <c r="BH1306" s="183">
        <f>IF(N1306="sníž. přenesená",J1306,0)</f>
        <v>0</v>
      </c>
      <c r="BI1306" s="183">
        <f>IF(N1306="nulová",J1306,0)</f>
        <v>0</v>
      </c>
      <c r="BJ1306" s="16" t="s">
        <v>75</v>
      </c>
      <c r="BK1306" s="183">
        <f>ROUND(I1306*H1306,2)</f>
        <v>0</v>
      </c>
      <c r="BL1306" s="16" t="s">
        <v>133</v>
      </c>
      <c r="BM1306" s="182" t="s">
        <v>1497</v>
      </c>
    </row>
    <row r="1307" spans="1:65" s="2" customFormat="1" ht="19.5">
      <c r="A1307" s="33"/>
      <c r="B1307" s="34"/>
      <c r="C1307" s="35"/>
      <c r="D1307" s="184" t="s">
        <v>350</v>
      </c>
      <c r="E1307" s="35"/>
      <c r="F1307" s="185" t="s">
        <v>481</v>
      </c>
      <c r="G1307" s="35"/>
      <c r="H1307" s="35"/>
      <c r="I1307" s="186"/>
      <c r="J1307" s="35"/>
      <c r="K1307" s="35"/>
      <c r="L1307" s="38"/>
      <c r="M1307" s="187"/>
      <c r="N1307" s="188"/>
      <c r="O1307" s="63"/>
      <c r="P1307" s="63"/>
      <c r="Q1307" s="63"/>
      <c r="R1307" s="63"/>
      <c r="S1307" s="63"/>
      <c r="T1307" s="64"/>
      <c r="U1307" s="33"/>
      <c r="V1307" s="33"/>
      <c r="W1307" s="33"/>
      <c r="X1307" s="33"/>
      <c r="Y1307" s="33"/>
      <c r="Z1307" s="33"/>
      <c r="AA1307" s="33"/>
      <c r="AB1307" s="33"/>
      <c r="AC1307" s="33"/>
      <c r="AD1307" s="33"/>
      <c r="AE1307" s="33"/>
      <c r="AT1307" s="16" t="s">
        <v>350</v>
      </c>
      <c r="AU1307" s="16" t="s">
        <v>82</v>
      </c>
    </row>
    <row r="1308" spans="1:65" s="2" customFormat="1" ht="68.25">
      <c r="A1308" s="33"/>
      <c r="B1308" s="34"/>
      <c r="C1308" s="35"/>
      <c r="D1308" s="184" t="s">
        <v>352</v>
      </c>
      <c r="E1308" s="35"/>
      <c r="F1308" s="189" t="s">
        <v>482</v>
      </c>
      <c r="G1308" s="35"/>
      <c r="H1308" s="35"/>
      <c r="I1308" s="186"/>
      <c r="J1308" s="35"/>
      <c r="K1308" s="35"/>
      <c r="L1308" s="38"/>
      <c r="M1308" s="187"/>
      <c r="N1308" s="188"/>
      <c r="O1308" s="63"/>
      <c r="P1308" s="63"/>
      <c r="Q1308" s="63"/>
      <c r="R1308" s="63"/>
      <c r="S1308" s="63"/>
      <c r="T1308" s="64"/>
      <c r="U1308" s="33"/>
      <c r="V1308" s="33"/>
      <c r="W1308" s="33"/>
      <c r="X1308" s="33"/>
      <c r="Y1308" s="33"/>
      <c r="Z1308" s="33"/>
      <c r="AA1308" s="33"/>
      <c r="AB1308" s="33"/>
      <c r="AC1308" s="33"/>
      <c r="AD1308" s="33"/>
      <c r="AE1308" s="33"/>
      <c r="AT1308" s="16" t="s">
        <v>352</v>
      </c>
      <c r="AU1308" s="16" t="s">
        <v>82</v>
      </c>
    </row>
    <row r="1309" spans="1:65" s="2" customFormat="1" ht="19.5">
      <c r="A1309" s="33"/>
      <c r="B1309" s="34"/>
      <c r="C1309" s="35"/>
      <c r="D1309" s="184" t="s">
        <v>354</v>
      </c>
      <c r="E1309" s="35"/>
      <c r="F1309" s="189" t="s">
        <v>1498</v>
      </c>
      <c r="G1309" s="35"/>
      <c r="H1309" s="35"/>
      <c r="I1309" s="186"/>
      <c r="J1309" s="35"/>
      <c r="K1309" s="35"/>
      <c r="L1309" s="38"/>
      <c r="M1309" s="187"/>
      <c r="N1309" s="188"/>
      <c r="O1309" s="63"/>
      <c r="P1309" s="63"/>
      <c r="Q1309" s="63"/>
      <c r="R1309" s="63"/>
      <c r="S1309" s="63"/>
      <c r="T1309" s="64"/>
      <c r="U1309" s="33"/>
      <c r="V1309" s="33"/>
      <c r="W1309" s="33"/>
      <c r="X1309" s="33"/>
      <c r="Y1309" s="33"/>
      <c r="Z1309" s="33"/>
      <c r="AA1309" s="33"/>
      <c r="AB1309" s="33"/>
      <c r="AC1309" s="33"/>
      <c r="AD1309" s="33"/>
      <c r="AE1309" s="33"/>
      <c r="AT1309" s="16" t="s">
        <v>354</v>
      </c>
      <c r="AU1309" s="16" t="s">
        <v>82</v>
      </c>
    </row>
    <row r="1310" spans="1:65" s="13" customFormat="1" ht="11.25">
      <c r="B1310" s="190"/>
      <c r="C1310" s="191"/>
      <c r="D1310" s="184" t="s">
        <v>356</v>
      </c>
      <c r="E1310" s="192" t="s">
        <v>19</v>
      </c>
      <c r="F1310" s="193" t="s">
        <v>1499</v>
      </c>
      <c r="G1310" s="191"/>
      <c r="H1310" s="194">
        <v>1.1609999999999999E-3</v>
      </c>
      <c r="I1310" s="195"/>
      <c r="J1310" s="191"/>
      <c r="K1310" s="191"/>
      <c r="L1310" s="196"/>
      <c r="M1310" s="197"/>
      <c r="N1310" s="198"/>
      <c r="O1310" s="198"/>
      <c r="P1310" s="198"/>
      <c r="Q1310" s="198"/>
      <c r="R1310" s="198"/>
      <c r="S1310" s="198"/>
      <c r="T1310" s="199"/>
      <c r="AT1310" s="200" t="s">
        <v>356</v>
      </c>
      <c r="AU1310" s="200" t="s">
        <v>82</v>
      </c>
      <c r="AV1310" s="13" t="s">
        <v>82</v>
      </c>
      <c r="AW1310" s="13" t="s">
        <v>32</v>
      </c>
      <c r="AX1310" s="13" t="s">
        <v>12</v>
      </c>
      <c r="AY1310" s="200" t="s">
        <v>342</v>
      </c>
    </row>
    <row r="1311" spans="1:65" s="2" customFormat="1" ht="16.5" customHeight="1">
      <c r="A1311" s="33"/>
      <c r="B1311" s="34"/>
      <c r="C1311" s="201" t="s">
        <v>1500</v>
      </c>
      <c r="D1311" s="201" t="s">
        <v>386</v>
      </c>
      <c r="E1311" s="202" t="s">
        <v>486</v>
      </c>
      <c r="F1311" s="203" t="s">
        <v>487</v>
      </c>
      <c r="G1311" s="204" t="s">
        <v>488</v>
      </c>
      <c r="H1311" s="205">
        <v>1.1958299999999999</v>
      </c>
      <c r="I1311" s="206"/>
      <c r="J1311" s="207">
        <f>ROUND(I1311*H1311,2)</f>
        <v>0</v>
      </c>
      <c r="K1311" s="203" t="s">
        <v>19</v>
      </c>
      <c r="L1311" s="208"/>
      <c r="M1311" s="209" t="s">
        <v>19</v>
      </c>
      <c r="N1311" s="210" t="s">
        <v>42</v>
      </c>
      <c r="O1311" s="63"/>
      <c r="P1311" s="180">
        <f>O1311*H1311</f>
        <v>0</v>
      </c>
      <c r="Q1311" s="180">
        <v>1E-3</v>
      </c>
      <c r="R1311" s="180">
        <f>Q1311*H1311</f>
        <v>1.1958299999999999E-3</v>
      </c>
      <c r="S1311" s="180">
        <v>0</v>
      </c>
      <c r="T1311" s="181">
        <f>S1311*H1311</f>
        <v>0</v>
      </c>
      <c r="U1311" s="33"/>
      <c r="V1311" s="33"/>
      <c r="W1311" s="33"/>
      <c r="X1311" s="33"/>
      <c r="Y1311" s="33"/>
      <c r="Z1311" s="33"/>
      <c r="AA1311" s="33"/>
      <c r="AB1311" s="33"/>
      <c r="AC1311" s="33"/>
      <c r="AD1311" s="33"/>
      <c r="AE1311" s="33"/>
      <c r="AR1311" s="182" t="s">
        <v>389</v>
      </c>
      <c r="AT1311" s="182" t="s">
        <v>386</v>
      </c>
      <c r="AU1311" s="182" t="s">
        <v>82</v>
      </c>
      <c r="AY1311" s="16" t="s">
        <v>342</v>
      </c>
      <c r="BE1311" s="183">
        <f>IF(N1311="základní",J1311,0)</f>
        <v>0</v>
      </c>
      <c r="BF1311" s="183">
        <f>IF(N1311="snížená",J1311,0)</f>
        <v>0</v>
      </c>
      <c r="BG1311" s="183">
        <f>IF(N1311="zákl. přenesená",J1311,0)</f>
        <v>0</v>
      </c>
      <c r="BH1311" s="183">
        <f>IF(N1311="sníž. přenesená",J1311,0)</f>
        <v>0</v>
      </c>
      <c r="BI1311" s="183">
        <f>IF(N1311="nulová",J1311,0)</f>
        <v>0</v>
      </c>
      <c r="BJ1311" s="16" t="s">
        <v>75</v>
      </c>
      <c r="BK1311" s="183">
        <f>ROUND(I1311*H1311,2)</f>
        <v>0</v>
      </c>
      <c r="BL1311" s="16" t="s">
        <v>133</v>
      </c>
      <c r="BM1311" s="182" t="s">
        <v>1501</v>
      </c>
    </row>
    <row r="1312" spans="1:65" s="2" customFormat="1" ht="11.25">
      <c r="A1312" s="33"/>
      <c r="B1312" s="34"/>
      <c r="C1312" s="35"/>
      <c r="D1312" s="184" t="s">
        <v>350</v>
      </c>
      <c r="E1312" s="35"/>
      <c r="F1312" s="185" t="s">
        <v>490</v>
      </c>
      <c r="G1312" s="35"/>
      <c r="H1312" s="35"/>
      <c r="I1312" s="186"/>
      <c r="J1312" s="35"/>
      <c r="K1312" s="35"/>
      <c r="L1312" s="38"/>
      <c r="M1312" s="187"/>
      <c r="N1312" s="188"/>
      <c r="O1312" s="63"/>
      <c r="P1312" s="63"/>
      <c r="Q1312" s="63"/>
      <c r="R1312" s="63"/>
      <c r="S1312" s="63"/>
      <c r="T1312" s="64"/>
      <c r="U1312" s="33"/>
      <c r="V1312" s="33"/>
      <c r="W1312" s="33"/>
      <c r="X1312" s="33"/>
      <c r="Y1312" s="33"/>
      <c r="Z1312" s="33"/>
      <c r="AA1312" s="33"/>
      <c r="AB1312" s="33"/>
      <c r="AC1312" s="33"/>
      <c r="AD1312" s="33"/>
      <c r="AE1312" s="33"/>
      <c r="AT1312" s="16" t="s">
        <v>350</v>
      </c>
      <c r="AU1312" s="16" t="s">
        <v>82</v>
      </c>
    </row>
    <row r="1313" spans="1:65" s="2" customFormat="1" ht="19.5">
      <c r="A1313" s="33"/>
      <c r="B1313" s="34"/>
      <c r="C1313" s="35"/>
      <c r="D1313" s="184" t="s">
        <v>354</v>
      </c>
      <c r="E1313" s="35"/>
      <c r="F1313" s="189" t="s">
        <v>1502</v>
      </c>
      <c r="G1313" s="35"/>
      <c r="H1313" s="35"/>
      <c r="I1313" s="186"/>
      <c r="J1313" s="35"/>
      <c r="K1313" s="35"/>
      <c r="L1313" s="38"/>
      <c r="M1313" s="187"/>
      <c r="N1313" s="188"/>
      <c r="O1313" s="63"/>
      <c r="P1313" s="63"/>
      <c r="Q1313" s="63"/>
      <c r="R1313" s="63"/>
      <c r="S1313" s="63"/>
      <c r="T1313" s="64"/>
      <c r="U1313" s="33"/>
      <c r="V1313" s="33"/>
      <c r="W1313" s="33"/>
      <c r="X1313" s="33"/>
      <c r="Y1313" s="33"/>
      <c r="Z1313" s="33"/>
      <c r="AA1313" s="33"/>
      <c r="AB1313" s="33"/>
      <c r="AC1313" s="33"/>
      <c r="AD1313" s="33"/>
      <c r="AE1313" s="33"/>
      <c r="AT1313" s="16" t="s">
        <v>354</v>
      </c>
      <c r="AU1313" s="16" t="s">
        <v>82</v>
      </c>
    </row>
    <row r="1314" spans="1:65" s="13" customFormat="1" ht="11.25">
      <c r="B1314" s="190"/>
      <c r="C1314" s="191"/>
      <c r="D1314" s="184" t="s">
        <v>356</v>
      </c>
      <c r="E1314" s="192" t="s">
        <v>19</v>
      </c>
      <c r="F1314" s="193" t="s">
        <v>1503</v>
      </c>
      <c r="G1314" s="191"/>
      <c r="H1314" s="194">
        <v>1.1958299999999999</v>
      </c>
      <c r="I1314" s="195"/>
      <c r="J1314" s="191"/>
      <c r="K1314" s="191"/>
      <c r="L1314" s="196"/>
      <c r="M1314" s="197"/>
      <c r="N1314" s="198"/>
      <c r="O1314" s="198"/>
      <c r="P1314" s="198"/>
      <c r="Q1314" s="198"/>
      <c r="R1314" s="198"/>
      <c r="S1314" s="198"/>
      <c r="T1314" s="199"/>
      <c r="AT1314" s="200" t="s">
        <v>356</v>
      </c>
      <c r="AU1314" s="200" t="s">
        <v>82</v>
      </c>
      <c r="AV1314" s="13" t="s">
        <v>82</v>
      </c>
      <c r="AW1314" s="13" t="s">
        <v>32</v>
      </c>
      <c r="AX1314" s="13" t="s">
        <v>12</v>
      </c>
      <c r="AY1314" s="200" t="s">
        <v>342</v>
      </c>
    </row>
    <row r="1315" spans="1:65" s="2" customFormat="1" ht="24">
      <c r="A1315" s="33"/>
      <c r="B1315" s="34"/>
      <c r="C1315" s="171" t="s">
        <v>1504</v>
      </c>
      <c r="D1315" s="171" t="s">
        <v>345</v>
      </c>
      <c r="E1315" s="172" t="s">
        <v>727</v>
      </c>
      <c r="F1315" s="173" t="s">
        <v>728</v>
      </c>
      <c r="G1315" s="174" t="s">
        <v>85</v>
      </c>
      <c r="H1315" s="175">
        <v>38.700000000000003</v>
      </c>
      <c r="I1315" s="176"/>
      <c r="J1315" s="177">
        <f>ROUND(I1315*H1315,2)</f>
        <v>0</v>
      </c>
      <c r="K1315" s="173" t="s">
        <v>348</v>
      </c>
      <c r="L1315" s="38"/>
      <c r="M1315" s="178" t="s">
        <v>19</v>
      </c>
      <c r="N1315" s="179" t="s">
        <v>42</v>
      </c>
      <c r="O1315" s="63"/>
      <c r="P1315" s="180">
        <f>O1315*H1315</f>
        <v>0</v>
      </c>
      <c r="Q1315" s="180">
        <v>0</v>
      </c>
      <c r="R1315" s="180">
        <f>Q1315*H1315</f>
        <v>0</v>
      </c>
      <c r="S1315" s="180">
        <v>0</v>
      </c>
      <c r="T1315" s="181">
        <f>S1315*H1315</f>
        <v>0</v>
      </c>
      <c r="U1315" s="33"/>
      <c r="V1315" s="33"/>
      <c r="W1315" s="33"/>
      <c r="X1315" s="33"/>
      <c r="Y1315" s="33"/>
      <c r="Z1315" s="33"/>
      <c r="AA1315" s="33"/>
      <c r="AB1315" s="33"/>
      <c r="AC1315" s="33"/>
      <c r="AD1315" s="33"/>
      <c r="AE1315" s="33"/>
      <c r="AR1315" s="182" t="s">
        <v>133</v>
      </c>
      <c r="AT1315" s="182" t="s">
        <v>345</v>
      </c>
      <c r="AU1315" s="182" t="s">
        <v>82</v>
      </c>
      <c r="AY1315" s="16" t="s">
        <v>342</v>
      </c>
      <c r="BE1315" s="183">
        <f>IF(N1315="základní",J1315,0)</f>
        <v>0</v>
      </c>
      <c r="BF1315" s="183">
        <f>IF(N1315="snížená",J1315,0)</f>
        <v>0</v>
      </c>
      <c r="BG1315" s="183">
        <f>IF(N1315="zákl. přenesená",J1315,0)</f>
        <v>0</v>
      </c>
      <c r="BH1315" s="183">
        <f>IF(N1315="sníž. přenesená",J1315,0)</f>
        <v>0</v>
      </c>
      <c r="BI1315" s="183">
        <f>IF(N1315="nulová",J1315,0)</f>
        <v>0</v>
      </c>
      <c r="BJ1315" s="16" t="s">
        <v>75</v>
      </c>
      <c r="BK1315" s="183">
        <f>ROUND(I1315*H1315,2)</f>
        <v>0</v>
      </c>
      <c r="BL1315" s="16" t="s">
        <v>133</v>
      </c>
      <c r="BM1315" s="182" t="s">
        <v>1505</v>
      </c>
    </row>
    <row r="1316" spans="1:65" s="2" customFormat="1" ht="19.5">
      <c r="A1316" s="33"/>
      <c r="B1316" s="34"/>
      <c r="C1316" s="35"/>
      <c r="D1316" s="184" t="s">
        <v>350</v>
      </c>
      <c r="E1316" s="35"/>
      <c r="F1316" s="185" t="s">
        <v>731</v>
      </c>
      <c r="G1316" s="35"/>
      <c r="H1316" s="35"/>
      <c r="I1316" s="186"/>
      <c r="J1316" s="35"/>
      <c r="K1316" s="35"/>
      <c r="L1316" s="38"/>
      <c r="M1316" s="187"/>
      <c r="N1316" s="188"/>
      <c r="O1316" s="63"/>
      <c r="P1316" s="63"/>
      <c r="Q1316" s="63"/>
      <c r="R1316" s="63"/>
      <c r="S1316" s="63"/>
      <c r="T1316" s="64"/>
      <c r="U1316" s="33"/>
      <c r="V1316" s="33"/>
      <c r="W1316" s="33"/>
      <c r="X1316" s="33"/>
      <c r="Y1316" s="33"/>
      <c r="Z1316" s="33"/>
      <c r="AA1316" s="33"/>
      <c r="AB1316" s="33"/>
      <c r="AC1316" s="33"/>
      <c r="AD1316" s="33"/>
      <c r="AE1316" s="33"/>
      <c r="AT1316" s="16" t="s">
        <v>350</v>
      </c>
      <c r="AU1316" s="16" t="s">
        <v>82</v>
      </c>
    </row>
    <row r="1317" spans="1:65" s="2" customFormat="1" ht="48.75">
      <c r="A1317" s="33"/>
      <c r="B1317" s="34"/>
      <c r="C1317" s="35"/>
      <c r="D1317" s="184" t="s">
        <v>352</v>
      </c>
      <c r="E1317" s="35"/>
      <c r="F1317" s="189" t="s">
        <v>732</v>
      </c>
      <c r="G1317" s="35"/>
      <c r="H1317" s="35"/>
      <c r="I1317" s="186"/>
      <c r="J1317" s="35"/>
      <c r="K1317" s="35"/>
      <c r="L1317" s="38"/>
      <c r="M1317" s="187"/>
      <c r="N1317" s="188"/>
      <c r="O1317" s="63"/>
      <c r="P1317" s="63"/>
      <c r="Q1317" s="63"/>
      <c r="R1317" s="63"/>
      <c r="S1317" s="63"/>
      <c r="T1317" s="64"/>
      <c r="U1317" s="33"/>
      <c r="V1317" s="33"/>
      <c r="W1317" s="33"/>
      <c r="X1317" s="33"/>
      <c r="Y1317" s="33"/>
      <c r="Z1317" s="33"/>
      <c r="AA1317" s="33"/>
      <c r="AB1317" s="33"/>
      <c r="AC1317" s="33"/>
      <c r="AD1317" s="33"/>
      <c r="AE1317" s="33"/>
      <c r="AT1317" s="16" t="s">
        <v>352</v>
      </c>
      <c r="AU1317" s="16" t="s">
        <v>82</v>
      </c>
    </row>
    <row r="1318" spans="1:65" s="2" customFormat="1" ht="19.5">
      <c r="A1318" s="33"/>
      <c r="B1318" s="34"/>
      <c r="C1318" s="35"/>
      <c r="D1318" s="184" t="s">
        <v>354</v>
      </c>
      <c r="E1318" s="35"/>
      <c r="F1318" s="189" t="s">
        <v>1506</v>
      </c>
      <c r="G1318" s="35"/>
      <c r="H1318" s="35"/>
      <c r="I1318" s="186"/>
      <c r="J1318" s="35"/>
      <c r="K1318" s="35"/>
      <c r="L1318" s="38"/>
      <c r="M1318" s="187"/>
      <c r="N1318" s="188"/>
      <c r="O1318" s="63"/>
      <c r="P1318" s="63"/>
      <c r="Q1318" s="63"/>
      <c r="R1318" s="63"/>
      <c r="S1318" s="63"/>
      <c r="T1318" s="64"/>
      <c r="U1318" s="33"/>
      <c r="V1318" s="33"/>
      <c r="W1318" s="33"/>
      <c r="X1318" s="33"/>
      <c r="Y1318" s="33"/>
      <c r="Z1318" s="33"/>
      <c r="AA1318" s="33"/>
      <c r="AB1318" s="33"/>
      <c r="AC1318" s="33"/>
      <c r="AD1318" s="33"/>
      <c r="AE1318" s="33"/>
      <c r="AT1318" s="16" t="s">
        <v>354</v>
      </c>
      <c r="AU1318" s="16" t="s">
        <v>82</v>
      </c>
    </row>
    <row r="1319" spans="1:65" s="13" customFormat="1" ht="11.25">
      <c r="B1319" s="190"/>
      <c r="C1319" s="191"/>
      <c r="D1319" s="184" t="s">
        <v>356</v>
      </c>
      <c r="E1319" s="192" t="s">
        <v>19</v>
      </c>
      <c r="F1319" s="193" t="s">
        <v>1507</v>
      </c>
      <c r="G1319" s="191"/>
      <c r="H1319" s="194">
        <v>38.700000000000003</v>
      </c>
      <c r="I1319" s="195"/>
      <c r="J1319" s="191"/>
      <c r="K1319" s="191"/>
      <c r="L1319" s="196"/>
      <c r="M1319" s="197"/>
      <c r="N1319" s="198"/>
      <c r="O1319" s="198"/>
      <c r="P1319" s="198"/>
      <c r="Q1319" s="198"/>
      <c r="R1319" s="198"/>
      <c r="S1319" s="198"/>
      <c r="T1319" s="199"/>
      <c r="AT1319" s="200" t="s">
        <v>356</v>
      </c>
      <c r="AU1319" s="200" t="s">
        <v>82</v>
      </c>
      <c r="AV1319" s="13" t="s">
        <v>82</v>
      </c>
      <c r="AW1319" s="13" t="s">
        <v>32</v>
      </c>
      <c r="AX1319" s="13" t="s">
        <v>12</v>
      </c>
      <c r="AY1319" s="200" t="s">
        <v>342</v>
      </c>
    </row>
    <row r="1320" spans="1:65" s="2" customFormat="1" ht="24">
      <c r="A1320" s="33"/>
      <c r="B1320" s="34"/>
      <c r="C1320" s="171" t="s">
        <v>1508</v>
      </c>
      <c r="D1320" s="171" t="s">
        <v>345</v>
      </c>
      <c r="E1320" s="172" t="s">
        <v>943</v>
      </c>
      <c r="F1320" s="173" t="s">
        <v>944</v>
      </c>
      <c r="G1320" s="174" t="s">
        <v>85</v>
      </c>
      <c r="H1320" s="175">
        <v>38.700000000000003</v>
      </c>
      <c r="I1320" s="176"/>
      <c r="J1320" s="177">
        <f>ROUND(I1320*H1320,2)</f>
        <v>0</v>
      </c>
      <c r="K1320" s="173" t="s">
        <v>348</v>
      </c>
      <c r="L1320" s="38"/>
      <c r="M1320" s="178" t="s">
        <v>19</v>
      </c>
      <c r="N1320" s="179" t="s">
        <v>42</v>
      </c>
      <c r="O1320" s="63"/>
      <c r="P1320" s="180">
        <f>O1320*H1320</f>
        <v>0</v>
      </c>
      <c r="Q1320" s="180">
        <v>0</v>
      </c>
      <c r="R1320" s="180">
        <f>Q1320*H1320</f>
        <v>0</v>
      </c>
      <c r="S1320" s="180">
        <v>0</v>
      </c>
      <c r="T1320" s="181">
        <f>S1320*H1320</f>
        <v>0</v>
      </c>
      <c r="U1320" s="33"/>
      <c r="V1320" s="33"/>
      <c r="W1320" s="33"/>
      <c r="X1320" s="33"/>
      <c r="Y1320" s="33"/>
      <c r="Z1320" s="33"/>
      <c r="AA1320" s="33"/>
      <c r="AB1320" s="33"/>
      <c r="AC1320" s="33"/>
      <c r="AD1320" s="33"/>
      <c r="AE1320" s="33"/>
      <c r="AR1320" s="182" t="s">
        <v>133</v>
      </c>
      <c r="AT1320" s="182" t="s">
        <v>345</v>
      </c>
      <c r="AU1320" s="182" t="s">
        <v>82</v>
      </c>
      <c r="AY1320" s="16" t="s">
        <v>342</v>
      </c>
      <c r="BE1320" s="183">
        <f>IF(N1320="základní",J1320,0)</f>
        <v>0</v>
      </c>
      <c r="BF1320" s="183">
        <f>IF(N1320="snížená",J1320,0)</f>
        <v>0</v>
      </c>
      <c r="BG1320" s="183">
        <f>IF(N1320="zákl. přenesená",J1320,0)</f>
        <v>0</v>
      </c>
      <c r="BH1320" s="183">
        <f>IF(N1320="sníž. přenesená",J1320,0)</f>
        <v>0</v>
      </c>
      <c r="BI1320" s="183">
        <f>IF(N1320="nulová",J1320,0)</f>
        <v>0</v>
      </c>
      <c r="BJ1320" s="16" t="s">
        <v>75</v>
      </c>
      <c r="BK1320" s="183">
        <f>ROUND(I1320*H1320,2)</f>
        <v>0</v>
      </c>
      <c r="BL1320" s="16" t="s">
        <v>133</v>
      </c>
      <c r="BM1320" s="182" t="s">
        <v>1509</v>
      </c>
    </row>
    <row r="1321" spans="1:65" s="2" customFormat="1" ht="19.5">
      <c r="A1321" s="33"/>
      <c r="B1321" s="34"/>
      <c r="C1321" s="35"/>
      <c r="D1321" s="184" t="s">
        <v>350</v>
      </c>
      <c r="E1321" s="35"/>
      <c r="F1321" s="185" t="s">
        <v>946</v>
      </c>
      <c r="G1321" s="35"/>
      <c r="H1321" s="35"/>
      <c r="I1321" s="186"/>
      <c r="J1321" s="35"/>
      <c r="K1321" s="35"/>
      <c r="L1321" s="38"/>
      <c r="M1321" s="187"/>
      <c r="N1321" s="188"/>
      <c r="O1321" s="63"/>
      <c r="P1321" s="63"/>
      <c r="Q1321" s="63"/>
      <c r="R1321" s="63"/>
      <c r="S1321" s="63"/>
      <c r="T1321" s="64"/>
      <c r="U1321" s="33"/>
      <c r="V1321" s="33"/>
      <c r="W1321" s="33"/>
      <c r="X1321" s="33"/>
      <c r="Y1321" s="33"/>
      <c r="Z1321" s="33"/>
      <c r="AA1321" s="33"/>
      <c r="AB1321" s="33"/>
      <c r="AC1321" s="33"/>
      <c r="AD1321" s="33"/>
      <c r="AE1321" s="33"/>
      <c r="AT1321" s="16" t="s">
        <v>350</v>
      </c>
      <c r="AU1321" s="16" t="s">
        <v>82</v>
      </c>
    </row>
    <row r="1322" spans="1:65" s="2" customFormat="1" ht="136.5">
      <c r="A1322" s="33"/>
      <c r="B1322" s="34"/>
      <c r="C1322" s="35"/>
      <c r="D1322" s="184" t="s">
        <v>352</v>
      </c>
      <c r="E1322" s="35"/>
      <c r="F1322" s="189" t="s">
        <v>947</v>
      </c>
      <c r="G1322" s="35"/>
      <c r="H1322" s="35"/>
      <c r="I1322" s="186"/>
      <c r="J1322" s="35"/>
      <c r="K1322" s="35"/>
      <c r="L1322" s="38"/>
      <c r="M1322" s="187"/>
      <c r="N1322" s="188"/>
      <c r="O1322" s="63"/>
      <c r="P1322" s="63"/>
      <c r="Q1322" s="63"/>
      <c r="R1322" s="63"/>
      <c r="S1322" s="63"/>
      <c r="T1322" s="64"/>
      <c r="U1322" s="33"/>
      <c r="V1322" s="33"/>
      <c r="W1322" s="33"/>
      <c r="X1322" s="33"/>
      <c r="Y1322" s="33"/>
      <c r="Z1322" s="33"/>
      <c r="AA1322" s="33"/>
      <c r="AB1322" s="33"/>
      <c r="AC1322" s="33"/>
      <c r="AD1322" s="33"/>
      <c r="AE1322" s="33"/>
      <c r="AT1322" s="16" t="s">
        <v>352</v>
      </c>
      <c r="AU1322" s="16" t="s">
        <v>82</v>
      </c>
    </row>
    <row r="1323" spans="1:65" s="2" customFormat="1" ht="19.5">
      <c r="A1323" s="33"/>
      <c r="B1323" s="34"/>
      <c r="C1323" s="35"/>
      <c r="D1323" s="184" t="s">
        <v>354</v>
      </c>
      <c r="E1323" s="35"/>
      <c r="F1323" s="189" t="s">
        <v>1510</v>
      </c>
      <c r="G1323" s="35"/>
      <c r="H1323" s="35"/>
      <c r="I1323" s="186"/>
      <c r="J1323" s="35"/>
      <c r="K1323" s="35"/>
      <c r="L1323" s="38"/>
      <c r="M1323" s="187"/>
      <c r="N1323" s="188"/>
      <c r="O1323" s="63"/>
      <c r="P1323" s="63"/>
      <c r="Q1323" s="63"/>
      <c r="R1323" s="63"/>
      <c r="S1323" s="63"/>
      <c r="T1323" s="64"/>
      <c r="U1323" s="33"/>
      <c r="V1323" s="33"/>
      <c r="W1323" s="33"/>
      <c r="X1323" s="33"/>
      <c r="Y1323" s="33"/>
      <c r="Z1323" s="33"/>
      <c r="AA1323" s="33"/>
      <c r="AB1323" s="33"/>
      <c r="AC1323" s="33"/>
      <c r="AD1323" s="33"/>
      <c r="AE1323" s="33"/>
      <c r="AT1323" s="16" t="s">
        <v>354</v>
      </c>
      <c r="AU1323" s="16" t="s">
        <v>82</v>
      </c>
    </row>
    <row r="1324" spans="1:65" s="13" customFormat="1" ht="11.25">
      <c r="B1324" s="190"/>
      <c r="C1324" s="191"/>
      <c r="D1324" s="184" t="s">
        <v>356</v>
      </c>
      <c r="E1324" s="192" t="s">
        <v>19</v>
      </c>
      <c r="F1324" s="193" t="s">
        <v>1507</v>
      </c>
      <c r="G1324" s="191"/>
      <c r="H1324" s="194">
        <v>38.700000000000003</v>
      </c>
      <c r="I1324" s="195"/>
      <c r="J1324" s="191"/>
      <c r="K1324" s="191"/>
      <c r="L1324" s="196"/>
      <c r="M1324" s="197"/>
      <c r="N1324" s="198"/>
      <c r="O1324" s="198"/>
      <c r="P1324" s="198"/>
      <c r="Q1324" s="198"/>
      <c r="R1324" s="198"/>
      <c r="S1324" s="198"/>
      <c r="T1324" s="199"/>
      <c r="AT1324" s="200" t="s">
        <v>356</v>
      </c>
      <c r="AU1324" s="200" t="s">
        <v>82</v>
      </c>
      <c r="AV1324" s="13" t="s">
        <v>82</v>
      </c>
      <c r="AW1324" s="13" t="s">
        <v>32</v>
      </c>
      <c r="AX1324" s="13" t="s">
        <v>12</v>
      </c>
      <c r="AY1324" s="200" t="s">
        <v>342</v>
      </c>
    </row>
    <row r="1325" spans="1:65" s="12" customFormat="1" ht="22.9" customHeight="1">
      <c r="B1325" s="155"/>
      <c r="C1325" s="156"/>
      <c r="D1325" s="157" t="s">
        <v>70</v>
      </c>
      <c r="E1325" s="169" t="s">
        <v>1511</v>
      </c>
      <c r="F1325" s="169" t="s">
        <v>1512</v>
      </c>
      <c r="G1325" s="156"/>
      <c r="H1325" s="156"/>
      <c r="I1325" s="159"/>
      <c r="J1325" s="170">
        <f>BK1325</f>
        <v>0</v>
      </c>
      <c r="K1325" s="156"/>
      <c r="L1325" s="161"/>
      <c r="M1325" s="162"/>
      <c r="N1325" s="163"/>
      <c r="O1325" s="163"/>
      <c r="P1325" s="164">
        <f>SUM(P1326:P1344)</f>
        <v>0</v>
      </c>
      <c r="Q1325" s="163"/>
      <c r="R1325" s="164">
        <f>SUM(R1326:R1344)</f>
        <v>6.9525000000000009E-5</v>
      </c>
      <c r="S1325" s="163"/>
      <c r="T1325" s="165">
        <f>SUM(T1326:T1344)</f>
        <v>0</v>
      </c>
      <c r="AR1325" s="166" t="s">
        <v>75</v>
      </c>
      <c r="AT1325" s="167" t="s">
        <v>70</v>
      </c>
      <c r="AU1325" s="167" t="s">
        <v>75</v>
      </c>
      <c r="AY1325" s="166" t="s">
        <v>342</v>
      </c>
      <c r="BK1325" s="168">
        <f>SUM(BK1326:BK1344)</f>
        <v>0</v>
      </c>
    </row>
    <row r="1326" spans="1:65" s="2" customFormat="1" ht="24">
      <c r="A1326" s="33"/>
      <c r="B1326" s="34"/>
      <c r="C1326" s="171" t="s">
        <v>1513</v>
      </c>
      <c r="D1326" s="171" t="s">
        <v>345</v>
      </c>
      <c r="E1326" s="172" t="s">
        <v>477</v>
      </c>
      <c r="F1326" s="173" t="s">
        <v>478</v>
      </c>
      <c r="G1326" s="174" t="s">
        <v>479</v>
      </c>
      <c r="H1326" s="175">
        <v>6.7500000000000001E-5</v>
      </c>
      <c r="I1326" s="176"/>
      <c r="J1326" s="177">
        <f>ROUND(I1326*H1326,2)</f>
        <v>0</v>
      </c>
      <c r="K1326" s="173" t="s">
        <v>348</v>
      </c>
      <c r="L1326" s="38"/>
      <c r="M1326" s="178" t="s">
        <v>19</v>
      </c>
      <c r="N1326" s="179" t="s">
        <v>42</v>
      </c>
      <c r="O1326" s="63"/>
      <c r="P1326" s="180">
        <f>O1326*H1326</f>
        <v>0</v>
      </c>
      <c r="Q1326" s="180">
        <v>0</v>
      </c>
      <c r="R1326" s="180">
        <f>Q1326*H1326</f>
        <v>0</v>
      </c>
      <c r="S1326" s="180">
        <v>0</v>
      </c>
      <c r="T1326" s="181">
        <f>S1326*H1326</f>
        <v>0</v>
      </c>
      <c r="U1326" s="33"/>
      <c r="V1326" s="33"/>
      <c r="W1326" s="33"/>
      <c r="X1326" s="33"/>
      <c r="Y1326" s="33"/>
      <c r="Z1326" s="33"/>
      <c r="AA1326" s="33"/>
      <c r="AB1326" s="33"/>
      <c r="AC1326" s="33"/>
      <c r="AD1326" s="33"/>
      <c r="AE1326" s="33"/>
      <c r="AR1326" s="182" t="s">
        <v>133</v>
      </c>
      <c r="AT1326" s="182" t="s">
        <v>345</v>
      </c>
      <c r="AU1326" s="182" t="s">
        <v>82</v>
      </c>
      <c r="AY1326" s="16" t="s">
        <v>342</v>
      </c>
      <c r="BE1326" s="183">
        <f>IF(N1326="základní",J1326,0)</f>
        <v>0</v>
      </c>
      <c r="BF1326" s="183">
        <f>IF(N1326="snížená",J1326,0)</f>
        <v>0</v>
      </c>
      <c r="BG1326" s="183">
        <f>IF(N1326="zákl. přenesená",J1326,0)</f>
        <v>0</v>
      </c>
      <c r="BH1326" s="183">
        <f>IF(N1326="sníž. přenesená",J1326,0)</f>
        <v>0</v>
      </c>
      <c r="BI1326" s="183">
        <f>IF(N1326="nulová",J1326,0)</f>
        <v>0</v>
      </c>
      <c r="BJ1326" s="16" t="s">
        <v>75</v>
      </c>
      <c r="BK1326" s="183">
        <f>ROUND(I1326*H1326,2)</f>
        <v>0</v>
      </c>
      <c r="BL1326" s="16" t="s">
        <v>133</v>
      </c>
      <c r="BM1326" s="182" t="s">
        <v>1514</v>
      </c>
    </row>
    <row r="1327" spans="1:65" s="2" customFormat="1" ht="19.5">
      <c r="A1327" s="33"/>
      <c r="B1327" s="34"/>
      <c r="C1327" s="35"/>
      <c r="D1327" s="184" t="s">
        <v>350</v>
      </c>
      <c r="E1327" s="35"/>
      <c r="F1327" s="185" t="s">
        <v>481</v>
      </c>
      <c r="G1327" s="35"/>
      <c r="H1327" s="35"/>
      <c r="I1327" s="186"/>
      <c r="J1327" s="35"/>
      <c r="K1327" s="35"/>
      <c r="L1327" s="38"/>
      <c r="M1327" s="187"/>
      <c r="N1327" s="188"/>
      <c r="O1327" s="63"/>
      <c r="P1327" s="63"/>
      <c r="Q1327" s="63"/>
      <c r="R1327" s="63"/>
      <c r="S1327" s="63"/>
      <c r="T1327" s="64"/>
      <c r="U1327" s="33"/>
      <c r="V1327" s="33"/>
      <c r="W1327" s="33"/>
      <c r="X1327" s="33"/>
      <c r="Y1327" s="33"/>
      <c r="Z1327" s="33"/>
      <c r="AA1327" s="33"/>
      <c r="AB1327" s="33"/>
      <c r="AC1327" s="33"/>
      <c r="AD1327" s="33"/>
      <c r="AE1327" s="33"/>
      <c r="AT1327" s="16" t="s">
        <v>350</v>
      </c>
      <c r="AU1327" s="16" t="s">
        <v>82</v>
      </c>
    </row>
    <row r="1328" spans="1:65" s="2" customFormat="1" ht="68.25">
      <c r="A1328" s="33"/>
      <c r="B1328" s="34"/>
      <c r="C1328" s="35"/>
      <c r="D1328" s="184" t="s">
        <v>352</v>
      </c>
      <c r="E1328" s="35"/>
      <c r="F1328" s="189" t="s">
        <v>482</v>
      </c>
      <c r="G1328" s="35"/>
      <c r="H1328" s="35"/>
      <c r="I1328" s="186"/>
      <c r="J1328" s="35"/>
      <c r="K1328" s="35"/>
      <c r="L1328" s="38"/>
      <c r="M1328" s="187"/>
      <c r="N1328" s="188"/>
      <c r="O1328" s="63"/>
      <c r="P1328" s="63"/>
      <c r="Q1328" s="63"/>
      <c r="R1328" s="63"/>
      <c r="S1328" s="63"/>
      <c r="T1328" s="64"/>
      <c r="U1328" s="33"/>
      <c r="V1328" s="33"/>
      <c r="W1328" s="33"/>
      <c r="X1328" s="33"/>
      <c r="Y1328" s="33"/>
      <c r="Z1328" s="33"/>
      <c r="AA1328" s="33"/>
      <c r="AB1328" s="33"/>
      <c r="AC1328" s="33"/>
      <c r="AD1328" s="33"/>
      <c r="AE1328" s="33"/>
      <c r="AT1328" s="16" t="s">
        <v>352</v>
      </c>
      <c r="AU1328" s="16" t="s">
        <v>82</v>
      </c>
    </row>
    <row r="1329" spans="1:65" s="2" customFormat="1" ht="19.5">
      <c r="A1329" s="33"/>
      <c r="B1329" s="34"/>
      <c r="C1329" s="35"/>
      <c r="D1329" s="184" t="s">
        <v>354</v>
      </c>
      <c r="E1329" s="35"/>
      <c r="F1329" s="189" t="s">
        <v>1515</v>
      </c>
      <c r="G1329" s="35"/>
      <c r="H1329" s="35"/>
      <c r="I1329" s="186"/>
      <c r="J1329" s="35"/>
      <c r="K1329" s="35"/>
      <c r="L1329" s="38"/>
      <c r="M1329" s="187"/>
      <c r="N1329" s="188"/>
      <c r="O1329" s="63"/>
      <c r="P1329" s="63"/>
      <c r="Q1329" s="63"/>
      <c r="R1329" s="63"/>
      <c r="S1329" s="63"/>
      <c r="T1329" s="64"/>
      <c r="U1329" s="33"/>
      <c r="V1329" s="33"/>
      <c r="W1329" s="33"/>
      <c r="X1329" s="33"/>
      <c r="Y1329" s="33"/>
      <c r="Z1329" s="33"/>
      <c r="AA1329" s="33"/>
      <c r="AB1329" s="33"/>
      <c r="AC1329" s="33"/>
      <c r="AD1329" s="33"/>
      <c r="AE1329" s="33"/>
      <c r="AT1329" s="16" t="s">
        <v>354</v>
      </c>
      <c r="AU1329" s="16" t="s">
        <v>82</v>
      </c>
    </row>
    <row r="1330" spans="1:65" s="13" customFormat="1" ht="11.25">
      <c r="B1330" s="190"/>
      <c r="C1330" s="191"/>
      <c r="D1330" s="184" t="s">
        <v>356</v>
      </c>
      <c r="E1330" s="192" t="s">
        <v>19</v>
      </c>
      <c r="F1330" s="193" t="s">
        <v>1516</v>
      </c>
      <c r="G1330" s="191"/>
      <c r="H1330" s="194">
        <v>6.7500000000000001E-5</v>
      </c>
      <c r="I1330" s="195"/>
      <c r="J1330" s="191"/>
      <c r="K1330" s="191"/>
      <c r="L1330" s="196"/>
      <c r="M1330" s="197"/>
      <c r="N1330" s="198"/>
      <c r="O1330" s="198"/>
      <c r="P1330" s="198"/>
      <c r="Q1330" s="198"/>
      <c r="R1330" s="198"/>
      <c r="S1330" s="198"/>
      <c r="T1330" s="199"/>
      <c r="AT1330" s="200" t="s">
        <v>356</v>
      </c>
      <c r="AU1330" s="200" t="s">
        <v>82</v>
      </c>
      <c r="AV1330" s="13" t="s">
        <v>82</v>
      </c>
      <c r="AW1330" s="13" t="s">
        <v>32</v>
      </c>
      <c r="AX1330" s="13" t="s">
        <v>12</v>
      </c>
      <c r="AY1330" s="200" t="s">
        <v>342</v>
      </c>
    </row>
    <row r="1331" spans="1:65" s="2" customFormat="1" ht="16.5" customHeight="1">
      <c r="A1331" s="33"/>
      <c r="B1331" s="34"/>
      <c r="C1331" s="201" t="s">
        <v>1517</v>
      </c>
      <c r="D1331" s="201" t="s">
        <v>386</v>
      </c>
      <c r="E1331" s="202" t="s">
        <v>486</v>
      </c>
      <c r="F1331" s="203" t="s">
        <v>487</v>
      </c>
      <c r="G1331" s="204" t="s">
        <v>488</v>
      </c>
      <c r="H1331" s="205">
        <v>6.9525000000000003E-2</v>
      </c>
      <c r="I1331" s="206"/>
      <c r="J1331" s="207">
        <f>ROUND(I1331*H1331,2)</f>
        <v>0</v>
      </c>
      <c r="K1331" s="203" t="s">
        <v>19</v>
      </c>
      <c r="L1331" s="208"/>
      <c r="M1331" s="209" t="s">
        <v>19</v>
      </c>
      <c r="N1331" s="210" t="s">
        <v>42</v>
      </c>
      <c r="O1331" s="63"/>
      <c r="P1331" s="180">
        <f>O1331*H1331</f>
        <v>0</v>
      </c>
      <c r="Q1331" s="180">
        <v>1E-3</v>
      </c>
      <c r="R1331" s="180">
        <f>Q1331*H1331</f>
        <v>6.9525000000000009E-5</v>
      </c>
      <c r="S1331" s="180">
        <v>0</v>
      </c>
      <c r="T1331" s="181">
        <f>S1331*H1331</f>
        <v>0</v>
      </c>
      <c r="U1331" s="33"/>
      <c r="V1331" s="33"/>
      <c r="W1331" s="33"/>
      <c r="X1331" s="33"/>
      <c r="Y1331" s="33"/>
      <c r="Z1331" s="33"/>
      <c r="AA1331" s="33"/>
      <c r="AB1331" s="33"/>
      <c r="AC1331" s="33"/>
      <c r="AD1331" s="33"/>
      <c r="AE1331" s="33"/>
      <c r="AR1331" s="182" t="s">
        <v>389</v>
      </c>
      <c r="AT1331" s="182" t="s">
        <v>386</v>
      </c>
      <c r="AU1331" s="182" t="s">
        <v>82</v>
      </c>
      <c r="AY1331" s="16" t="s">
        <v>342</v>
      </c>
      <c r="BE1331" s="183">
        <f>IF(N1331="základní",J1331,0)</f>
        <v>0</v>
      </c>
      <c r="BF1331" s="183">
        <f>IF(N1331="snížená",J1331,0)</f>
        <v>0</v>
      </c>
      <c r="BG1331" s="183">
        <f>IF(N1331="zákl. přenesená",J1331,0)</f>
        <v>0</v>
      </c>
      <c r="BH1331" s="183">
        <f>IF(N1331="sníž. přenesená",J1331,0)</f>
        <v>0</v>
      </c>
      <c r="BI1331" s="183">
        <f>IF(N1331="nulová",J1331,0)</f>
        <v>0</v>
      </c>
      <c r="BJ1331" s="16" t="s">
        <v>75</v>
      </c>
      <c r="BK1331" s="183">
        <f>ROUND(I1331*H1331,2)</f>
        <v>0</v>
      </c>
      <c r="BL1331" s="16" t="s">
        <v>133</v>
      </c>
      <c r="BM1331" s="182" t="s">
        <v>1518</v>
      </c>
    </row>
    <row r="1332" spans="1:65" s="2" customFormat="1" ht="11.25">
      <c r="A1332" s="33"/>
      <c r="B1332" s="34"/>
      <c r="C1332" s="35"/>
      <c r="D1332" s="184" t="s">
        <v>350</v>
      </c>
      <c r="E1332" s="35"/>
      <c r="F1332" s="185" t="s">
        <v>490</v>
      </c>
      <c r="G1332" s="35"/>
      <c r="H1332" s="35"/>
      <c r="I1332" s="186"/>
      <c r="J1332" s="35"/>
      <c r="K1332" s="35"/>
      <c r="L1332" s="38"/>
      <c r="M1332" s="187"/>
      <c r="N1332" s="188"/>
      <c r="O1332" s="63"/>
      <c r="P1332" s="63"/>
      <c r="Q1332" s="63"/>
      <c r="R1332" s="63"/>
      <c r="S1332" s="63"/>
      <c r="T1332" s="64"/>
      <c r="U1332" s="33"/>
      <c r="V1332" s="33"/>
      <c r="W1332" s="33"/>
      <c r="X1332" s="33"/>
      <c r="Y1332" s="33"/>
      <c r="Z1332" s="33"/>
      <c r="AA1332" s="33"/>
      <c r="AB1332" s="33"/>
      <c r="AC1332" s="33"/>
      <c r="AD1332" s="33"/>
      <c r="AE1332" s="33"/>
      <c r="AT1332" s="16" t="s">
        <v>350</v>
      </c>
      <c r="AU1332" s="16" t="s">
        <v>82</v>
      </c>
    </row>
    <row r="1333" spans="1:65" s="2" customFormat="1" ht="19.5">
      <c r="A1333" s="33"/>
      <c r="B1333" s="34"/>
      <c r="C1333" s="35"/>
      <c r="D1333" s="184" t="s">
        <v>354</v>
      </c>
      <c r="E1333" s="35"/>
      <c r="F1333" s="189" t="s">
        <v>1519</v>
      </c>
      <c r="G1333" s="35"/>
      <c r="H1333" s="35"/>
      <c r="I1333" s="186"/>
      <c r="J1333" s="35"/>
      <c r="K1333" s="35"/>
      <c r="L1333" s="38"/>
      <c r="M1333" s="187"/>
      <c r="N1333" s="188"/>
      <c r="O1333" s="63"/>
      <c r="P1333" s="63"/>
      <c r="Q1333" s="63"/>
      <c r="R1333" s="63"/>
      <c r="S1333" s="63"/>
      <c r="T1333" s="64"/>
      <c r="U1333" s="33"/>
      <c r="V1333" s="33"/>
      <c r="W1333" s="33"/>
      <c r="X1333" s="33"/>
      <c r="Y1333" s="33"/>
      <c r="Z1333" s="33"/>
      <c r="AA1333" s="33"/>
      <c r="AB1333" s="33"/>
      <c r="AC1333" s="33"/>
      <c r="AD1333" s="33"/>
      <c r="AE1333" s="33"/>
      <c r="AT1333" s="16" t="s">
        <v>354</v>
      </c>
      <c r="AU1333" s="16" t="s">
        <v>82</v>
      </c>
    </row>
    <row r="1334" spans="1:65" s="13" customFormat="1" ht="11.25">
      <c r="B1334" s="190"/>
      <c r="C1334" s="191"/>
      <c r="D1334" s="184" t="s">
        <v>356</v>
      </c>
      <c r="E1334" s="192" t="s">
        <v>19</v>
      </c>
      <c r="F1334" s="193" t="s">
        <v>1520</v>
      </c>
      <c r="G1334" s="191"/>
      <c r="H1334" s="194">
        <v>6.9525000000000003E-2</v>
      </c>
      <c r="I1334" s="195"/>
      <c r="J1334" s="191"/>
      <c r="K1334" s="191"/>
      <c r="L1334" s="196"/>
      <c r="M1334" s="197"/>
      <c r="N1334" s="198"/>
      <c r="O1334" s="198"/>
      <c r="P1334" s="198"/>
      <c r="Q1334" s="198"/>
      <c r="R1334" s="198"/>
      <c r="S1334" s="198"/>
      <c r="T1334" s="199"/>
      <c r="AT1334" s="200" t="s">
        <v>356</v>
      </c>
      <c r="AU1334" s="200" t="s">
        <v>82</v>
      </c>
      <c r="AV1334" s="13" t="s">
        <v>82</v>
      </c>
      <c r="AW1334" s="13" t="s">
        <v>32</v>
      </c>
      <c r="AX1334" s="13" t="s">
        <v>12</v>
      </c>
      <c r="AY1334" s="200" t="s">
        <v>342</v>
      </c>
    </row>
    <row r="1335" spans="1:65" s="2" customFormat="1" ht="24">
      <c r="A1335" s="33"/>
      <c r="B1335" s="34"/>
      <c r="C1335" s="171" t="s">
        <v>1521</v>
      </c>
      <c r="D1335" s="171" t="s">
        <v>345</v>
      </c>
      <c r="E1335" s="172" t="s">
        <v>727</v>
      </c>
      <c r="F1335" s="173" t="s">
        <v>728</v>
      </c>
      <c r="G1335" s="174" t="s">
        <v>85</v>
      </c>
      <c r="H1335" s="175">
        <v>2.25</v>
      </c>
      <c r="I1335" s="176"/>
      <c r="J1335" s="177">
        <f>ROUND(I1335*H1335,2)</f>
        <v>0</v>
      </c>
      <c r="K1335" s="173" t="s">
        <v>348</v>
      </c>
      <c r="L1335" s="38"/>
      <c r="M1335" s="178" t="s">
        <v>19</v>
      </c>
      <c r="N1335" s="179" t="s">
        <v>42</v>
      </c>
      <c r="O1335" s="63"/>
      <c r="P1335" s="180">
        <f>O1335*H1335</f>
        <v>0</v>
      </c>
      <c r="Q1335" s="180">
        <v>0</v>
      </c>
      <c r="R1335" s="180">
        <f>Q1335*H1335</f>
        <v>0</v>
      </c>
      <c r="S1335" s="180">
        <v>0</v>
      </c>
      <c r="T1335" s="181">
        <f>S1335*H1335</f>
        <v>0</v>
      </c>
      <c r="U1335" s="33"/>
      <c r="V1335" s="33"/>
      <c r="W1335" s="33"/>
      <c r="X1335" s="33"/>
      <c r="Y1335" s="33"/>
      <c r="Z1335" s="33"/>
      <c r="AA1335" s="33"/>
      <c r="AB1335" s="33"/>
      <c r="AC1335" s="33"/>
      <c r="AD1335" s="33"/>
      <c r="AE1335" s="33"/>
      <c r="AR1335" s="182" t="s">
        <v>133</v>
      </c>
      <c r="AT1335" s="182" t="s">
        <v>345</v>
      </c>
      <c r="AU1335" s="182" t="s">
        <v>82</v>
      </c>
      <c r="AY1335" s="16" t="s">
        <v>342</v>
      </c>
      <c r="BE1335" s="183">
        <f>IF(N1335="základní",J1335,0)</f>
        <v>0</v>
      </c>
      <c r="BF1335" s="183">
        <f>IF(N1335="snížená",J1335,0)</f>
        <v>0</v>
      </c>
      <c r="BG1335" s="183">
        <f>IF(N1335="zákl. přenesená",J1335,0)</f>
        <v>0</v>
      </c>
      <c r="BH1335" s="183">
        <f>IF(N1335="sníž. přenesená",J1335,0)</f>
        <v>0</v>
      </c>
      <c r="BI1335" s="183">
        <f>IF(N1335="nulová",J1335,0)</f>
        <v>0</v>
      </c>
      <c r="BJ1335" s="16" t="s">
        <v>75</v>
      </c>
      <c r="BK1335" s="183">
        <f>ROUND(I1335*H1335,2)</f>
        <v>0</v>
      </c>
      <c r="BL1335" s="16" t="s">
        <v>133</v>
      </c>
      <c r="BM1335" s="182" t="s">
        <v>1522</v>
      </c>
    </row>
    <row r="1336" spans="1:65" s="2" customFormat="1" ht="19.5">
      <c r="A1336" s="33"/>
      <c r="B1336" s="34"/>
      <c r="C1336" s="35"/>
      <c r="D1336" s="184" t="s">
        <v>350</v>
      </c>
      <c r="E1336" s="35"/>
      <c r="F1336" s="185" t="s">
        <v>731</v>
      </c>
      <c r="G1336" s="35"/>
      <c r="H1336" s="35"/>
      <c r="I1336" s="186"/>
      <c r="J1336" s="35"/>
      <c r="K1336" s="35"/>
      <c r="L1336" s="38"/>
      <c r="M1336" s="187"/>
      <c r="N1336" s="188"/>
      <c r="O1336" s="63"/>
      <c r="P1336" s="63"/>
      <c r="Q1336" s="63"/>
      <c r="R1336" s="63"/>
      <c r="S1336" s="63"/>
      <c r="T1336" s="64"/>
      <c r="U1336" s="33"/>
      <c r="V1336" s="33"/>
      <c r="W1336" s="33"/>
      <c r="X1336" s="33"/>
      <c r="Y1336" s="33"/>
      <c r="Z1336" s="33"/>
      <c r="AA1336" s="33"/>
      <c r="AB1336" s="33"/>
      <c r="AC1336" s="33"/>
      <c r="AD1336" s="33"/>
      <c r="AE1336" s="33"/>
      <c r="AT1336" s="16" t="s">
        <v>350</v>
      </c>
      <c r="AU1336" s="16" t="s">
        <v>82</v>
      </c>
    </row>
    <row r="1337" spans="1:65" s="2" customFormat="1" ht="48.75">
      <c r="A1337" s="33"/>
      <c r="B1337" s="34"/>
      <c r="C1337" s="35"/>
      <c r="D1337" s="184" t="s">
        <v>352</v>
      </c>
      <c r="E1337" s="35"/>
      <c r="F1337" s="189" t="s">
        <v>732</v>
      </c>
      <c r="G1337" s="35"/>
      <c r="H1337" s="35"/>
      <c r="I1337" s="186"/>
      <c r="J1337" s="35"/>
      <c r="K1337" s="35"/>
      <c r="L1337" s="38"/>
      <c r="M1337" s="187"/>
      <c r="N1337" s="188"/>
      <c r="O1337" s="63"/>
      <c r="P1337" s="63"/>
      <c r="Q1337" s="63"/>
      <c r="R1337" s="63"/>
      <c r="S1337" s="63"/>
      <c r="T1337" s="64"/>
      <c r="U1337" s="33"/>
      <c r="V1337" s="33"/>
      <c r="W1337" s="33"/>
      <c r="X1337" s="33"/>
      <c r="Y1337" s="33"/>
      <c r="Z1337" s="33"/>
      <c r="AA1337" s="33"/>
      <c r="AB1337" s="33"/>
      <c r="AC1337" s="33"/>
      <c r="AD1337" s="33"/>
      <c r="AE1337" s="33"/>
      <c r="AT1337" s="16" t="s">
        <v>352</v>
      </c>
      <c r="AU1337" s="16" t="s">
        <v>82</v>
      </c>
    </row>
    <row r="1338" spans="1:65" s="2" customFormat="1" ht="19.5">
      <c r="A1338" s="33"/>
      <c r="B1338" s="34"/>
      <c r="C1338" s="35"/>
      <c r="D1338" s="184" t="s">
        <v>354</v>
      </c>
      <c r="E1338" s="35"/>
      <c r="F1338" s="189" t="s">
        <v>1523</v>
      </c>
      <c r="G1338" s="35"/>
      <c r="H1338" s="35"/>
      <c r="I1338" s="186"/>
      <c r="J1338" s="35"/>
      <c r="K1338" s="35"/>
      <c r="L1338" s="38"/>
      <c r="M1338" s="187"/>
      <c r="N1338" s="188"/>
      <c r="O1338" s="63"/>
      <c r="P1338" s="63"/>
      <c r="Q1338" s="63"/>
      <c r="R1338" s="63"/>
      <c r="S1338" s="63"/>
      <c r="T1338" s="64"/>
      <c r="U1338" s="33"/>
      <c r="V1338" s="33"/>
      <c r="W1338" s="33"/>
      <c r="X1338" s="33"/>
      <c r="Y1338" s="33"/>
      <c r="Z1338" s="33"/>
      <c r="AA1338" s="33"/>
      <c r="AB1338" s="33"/>
      <c r="AC1338" s="33"/>
      <c r="AD1338" s="33"/>
      <c r="AE1338" s="33"/>
      <c r="AT1338" s="16" t="s">
        <v>354</v>
      </c>
      <c r="AU1338" s="16" t="s">
        <v>82</v>
      </c>
    </row>
    <row r="1339" spans="1:65" s="13" customFormat="1" ht="11.25">
      <c r="B1339" s="190"/>
      <c r="C1339" s="191"/>
      <c r="D1339" s="184" t="s">
        <v>356</v>
      </c>
      <c r="E1339" s="192" t="s">
        <v>19</v>
      </c>
      <c r="F1339" s="193" t="s">
        <v>1524</v>
      </c>
      <c r="G1339" s="191"/>
      <c r="H1339" s="194">
        <v>2.25</v>
      </c>
      <c r="I1339" s="195"/>
      <c r="J1339" s="191"/>
      <c r="K1339" s="191"/>
      <c r="L1339" s="196"/>
      <c r="M1339" s="197"/>
      <c r="N1339" s="198"/>
      <c r="O1339" s="198"/>
      <c r="P1339" s="198"/>
      <c r="Q1339" s="198"/>
      <c r="R1339" s="198"/>
      <c r="S1339" s="198"/>
      <c r="T1339" s="199"/>
      <c r="AT1339" s="200" t="s">
        <v>356</v>
      </c>
      <c r="AU1339" s="200" t="s">
        <v>82</v>
      </c>
      <c r="AV1339" s="13" t="s">
        <v>82</v>
      </c>
      <c r="AW1339" s="13" t="s">
        <v>32</v>
      </c>
      <c r="AX1339" s="13" t="s">
        <v>12</v>
      </c>
      <c r="AY1339" s="200" t="s">
        <v>342</v>
      </c>
    </row>
    <row r="1340" spans="1:65" s="2" customFormat="1" ht="24">
      <c r="A1340" s="33"/>
      <c r="B1340" s="34"/>
      <c r="C1340" s="171" t="s">
        <v>1525</v>
      </c>
      <c r="D1340" s="171" t="s">
        <v>345</v>
      </c>
      <c r="E1340" s="172" t="s">
        <v>943</v>
      </c>
      <c r="F1340" s="173" t="s">
        <v>944</v>
      </c>
      <c r="G1340" s="174" t="s">
        <v>85</v>
      </c>
      <c r="H1340" s="175">
        <v>2.25</v>
      </c>
      <c r="I1340" s="176"/>
      <c r="J1340" s="177">
        <f>ROUND(I1340*H1340,2)</f>
        <v>0</v>
      </c>
      <c r="K1340" s="173" t="s">
        <v>348</v>
      </c>
      <c r="L1340" s="38"/>
      <c r="M1340" s="178" t="s">
        <v>19</v>
      </c>
      <c r="N1340" s="179" t="s">
        <v>42</v>
      </c>
      <c r="O1340" s="63"/>
      <c r="P1340" s="180">
        <f>O1340*H1340</f>
        <v>0</v>
      </c>
      <c r="Q1340" s="180">
        <v>0</v>
      </c>
      <c r="R1340" s="180">
        <f>Q1340*H1340</f>
        <v>0</v>
      </c>
      <c r="S1340" s="180">
        <v>0</v>
      </c>
      <c r="T1340" s="181">
        <f>S1340*H1340</f>
        <v>0</v>
      </c>
      <c r="U1340" s="33"/>
      <c r="V1340" s="33"/>
      <c r="W1340" s="33"/>
      <c r="X1340" s="33"/>
      <c r="Y1340" s="33"/>
      <c r="Z1340" s="33"/>
      <c r="AA1340" s="33"/>
      <c r="AB1340" s="33"/>
      <c r="AC1340" s="33"/>
      <c r="AD1340" s="33"/>
      <c r="AE1340" s="33"/>
      <c r="AR1340" s="182" t="s">
        <v>133</v>
      </c>
      <c r="AT1340" s="182" t="s">
        <v>345</v>
      </c>
      <c r="AU1340" s="182" t="s">
        <v>82</v>
      </c>
      <c r="AY1340" s="16" t="s">
        <v>342</v>
      </c>
      <c r="BE1340" s="183">
        <f>IF(N1340="základní",J1340,0)</f>
        <v>0</v>
      </c>
      <c r="BF1340" s="183">
        <f>IF(N1340="snížená",J1340,0)</f>
        <v>0</v>
      </c>
      <c r="BG1340" s="183">
        <f>IF(N1340="zákl. přenesená",J1340,0)</f>
        <v>0</v>
      </c>
      <c r="BH1340" s="183">
        <f>IF(N1340="sníž. přenesená",J1340,0)</f>
        <v>0</v>
      </c>
      <c r="BI1340" s="183">
        <f>IF(N1340="nulová",J1340,0)</f>
        <v>0</v>
      </c>
      <c r="BJ1340" s="16" t="s">
        <v>75</v>
      </c>
      <c r="BK1340" s="183">
        <f>ROUND(I1340*H1340,2)</f>
        <v>0</v>
      </c>
      <c r="BL1340" s="16" t="s">
        <v>133</v>
      </c>
      <c r="BM1340" s="182" t="s">
        <v>1526</v>
      </c>
    </row>
    <row r="1341" spans="1:65" s="2" customFormat="1" ht="19.5">
      <c r="A1341" s="33"/>
      <c r="B1341" s="34"/>
      <c r="C1341" s="35"/>
      <c r="D1341" s="184" t="s">
        <v>350</v>
      </c>
      <c r="E1341" s="35"/>
      <c r="F1341" s="185" t="s">
        <v>946</v>
      </c>
      <c r="G1341" s="35"/>
      <c r="H1341" s="35"/>
      <c r="I1341" s="186"/>
      <c r="J1341" s="35"/>
      <c r="K1341" s="35"/>
      <c r="L1341" s="38"/>
      <c r="M1341" s="187"/>
      <c r="N1341" s="188"/>
      <c r="O1341" s="63"/>
      <c r="P1341" s="63"/>
      <c r="Q1341" s="63"/>
      <c r="R1341" s="63"/>
      <c r="S1341" s="63"/>
      <c r="T1341" s="64"/>
      <c r="U1341" s="33"/>
      <c r="V1341" s="33"/>
      <c r="W1341" s="33"/>
      <c r="X1341" s="33"/>
      <c r="Y1341" s="33"/>
      <c r="Z1341" s="33"/>
      <c r="AA1341" s="33"/>
      <c r="AB1341" s="33"/>
      <c r="AC1341" s="33"/>
      <c r="AD1341" s="33"/>
      <c r="AE1341" s="33"/>
      <c r="AT1341" s="16" t="s">
        <v>350</v>
      </c>
      <c r="AU1341" s="16" t="s">
        <v>82</v>
      </c>
    </row>
    <row r="1342" spans="1:65" s="2" customFormat="1" ht="136.5">
      <c r="A1342" s="33"/>
      <c r="B1342" s="34"/>
      <c r="C1342" s="35"/>
      <c r="D1342" s="184" t="s">
        <v>352</v>
      </c>
      <c r="E1342" s="35"/>
      <c r="F1342" s="189" t="s">
        <v>947</v>
      </c>
      <c r="G1342" s="35"/>
      <c r="H1342" s="35"/>
      <c r="I1342" s="186"/>
      <c r="J1342" s="35"/>
      <c r="K1342" s="35"/>
      <c r="L1342" s="38"/>
      <c r="M1342" s="187"/>
      <c r="N1342" s="188"/>
      <c r="O1342" s="63"/>
      <c r="P1342" s="63"/>
      <c r="Q1342" s="63"/>
      <c r="R1342" s="63"/>
      <c r="S1342" s="63"/>
      <c r="T1342" s="64"/>
      <c r="U1342" s="33"/>
      <c r="V1342" s="33"/>
      <c r="W1342" s="33"/>
      <c r="X1342" s="33"/>
      <c r="Y1342" s="33"/>
      <c r="Z1342" s="33"/>
      <c r="AA1342" s="33"/>
      <c r="AB1342" s="33"/>
      <c r="AC1342" s="33"/>
      <c r="AD1342" s="33"/>
      <c r="AE1342" s="33"/>
      <c r="AT1342" s="16" t="s">
        <v>352</v>
      </c>
      <c r="AU1342" s="16" t="s">
        <v>82</v>
      </c>
    </row>
    <row r="1343" spans="1:65" s="2" customFormat="1" ht="19.5">
      <c r="A1343" s="33"/>
      <c r="B1343" s="34"/>
      <c r="C1343" s="35"/>
      <c r="D1343" s="184" t="s">
        <v>354</v>
      </c>
      <c r="E1343" s="35"/>
      <c r="F1343" s="189" t="s">
        <v>1527</v>
      </c>
      <c r="G1343" s="35"/>
      <c r="H1343" s="35"/>
      <c r="I1343" s="186"/>
      <c r="J1343" s="35"/>
      <c r="K1343" s="35"/>
      <c r="L1343" s="38"/>
      <c r="M1343" s="187"/>
      <c r="N1343" s="188"/>
      <c r="O1343" s="63"/>
      <c r="P1343" s="63"/>
      <c r="Q1343" s="63"/>
      <c r="R1343" s="63"/>
      <c r="S1343" s="63"/>
      <c r="T1343" s="64"/>
      <c r="U1343" s="33"/>
      <c r="V1343" s="33"/>
      <c r="W1343" s="33"/>
      <c r="X1343" s="33"/>
      <c r="Y1343" s="33"/>
      <c r="Z1343" s="33"/>
      <c r="AA1343" s="33"/>
      <c r="AB1343" s="33"/>
      <c r="AC1343" s="33"/>
      <c r="AD1343" s="33"/>
      <c r="AE1343" s="33"/>
      <c r="AT1343" s="16" t="s">
        <v>354</v>
      </c>
      <c r="AU1343" s="16" t="s">
        <v>82</v>
      </c>
    </row>
    <row r="1344" spans="1:65" s="13" customFormat="1" ht="11.25">
      <c r="B1344" s="190"/>
      <c r="C1344" s="191"/>
      <c r="D1344" s="184" t="s">
        <v>356</v>
      </c>
      <c r="E1344" s="192" t="s">
        <v>19</v>
      </c>
      <c r="F1344" s="193" t="s">
        <v>1524</v>
      </c>
      <c r="G1344" s="191"/>
      <c r="H1344" s="194">
        <v>2.25</v>
      </c>
      <c r="I1344" s="195"/>
      <c r="J1344" s="191"/>
      <c r="K1344" s="191"/>
      <c r="L1344" s="196"/>
      <c r="M1344" s="197"/>
      <c r="N1344" s="198"/>
      <c r="O1344" s="198"/>
      <c r="P1344" s="198"/>
      <c r="Q1344" s="198"/>
      <c r="R1344" s="198"/>
      <c r="S1344" s="198"/>
      <c r="T1344" s="199"/>
      <c r="AT1344" s="200" t="s">
        <v>356</v>
      </c>
      <c r="AU1344" s="200" t="s">
        <v>82</v>
      </c>
      <c r="AV1344" s="13" t="s">
        <v>82</v>
      </c>
      <c r="AW1344" s="13" t="s">
        <v>32</v>
      </c>
      <c r="AX1344" s="13" t="s">
        <v>12</v>
      </c>
      <c r="AY1344" s="200" t="s">
        <v>342</v>
      </c>
    </row>
    <row r="1345" spans="1:65" s="12" customFormat="1" ht="22.9" customHeight="1">
      <c r="B1345" s="155"/>
      <c r="C1345" s="156"/>
      <c r="D1345" s="157" t="s">
        <v>70</v>
      </c>
      <c r="E1345" s="169" t="s">
        <v>1528</v>
      </c>
      <c r="F1345" s="169" t="s">
        <v>1529</v>
      </c>
      <c r="G1345" s="156"/>
      <c r="H1345" s="156"/>
      <c r="I1345" s="159"/>
      <c r="J1345" s="170">
        <f>BK1345</f>
        <v>0</v>
      </c>
      <c r="K1345" s="156"/>
      <c r="L1345" s="161"/>
      <c r="M1345" s="162"/>
      <c r="N1345" s="163"/>
      <c r="O1345" s="163"/>
      <c r="P1345" s="164">
        <f>SUM(P1346:P1377)</f>
        <v>0</v>
      </c>
      <c r="Q1345" s="163"/>
      <c r="R1345" s="164">
        <f>SUM(R1346:R1377)</f>
        <v>0.86710343999999995</v>
      </c>
      <c r="S1345" s="163"/>
      <c r="T1345" s="165">
        <f>SUM(T1346:T1377)</f>
        <v>0</v>
      </c>
      <c r="AR1345" s="166" t="s">
        <v>75</v>
      </c>
      <c r="AT1345" s="167" t="s">
        <v>70</v>
      </c>
      <c r="AU1345" s="167" t="s">
        <v>75</v>
      </c>
      <c r="AY1345" s="166" t="s">
        <v>342</v>
      </c>
      <c r="BK1345" s="168">
        <f>SUM(BK1346:BK1377)</f>
        <v>0</v>
      </c>
    </row>
    <row r="1346" spans="1:65" s="2" customFormat="1" ht="16.5" customHeight="1">
      <c r="A1346" s="33"/>
      <c r="B1346" s="34"/>
      <c r="C1346" s="171" t="s">
        <v>1530</v>
      </c>
      <c r="D1346" s="171" t="s">
        <v>345</v>
      </c>
      <c r="E1346" s="172" t="s">
        <v>532</v>
      </c>
      <c r="F1346" s="173" t="s">
        <v>533</v>
      </c>
      <c r="G1346" s="174" t="s">
        <v>85</v>
      </c>
      <c r="H1346" s="175">
        <v>588</v>
      </c>
      <c r="I1346" s="176"/>
      <c r="J1346" s="177">
        <f>ROUND(I1346*H1346,2)</f>
        <v>0</v>
      </c>
      <c r="K1346" s="173" t="s">
        <v>348</v>
      </c>
      <c r="L1346" s="38"/>
      <c r="M1346" s="178" t="s">
        <v>19</v>
      </c>
      <c r="N1346" s="179" t="s">
        <v>42</v>
      </c>
      <c r="O1346" s="63"/>
      <c r="P1346" s="180">
        <f>O1346*H1346</f>
        <v>0</v>
      </c>
      <c r="Q1346" s="180">
        <v>0</v>
      </c>
      <c r="R1346" s="180">
        <f>Q1346*H1346</f>
        <v>0</v>
      </c>
      <c r="S1346" s="180">
        <v>0</v>
      </c>
      <c r="T1346" s="181">
        <f>S1346*H1346</f>
        <v>0</v>
      </c>
      <c r="U1346" s="33"/>
      <c r="V1346" s="33"/>
      <c r="W1346" s="33"/>
      <c r="X1346" s="33"/>
      <c r="Y1346" s="33"/>
      <c r="Z1346" s="33"/>
      <c r="AA1346" s="33"/>
      <c r="AB1346" s="33"/>
      <c r="AC1346" s="33"/>
      <c r="AD1346" s="33"/>
      <c r="AE1346" s="33"/>
      <c r="AR1346" s="182" t="s">
        <v>133</v>
      </c>
      <c r="AT1346" s="182" t="s">
        <v>345</v>
      </c>
      <c r="AU1346" s="182" t="s">
        <v>82</v>
      </c>
      <c r="AY1346" s="16" t="s">
        <v>342</v>
      </c>
      <c r="BE1346" s="183">
        <f>IF(N1346="základní",J1346,0)</f>
        <v>0</v>
      </c>
      <c r="BF1346" s="183">
        <f>IF(N1346="snížená",J1346,0)</f>
        <v>0</v>
      </c>
      <c r="BG1346" s="183">
        <f>IF(N1346="zákl. přenesená",J1346,0)</f>
        <v>0</v>
      </c>
      <c r="BH1346" s="183">
        <f>IF(N1346="sníž. přenesená",J1346,0)</f>
        <v>0</v>
      </c>
      <c r="BI1346" s="183">
        <f>IF(N1346="nulová",J1346,0)</f>
        <v>0</v>
      </c>
      <c r="BJ1346" s="16" t="s">
        <v>75</v>
      </c>
      <c r="BK1346" s="183">
        <f>ROUND(I1346*H1346,2)</f>
        <v>0</v>
      </c>
      <c r="BL1346" s="16" t="s">
        <v>133</v>
      </c>
      <c r="BM1346" s="182" t="s">
        <v>1531</v>
      </c>
    </row>
    <row r="1347" spans="1:65" s="2" customFormat="1" ht="11.25">
      <c r="A1347" s="33"/>
      <c r="B1347" s="34"/>
      <c r="C1347" s="35"/>
      <c r="D1347" s="184" t="s">
        <v>350</v>
      </c>
      <c r="E1347" s="35"/>
      <c r="F1347" s="185" t="s">
        <v>533</v>
      </c>
      <c r="G1347" s="35"/>
      <c r="H1347" s="35"/>
      <c r="I1347" s="186"/>
      <c r="J1347" s="35"/>
      <c r="K1347" s="35"/>
      <c r="L1347" s="38"/>
      <c r="M1347" s="187"/>
      <c r="N1347" s="188"/>
      <c r="O1347" s="63"/>
      <c r="P1347" s="63"/>
      <c r="Q1347" s="63"/>
      <c r="R1347" s="63"/>
      <c r="S1347" s="63"/>
      <c r="T1347" s="64"/>
      <c r="U1347" s="33"/>
      <c r="V1347" s="33"/>
      <c r="W1347" s="33"/>
      <c r="X1347" s="33"/>
      <c r="Y1347" s="33"/>
      <c r="Z1347" s="33"/>
      <c r="AA1347" s="33"/>
      <c r="AB1347" s="33"/>
      <c r="AC1347" s="33"/>
      <c r="AD1347" s="33"/>
      <c r="AE1347" s="33"/>
      <c r="AT1347" s="16" t="s">
        <v>350</v>
      </c>
      <c r="AU1347" s="16" t="s">
        <v>82</v>
      </c>
    </row>
    <row r="1348" spans="1:65" s="2" customFormat="1" ht="48.75">
      <c r="A1348" s="33"/>
      <c r="B1348" s="34"/>
      <c r="C1348" s="35"/>
      <c r="D1348" s="184" t="s">
        <v>352</v>
      </c>
      <c r="E1348" s="35"/>
      <c r="F1348" s="189" t="s">
        <v>535</v>
      </c>
      <c r="G1348" s="35"/>
      <c r="H1348" s="35"/>
      <c r="I1348" s="186"/>
      <c r="J1348" s="35"/>
      <c r="K1348" s="35"/>
      <c r="L1348" s="38"/>
      <c r="M1348" s="187"/>
      <c r="N1348" s="188"/>
      <c r="O1348" s="63"/>
      <c r="P1348" s="63"/>
      <c r="Q1348" s="63"/>
      <c r="R1348" s="63"/>
      <c r="S1348" s="63"/>
      <c r="T1348" s="64"/>
      <c r="U1348" s="33"/>
      <c r="V1348" s="33"/>
      <c r="W1348" s="33"/>
      <c r="X1348" s="33"/>
      <c r="Y1348" s="33"/>
      <c r="Z1348" s="33"/>
      <c r="AA1348" s="33"/>
      <c r="AB1348" s="33"/>
      <c r="AC1348" s="33"/>
      <c r="AD1348" s="33"/>
      <c r="AE1348" s="33"/>
      <c r="AT1348" s="16" t="s">
        <v>352</v>
      </c>
      <c r="AU1348" s="16" t="s">
        <v>82</v>
      </c>
    </row>
    <row r="1349" spans="1:65" s="2" customFormat="1" ht="19.5">
      <c r="A1349" s="33"/>
      <c r="B1349" s="34"/>
      <c r="C1349" s="35"/>
      <c r="D1349" s="184" t="s">
        <v>354</v>
      </c>
      <c r="E1349" s="35"/>
      <c r="F1349" s="189" t="s">
        <v>614</v>
      </c>
      <c r="G1349" s="35"/>
      <c r="H1349" s="35"/>
      <c r="I1349" s="186"/>
      <c r="J1349" s="35"/>
      <c r="K1349" s="35"/>
      <c r="L1349" s="38"/>
      <c r="M1349" s="187"/>
      <c r="N1349" s="188"/>
      <c r="O1349" s="63"/>
      <c r="P1349" s="63"/>
      <c r="Q1349" s="63"/>
      <c r="R1349" s="63"/>
      <c r="S1349" s="63"/>
      <c r="T1349" s="64"/>
      <c r="U1349" s="33"/>
      <c r="V1349" s="33"/>
      <c r="W1349" s="33"/>
      <c r="X1349" s="33"/>
      <c r="Y1349" s="33"/>
      <c r="Z1349" s="33"/>
      <c r="AA1349" s="33"/>
      <c r="AB1349" s="33"/>
      <c r="AC1349" s="33"/>
      <c r="AD1349" s="33"/>
      <c r="AE1349" s="33"/>
      <c r="AT1349" s="16" t="s">
        <v>354</v>
      </c>
      <c r="AU1349" s="16" t="s">
        <v>82</v>
      </c>
    </row>
    <row r="1350" spans="1:65" s="13" customFormat="1" ht="11.25">
      <c r="B1350" s="190"/>
      <c r="C1350" s="191"/>
      <c r="D1350" s="184" t="s">
        <v>356</v>
      </c>
      <c r="E1350" s="192" t="s">
        <v>19</v>
      </c>
      <c r="F1350" s="193" t="s">
        <v>1532</v>
      </c>
      <c r="G1350" s="191"/>
      <c r="H1350" s="194">
        <v>588</v>
      </c>
      <c r="I1350" s="195"/>
      <c r="J1350" s="191"/>
      <c r="K1350" s="191"/>
      <c r="L1350" s="196"/>
      <c r="M1350" s="197"/>
      <c r="N1350" s="198"/>
      <c r="O1350" s="198"/>
      <c r="P1350" s="198"/>
      <c r="Q1350" s="198"/>
      <c r="R1350" s="198"/>
      <c r="S1350" s="198"/>
      <c r="T1350" s="199"/>
      <c r="AT1350" s="200" t="s">
        <v>356</v>
      </c>
      <c r="AU1350" s="200" t="s">
        <v>82</v>
      </c>
      <c r="AV1350" s="13" t="s">
        <v>82</v>
      </c>
      <c r="AW1350" s="13" t="s">
        <v>32</v>
      </c>
      <c r="AX1350" s="13" t="s">
        <v>12</v>
      </c>
      <c r="AY1350" s="200" t="s">
        <v>342</v>
      </c>
    </row>
    <row r="1351" spans="1:65" s="2" customFormat="1" ht="16.5" customHeight="1">
      <c r="A1351" s="33"/>
      <c r="B1351" s="34"/>
      <c r="C1351" s="201" t="s">
        <v>1533</v>
      </c>
      <c r="D1351" s="201" t="s">
        <v>386</v>
      </c>
      <c r="E1351" s="202" t="s">
        <v>539</v>
      </c>
      <c r="F1351" s="203" t="s">
        <v>540</v>
      </c>
      <c r="G1351" s="204" t="s">
        <v>488</v>
      </c>
      <c r="H1351" s="205">
        <v>0.60563999999999996</v>
      </c>
      <c r="I1351" s="206"/>
      <c r="J1351" s="207">
        <f>ROUND(I1351*H1351,2)</f>
        <v>0</v>
      </c>
      <c r="K1351" s="203" t="s">
        <v>19</v>
      </c>
      <c r="L1351" s="208"/>
      <c r="M1351" s="209" t="s">
        <v>19</v>
      </c>
      <c r="N1351" s="210" t="s">
        <v>42</v>
      </c>
      <c r="O1351" s="63"/>
      <c r="P1351" s="180">
        <f>O1351*H1351</f>
        <v>0</v>
      </c>
      <c r="Q1351" s="180">
        <v>1E-3</v>
      </c>
      <c r="R1351" s="180">
        <f>Q1351*H1351</f>
        <v>6.0563999999999995E-4</v>
      </c>
      <c r="S1351" s="180">
        <v>0</v>
      </c>
      <c r="T1351" s="181">
        <f>S1351*H1351</f>
        <v>0</v>
      </c>
      <c r="U1351" s="33"/>
      <c r="V1351" s="33"/>
      <c r="W1351" s="33"/>
      <c r="X1351" s="33"/>
      <c r="Y1351" s="33"/>
      <c r="Z1351" s="33"/>
      <c r="AA1351" s="33"/>
      <c r="AB1351" s="33"/>
      <c r="AC1351" s="33"/>
      <c r="AD1351" s="33"/>
      <c r="AE1351" s="33"/>
      <c r="AR1351" s="182" t="s">
        <v>389</v>
      </c>
      <c r="AT1351" s="182" t="s">
        <v>386</v>
      </c>
      <c r="AU1351" s="182" t="s">
        <v>82</v>
      </c>
      <c r="AY1351" s="16" t="s">
        <v>342</v>
      </c>
      <c r="BE1351" s="183">
        <f>IF(N1351="základní",J1351,0)</f>
        <v>0</v>
      </c>
      <c r="BF1351" s="183">
        <f>IF(N1351="snížená",J1351,0)</f>
        <v>0</v>
      </c>
      <c r="BG1351" s="183">
        <f>IF(N1351="zákl. přenesená",J1351,0)</f>
        <v>0</v>
      </c>
      <c r="BH1351" s="183">
        <f>IF(N1351="sníž. přenesená",J1351,0)</f>
        <v>0</v>
      </c>
      <c r="BI1351" s="183">
        <f>IF(N1351="nulová",J1351,0)</f>
        <v>0</v>
      </c>
      <c r="BJ1351" s="16" t="s">
        <v>75</v>
      </c>
      <c r="BK1351" s="183">
        <f>ROUND(I1351*H1351,2)</f>
        <v>0</v>
      </c>
      <c r="BL1351" s="16" t="s">
        <v>133</v>
      </c>
      <c r="BM1351" s="182" t="s">
        <v>1534</v>
      </c>
    </row>
    <row r="1352" spans="1:65" s="2" customFormat="1" ht="19.5">
      <c r="A1352" s="33"/>
      <c r="B1352" s="34"/>
      <c r="C1352" s="35"/>
      <c r="D1352" s="184" t="s">
        <v>350</v>
      </c>
      <c r="E1352" s="35"/>
      <c r="F1352" s="185" t="s">
        <v>542</v>
      </c>
      <c r="G1352" s="35"/>
      <c r="H1352" s="35"/>
      <c r="I1352" s="186"/>
      <c r="J1352" s="35"/>
      <c r="K1352" s="35"/>
      <c r="L1352" s="38"/>
      <c r="M1352" s="187"/>
      <c r="N1352" s="188"/>
      <c r="O1352" s="63"/>
      <c r="P1352" s="63"/>
      <c r="Q1352" s="63"/>
      <c r="R1352" s="63"/>
      <c r="S1352" s="63"/>
      <c r="T1352" s="64"/>
      <c r="U1352" s="33"/>
      <c r="V1352" s="33"/>
      <c r="W1352" s="33"/>
      <c r="X1352" s="33"/>
      <c r="Y1352" s="33"/>
      <c r="Z1352" s="33"/>
      <c r="AA1352" s="33"/>
      <c r="AB1352" s="33"/>
      <c r="AC1352" s="33"/>
      <c r="AD1352" s="33"/>
      <c r="AE1352" s="33"/>
      <c r="AT1352" s="16" t="s">
        <v>350</v>
      </c>
      <c r="AU1352" s="16" t="s">
        <v>82</v>
      </c>
    </row>
    <row r="1353" spans="1:65" s="2" customFormat="1" ht="19.5">
      <c r="A1353" s="33"/>
      <c r="B1353" s="34"/>
      <c r="C1353" s="35"/>
      <c r="D1353" s="184" t="s">
        <v>354</v>
      </c>
      <c r="E1353" s="35"/>
      <c r="F1353" s="189" t="s">
        <v>614</v>
      </c>
      <c r="G1353" s="35"/>
      <c r="H1353" s="35"/>
      <c r="I1353" s="186"/>
      <c r="J1353" s="35"/>
      <c r="K1353" s="35"/>
      <c r="L1353" s="38"/>
      <c r="M1353" s="187"/>
      <c r="N1353" s="188"/>
      <c r="O1353" s="63"/>
      <c r="P1353" s="63"/>
      <c r="Q1353" s="63"/>
      <c r="R1353" s="63"/>
      <c r="S1353" s="63"/>
      <c r="T1353" s="64"/>
      <c r="U1353" s="33"/>
      <c r="V1353" s="33"/>
      <c r="W1353" s="33"/>
      <c r="X1353" s="33"/>
      <c r="Y1353" s="33"/>
      <c r="Z1353" s="33"/>
      <c r="AA1353" s="33"/>
      <c r="AB1353" s="33"/>
      <c r="AC1353" s="33"/>
      <c r="AD1353" s="33"/>
      <c r="AE1353" s="33"/>
      <c r="AT1353" s="16" t="s">
        <v>354</v>
      </c>
      <c r="AU1353" s="16" t="s">
        <v>82</v>
      </c>
    </row>
    <row r="1354" spans="1:65" s="13" customFormat="1" ht="11.25">
      <c r="B1354" s="190"/>
      <c r="C1354" s="191"/>
      <c r="D1354" s="184" t="s">
        <v>356</v>
      </c>
      <c r="E1354" s="192" t="s">
        <v>19</v>
      </c>
      <c r="F1354" s="193" t="s">
        <v>1535</v>
      </c>
      <c r="G1354" s="191"/>
      <c r="H1354" s="194">
        <v>0.60563999999999996</v>
      </c>
      <c r="I1354" s="195"/>
      <c r="J1354" s="191"/>
      <c r="K1354" s="191"/>
      <c r="L1354" s="196"/>
      <c r="M1354" s="197"/>
      <c r="N1354" s="198"/>
      <c r="O1354" s="198"/>
      <c r="P1354" s="198"/>
      <c r="Q1354" s="198"/>
      <c r="R1354" s="198"/>
      <c r="S1354" s="198"/>
      <c r="T1354" s="199"/>
      <c r="AT1354" s="200" t="s">
        <v>356</v>
      </c>
      <c r="AU1354" s="200" t="s">
        <v>82</v>
      </c>
      <c r="AV1354" s="13" t="s">
        <v>82</v>
      </c>
      <c r="AW1354" s="13" t="s">
        <v>32</v>
      </c>
      <c r="AX1354" s="13" t="s">
        <v>12</v>
      </c>
      <c r="AY1354" s="200" t="s">
        <v>342</v>
      </c>
    </row>
    <row r="1355" spans="1:65" s="2" customFormat="1" ht="33" customHeight="1">
      <c r="A1355" s="33"/>
      <c r="B1355" s="34"/>
      <c r="C1355" s="171" t="s">
        <v>1536</v>
      </c>
      <c r="D1355" s="171" t="s">
        <v>345</v>
      </c>
      <c r="E1355" s="172" t="s">
        <v>455</v>
      </c>
      <c r="F1355" s="173" t="s">
        <v>456</v>
      </c>
      <c r="G1355" s="174" t="s">
        <v>85</v>
      </c>
      <c r="H1355" s="175">
        <v>84</v>
      </c>
      <c r="I1355" s="176"/>
      <c r="J1355" s="177">
        <f>ROUND(I1355*H1355,2)</f>
        <v>0</v>
      </c>
      <c r="K1355" s="173" t="s">
        <v>348</v>
      </c>
      <c r="L1355" s="38"/>
      <c r="M1355" s="178" t="s">
        <v>19</v>
      </c>
      <c r="N1355" s="179" t="s">
        <v>42</v>
      </c>
      <c r="O1355" s="63"/>
      <c r="P1355" s="180">
        <f>O1355*H1355</f>
        <v>0</v>
      </c>
      <c r="Q1355" s="180">
        <v>0</v>
      </c>
      <c r="R1355" s="180">
        <f>Q1355*H1355</f>
        <v>0</v>
      </c>
      <c r="S1355" s="180">
        <v>0</v>
      </c>
      <c r="T1355" s="181">
        <f>S1355*H1355</f>
        <v>0</v>
      </c>
      <c r="U1355" s="33"/>
      <c r="V1355" s="33"/>
      <c r="W1355" s="33"/>
      <c r="X1355" s="33"/>
      <c r="Y1355" s="33"/>
      <c r="Z1355" s="33"/>
      <c r="AA1355" s="33"/>
      <c r="AB1355" s="33"/>
      <c r="AC1355" s="33"/>
      <c r="AD1355" s="33"/>
      <c r="AE1355" s="33"/>
      <c r="AR1355" s="182" t="s">
        <v>133</v>
      </c>
      <c r="AT1355" s="182" t="s">
        <v>345</v>
      </c>
      <c r="AU1355" s="182" t="s">
        <v>82</v>
      </c>
      <c r="AY1355" s="16" t="s">
        <v>342</v>
      </c>
      <c r="BE1355" s="183">
        <f>IF(N1355="základní",J1355,0)</f>
        <v>0</v>
      </c>
      <c r="BF1355" s="183">
        <f>IF(N1355="snížená",J1355,0)</f>
        <v>0</v>
      </c>
      <c r="BG1355" s="183">
        <f>IF(N1355="zákl. přenesená",J1355,0)</f>
        <v>0</v>
      </c>
      <c r="BH1355" s="183">
        <f>IF(N1355="sníž. přenesená",J1355,0)</f>
        <v>0</v>
      </c>
      <c r="BI1355" s="183">
        <f>IF(N1355="nulová",J1355,0)</f>
        <v>0</v>
      </c>
      <c r="BJ1355" s="16" t="s">
        <v>75</v>
      </c>
      <c r="BK1355" s="183">
        <f>ROUND(I1355*H1355,2)</f>
        <v>0</v>
      </c>
      <c r="BL1355" s="16" t="s">
        <v>133</v>
      </c>
      <c r="BM1355" s="182" t="s">
        <v>1537</v>
      </c>
    </row>
    <row r="1356" spans="1:65" s="2" customFormat="1" ht="11.25">
      <c r="A1356" s="33"/>
      <c r="B1356" s="34"/>
      <c r="C1356" s="35"/>
      <c r="D1356" s="184" t="s">
        <v>350</v>
      </c>
      <c r="E1356" s="35"/>
      <c r="F1356" s="185" t="s">
        <v>458</v>
      </c>
      <c r="G1356" s="35"/>
      <c r="H1356" s="35"/>
      <c r="I1356" s="186"/>
      <c r="J1356" s="35"/>
      <c r="K1356" s="35"/>
      <c r="L1356" s="38"/>
      <c r="M1356" s="187"/>
      <c r="N1356" s="188"/>
      <c r="O1356" s="63"/>
      <c r="P1356" s="63"/>
      <c r="Q1356" s="63"/>
      <c r="R1356" s="63"/>
      <c r="S1356" s="63"/>
      <c r="T1356" s="64"/>
      <c r="U1356" s="33"/>
      <c r="V1356" s="33"/>
      <c r="W1356" s="33"/>
      <c r="X1356" s="33"/>
      <c r="Y1356" s="33"/>
      <c r="Z1356" s="33"/>
      <c r="AA1356" s="33"/>
      <c r="AB1356" s="33"/>
      <c r="AC1356" s="33"/>
      <c r="AD1356" s="33"/>
      <c r="AE1356" s="33"/>
      <c r="AT1356" s="16" t="s">
        <v>350</v>
      </c>
      <c r="AU1356" s="16" t="s">
        <v>82</v>
      </c>
    </row>
    <row r="1357" spans="1:65" s="2" customFormat="1" ht="68.25">
      <c r="A1357" s="33"/>
      <c r="B1357" s="34"/>
      <c r="C1357" s="35"/>
      <c r="D1357" s="184" t="s">
        <v>352</v>
      </c>
      <c r="E1357" s="35"/>
      <c r="F1357" s="189" t="s">
        <v>353</v>
      </c>
      <c r="G1357" s="35"/>
      <c r="H1357" s="35"/>
      <c r="I1357" s="186"/>
      <c r="J1357" s="35"/>
      <c r="K1357" s="35"/>
      <c r="L1357" s="38"/>
      <c r="M1357" s="187"/>
      <c r="N1357" s="188"/>
      <c r="O1357" s="63"/>
      <c r="P1357" s="63"/>
      <c r="Q1357" s="63"/>
      <c r="R1357" s="63"/>
      <c r="S1357" s="63"/>
      <c r="T1357" s="64"/>
      <c r="U1357" s="33"/>
      <c r="V1357" s="33"/>
      <c r="W1357" s="33"/>
      <c r="X1357" s="33"/>
      <c r="Y1357" s="33"/>
      <c r="Z1357" s="33"/>
      <c r="AA1357" s="33"/>
      <c r="AB1357" s="33"/>
      <c r="AC1357" s="33"/>
      <c r="AD1357" s="33"/>
      <c r="AE1357" s="33"/>
      <c r="AT1357" s="16" t="s">
        <v>352</v>
      </c>
      <c r="AU1357" s="16" t="s">
        <v>82</v>
      </c>
    </row>
    <row r="1358" spans="1:65" s="2" customFormat="1" ht="19.5">
      <c r="A1358" s="33"/>
      <c r="B1358" s="34"/>
      <c r="C1358" s="35"/>
      <c r="D1358" s="184" t="s">
        <v>354</v>
      </c>
      <c r="E1358" s="35"/>
      <c r="F1358" s="189" t="s">
        <v>355</v>
      </c>
      <c r="G1358" s="35"/>
      <c r="H1358" s="35"/>
      <c r="I1358" s="186"/>
      <c r="J1358" s="35"/>
      <c r="K1358" s="35"/>
      <c r="L1358" s="38"/>
      <c r="M1358" s="187"/>
      <c r="N1358" s="188"/>
      <c r="O1358" s="63"/>
      <c r="P1358" s="63"/>
      <c r="Q1358" s="63"/>
      <c r="R1358" s="63"/>
      <c r="S1358" s="63"/>
      <c r="T1358" s="64"/>
      <c r="U1358" s="33"/>
      <c r="V1358" s="33"/>
      <c r="W1358" s="33"/>
      <c r="X1358" s="33"/>
      <c r="Y1358" s="33"/>
      <c r="Z1358" s="33"/>
      <c r="AA1358" s="33"/>
      <c r="AB1358" s="33"/>
      <c r="AC1358" s="33"/>
      <c r="AD1358" s="33"/>
      <c r="AE1358" s="33"/>
      <c r="AT1358" s="16" t="s">
        <v>354</v>
      </c>
      <c r="AU1358" s="16" t="s">
        <v>82</v>
      </c>
    </row>
    <row r="1359" spans="1:65" s="13" customFormat="1" ht="11.25">
      <c r="B1359" s="190"/>
      <c r="C1359" s="191"/>
      <c r="D1359" s="184" t="s">
        <v>356</v>
      </c>
      <c r="E1359" s="192" t="s">
        <v>19</v>
      </c>
      <c r="F1359" s="193" t="s">
        <v>1538</v>
      </c>
      <c r="G1359" s="191"/>
      <c r="H1359" s="194">
        <v>84</v>
      </c>
      <c r="I1359" s="195"/>
      <c r="J1359" s="191"/>
      <c r="K1359" s="191"/>
      <c r="L1359" s="196"/>
      <c r="M1359" s="197"/>
      <c r="N1359" s="198"/>
      <c r="O1359" s="198"/>
      <c r="P1359" s="198"/>
      <c r="Q1359" s="198"/>
      <c r="R1359" s="198"/>
      <c r="S1359" s="198"/>
      <c r="T1359" s="199"/>
      <c r="AT1359" s="200" t="s">
        <v>356</v>
      </c>
      <c r="AU1359" s="200" t="s">
        <v>82</v>
      </c>
      <c r="AV1359" s="13" t="s">
        <v>82</v>
      </c>
      <c r="AW1359" s="13" t="s">
        <v>32</v>
      </c>
      <c r="AX1359" s="13" t="s">
        <v>12</v>
      </c>
      <c r="AY1359" s="200" t="s">
        <v>342</v>
      </c>
    </row>
    <row r="1360" spans="1:65" s="2" customFormat="1" ht="24">
      <c r="A1360" s="33"/>
      <c r="B1360" s="34"/>
      <c r="C1360" s="171" t="s">
        <v>1539</v>
      </c>
      <c r="D1360" s="171" t="s">
        <v>345</v>
      </c>
      <c r="E1360" s="172" t="s">
        <v>477</v>
      </c>
      <c r="F1360" s="173" t="s">
        <v>478</v>
      </c>
      <c r="G1360" s="174" t="s">
        <v>479</v>
      </c>
      <c r="H1360" s="175">
        <v>1.2600000000000001E-3</v>
      </c>
      <c r="I1360" s="176"/>
      <c r="J1360" s="177">
        <f>ROUND(I1360*H1360,2)</f>
        <v>0</v>
      </c>
      <c r="K1360" s="173" t="s">
        <v>348</v>
      </c>
      <c r="L1360" s="38"/>
      <c r="M1360" s="178" t="s">
        <v>19</v>
      </c>
      <c r="N1360" s="179" t="s">
        <v>42</v>
      </c>
      <c r="O1360" s="63"/>
      <c r="P1360" s="180">
        <f>O1360*H1360</f>
        <v>0</v>
      </c>
      <c r="Q1360" s="180">
        <v>0</v>
      </c>
      <c r="R1360" s="180">
        <f>Q1360*H1360</f>
        <v>0</v>
      </c>
      <c r="S1360" s="180">
        <v>0</v>
      </c>
      <c r="T1360" s="181">
        <f>S1360*H1360</f>
        <v>0</v>
      </c>
      <c r="U1360" s="33"/>
      <c r="V1360" s="33"/>
      <c r="W1360" s="33"/>
      <c r="X1360" s="33"/>
      <c r="Y1360" s="33"/>
      <c r="Z1360" s="33"/>
      <c r="AA1360" s="33"/>
      <c r="AB1360" s="33"/>
      <c r="AC1360" s="33"/>
      <c r="AD1360" s="33"/>
      <c r="AE1360" s="33"/>
      <c r="AR1360" s="182" t="s">
        <v>133</v>
      </c>
      <c r="AT1360" s="182" t="s">
        <v>345</v>
      </c>
      <c r="AU1360" s="182" t="s">
        <v>82</v>
      </c>
      <c r="AY1360" s="16" t="s">
        <v>342</v>
      </c>
      <c r="BE1360" s="183">
        <f>IF(N1360="základní",J1360,0)</f>
        <v>0</v>
      </c>
      <c r="BF1360" s="183">
        <f>IF(N1360="snížená",J1360,0)</f>
        <v>0</v>
      </c>
      <c r="BG1360" s="183">
        <f>IF(N1360="zákl. přenesená",J1360,0)</f>
        <v>0</v>
      </c>
      <c r="BH1360" s="183">
        <f>IF(N1360="sníž. přenesená",J1360,0)</f>
        <v>0</v>
      </c>
      <c r="BI1360" s="183">
        <f>IF(N1360="nulová",J1360,0)</f>
        <v>0</v>
      </c>
      <c r="BJ1360" s="16" t="s">
        <v>75</v>
      </c>
      <c r="BK1360" s="183">
        <f>ROUND(I1360*H1360,2)</f>
        <v>0</v>
      </c>
      <c r="BL1360" s="16" t="s">
        <v>133</v>
      </c>
      <c r="BM1360" s="182" t="s">
        <v>1540</v>
      </c>
    </row>
    <row r="1361" spans="1:65" s="2" customFormat="1" ht="19.5">
      <c r="A1361" s="33"/>
      <c r="B1361" s="34"/>
      <c r="C1361" s="35"/>
      <c r="D1361" s="184" t="s">
        <v>350</v>
      </c>
      <c r="E1361" s="35"/>
      <c r="F1361" s="185" t="s">
        <v>481</v>
      </c>
      <c r="G1361" s="35"/>
      <c r="H1361" s="35"/>
      <c r="I1361" s="186"/>
      <c r="J1361" s="35"/>
      <c r="K1361" s="35"/>
      <c r="L1361" s="38"/>
      <c r="M1361" s="187"/>
      <c r="N1361" s="188"/>
      <c r="O1361" s="63"/>
      <c r="P1361" s="63"/>
      <c r="Q1361" s="63"/>
      <c r="R1361" s="63"/>
      <c r="S1361" s="63"/>
      <c r="T1361" s="64"/>
      <c r="U1361" s="33"/>
      <c r="V1361" s="33"/>
      <c r="W1361" s="33"/>
      <c r="X1361" s="33"/>
      <c r="Y1361" s="33"/>
      <c r="Z1361" s="33"/>
      <c r="AA1361" s="33"/>
      <c r="AB1361" s="33"/>
      <c r="AC1361" s="33"/>
      <c r="AD1361" s="33"/>
      <c r="AE1361" s="33"/>
      <c r="AT1361" s="16" t="s">
        <v>350</v>
      </c>
      <c r="AU1361" s="16" t="s">
        <v>82</v>
      </c>
    </row>
    <row r="1362" spans="1:65" s="2" customFormat="1" ht="68.25">
      <c r="A1362" s="33"/>
      <c r="B1362" s="34"/>
      <c r="C1362" s="35"/>
      <c r="D1362" s="184" t="s">
        <v>352</v>
      </c>
      <c r="E1362" s="35"/>
      <c r="F1362" s="189" t="s">
        <v>482</v>
      </c>
      <c r="G1362" s="35"/>
      <c r="H1362" s="35"/>
      <c r="I1362" s="186"/>
      <c r="J1362" s="35"/>
      <c r="K1362" s="35"/>
      <c r="L1362" s="38"/>
      <c r="M1362" s="187"/>
      <c r="N1362" s="188"/>
      <c r="O1362" s="63"/>
      <c r="P1362" s="63"/>
      <c r="Q1362" s="63"/>
      <c r="R1362" s="63"/>
      <c r="S1362" s="63"/>
      <c r="T1362" s="64"/>
      <c r="U1362" s="33"/>
      <c r="V1362" s="33"/>
      <c r="W1362" s="33"/>
      <c r="X1362" s="33"/>
      <c r="Y1362" s="33"/>
      <c r="Z1362" s="33"/>
      <c r="AA1362" s="33"/>
      <c r="AB1362" s="33"/>
      <c r="AC1362" s="33"/>
      <c r="AD1362" s="33"/>
      <c r="AE1362" s="33"/>
      <c r="AT1362" s="16" t="s">
        <v>352</v>
      </c>
      <c r="AU1362" s="16" t="s">
        <v>82</v>
      </c>
    </row>
    <row r="1363" spans="1:65" s="2" customFormat="1" ht="19.5">
      <c r="A1363" s="33"/>
      <c r="B1363" s="34"/>
      <c r="C1363" s="35"/>
      <c r="D1363" s="184" t="s">
        <v>354</v>
      </c>
      <c r="E1363" s="35"/>
      <c r="F1363" s="189" t="s">
        <v>1456</v>
      </c>
      <c r="G1363" s="35"/>
      <c r="H1363" s="35"/>
      <c r="I1363" s="186"/>
      <c r="J1363" s="35"/>
      <c r="K1363" s="35"/>
      <c r="L1363" s="38"/>
      <c r="M1363" s="187"/>
      <c r="N1363" s="188"/>
      <c r="O1363" s="63"/>
      <c r="P1363" s="63"/>
      <c r="Q1363" s="63"/>
      <c r="R1363" s="63"/>
      <c r="S1363" s="63"/>
      <c r="T1363" s="64"/>
      <c r="U1363" s="33"/>
      <c r="V1363" s="33"/>
      <c r="W1363" s="33"/>
      <c r="X1363" s="33"/>
      <c r="Y1363" s="33"/>
      <c r="Z1363" s="33"/>
      <c r="AA1363" s="33"/>
      <c r="AB1363" s="33"/>
      <c r="AC1363" s="33"/>
      <c r="AD1363" s="33"/>
      <c r="AE1363" s="33"/>
      <c r="AT1363" s="16" t="s">
        <v>354</v>
      </c>
      <c r="AU1363" s="16" t="s">
        <v>82</v>
      </c>
    </row>
    <row r="1364" spans="1:65" s="13" customFormat="1" ht="11.25">
      <c r="B1364" s="190"/>
      <c r="C1364" s="191"/>
      <c r="D1364" s="184" t="s">
        <v>356</v>
      </c>
      <c r="E1364" s="192" t="s">
        <v>19</v>
      </c>
      <c r="F1364" s="193" t="s">
        <v>1541</v>
      </c>
      <c r="G1364" s="191"/>
      <c r="H1364" s="194">
        <v>1.2600000000000001E-3</v>
      </c>
      <c r="I1364" s="195"/>
      <c r="J1364" s="191"/>
      <c r="K1364" s="191"/>
      <c r="L1364" s="196"/>
      <c r="M1364" s="197"/>
      <c r="N1364" s="198"/>
      <c r="O1364" s="198"/>
      <c r="P1364" s="198"/>
      <c r="Q1364" s="198"/>
      <c r="R1364" s="198"/>
      <c r="S1364" s="198"/>
      <c r="T1364" s="199"/>
      <c r="AT1364" s="200" t="s">
        <v>356</v>
      </c>
      <c r="AU1364" s="200" t="s">
        <v>82</v>
      </c>
      <c r="AV1364" s="13" t="s">
        <v>82</v>
      </c>
      <c r="AW1364" s="13" t="s">
        <v>32</v>
      </c>
      <c r="AX1364" s="13" t="s">
        <v>12</v>
      </c>
      <c r="AY1364" s="200" t="s">
        <v>342</v>
      </c>
    </row>
    <row r="1365" spans="1:65" s="2" customFormat="1" ht="16.5" customHeight="1">
      <c r="A1365" s="33"/>
      <c r="B1365" s="34"/>
      <c r="C1365" s="201" t="s">
        <v>1542</v>
      </c>
      <c r="D1365" s="201" t="s">
        <v>386</v>
      </c>
      <c r="E1365" s="202" t="s">
        <v>486</v>
      </c>
      <c r="F1365" s="203" t="s">
        <v>487</v>
      </c>
      <c r="G1365" s="204" t="s">
        <v>488</v>
      </c>
      <c r="H1365" s="205">
        <v>1.2978000000000001</v>
      </c>
      <c r="I1365" s="206"/>
      <c r="J1365" s="207">
        <f>ROUND(I1365*H1365,2)</f>
        <v>0</v>
      </c>
      <c r="K1365" s="203" t="s">
        <v>19</v>
      </c>
      <c r="L1365" s="208"/>
      <c r="M1365" s="209" t="s">
        <v>19</v>
      </c>
      <c r="N1365" s="210" t="s">
        <v>42</v>
      </c>
      <c r="O1365" s="63"/>
      <c r="P1365" s="180">
        <f>O1365*H1365</f>
        <v>0</v>
      </c>
      <c r="Q1365" s="180">
        <v>1E-3</v>
      </c>
      <c r="R1365" s="180">
        <f>Q1365*H1365</f>
        <v>1.2978E-3</v>
      </c>
      <c r="S1365" s="180">
        <v>0</v>
      </c>
      <c r="T1365" s="181">
        <f>S1365*H1365</f>
        <v>0</v>
      </c>
      <c r="U1365" s="33"/>
      <c r="V1365" s="33"/>
      <c r="W1365" s="33"/>
      <c r="X1365" s="33"/>
      <c r="Y1365" s="33"/>
      <c r="Z1365" s="33"/>
      <c r="AA1365" s="33"/>
      <c r="AB1365" s="33"/>
      <c r="AC1365" s="33"/>
      <c r="AD1365" s="33"/>
      <c r="AE1365" s="33"/>
      <c r="AR1365" s="182" t="s">
        <v>389</v>
      </c>
      <c r="AT1365" s="182" t="s">
        <v>386</v>
      </c>
      <c r="AU1365" s="182" t="s">
        <v>82</v>
      </c>
      <c r="AY1365" s="16" t="s">
        <v>342</v>
      </c>
      <c r="BE1365" s="183">
        <f>IF(N1365="základní",J1365,0)</f>
        <v>0</v>
      </c>
      <c r="BF1365" s="183">
        <f>IF(N1365="snížená",J1365,0)</f>
        <v>0</v>
      </c>
      <c r="BG1365" s="183">
        <f>IF(N1365="zákl. přenesená",J1365,0)</f>
        <v>0</v>
      </c>
      <c r="BH1365" s="183">
        <f>IF(N1365="sníž. přenesená",J1365,0)</f>
        <v>0</v>
      </c>
      <c r="BI1365" s="183">
        <f>IF(N1365="nulová",J1365,0)</f>
        <v>0</v>
      </c>
      <c r="BJ1365" s="16" t="s">
        <v>75</v>
      </c>
      <c r="BK1365" s="183">
        <f>ROUND(I1365*H1365,2)</f>
        <v>0</v>
      </c>
      <c r="BL1365" s="16" t="s">
        <v>133</v>
      </c>
      <c r="BM1365" s="182" t="s">
        <v>1543</v>
      </c>
    </row>
    <row r="1366" spans="1:65" s="2" customFormat="1" ht="11.25">
      <c r="A1366" s="33"/>
      <c r="B1366" s="34"/>
      <c r="C1366" s="35"/>
      <c r="D1366" s="184" t="s">
        <v>350</v>
      </c>
      <c r="E1366" s="35"/>
      <c r="F1366" s="185" t="s">
        <v>490</v>
      </c>
      <c r="G1366" s="35"/>
      <c r="H1366" s="35"/>
      <c r="I1366" s="186"/>
      <c r="J1366" s="35"/>
      <c r="K1366" s="35"/>
      <c r="L1366" s="38"/>
      <c r="M1366" s="187"/>
      <c r="N1366" s="188"/>
      <c r="O1366" s="63"/>
      <c r="P1366" s="63"/>
      <c r="Q1366" s="63"/>
      <c r="R1366" s="63"/>
      <c r="S1366" s="63"/>
      <c r="T1366" s="64"/>
      <c r="U1366" s="33"/>
      <c r="V1366" s="33"/>
      <c r="W1366" s="33"/>
      <c r="X1366" s="33"/>
      <c r="Y1366" s="33"/>
      <c r="Z1366" s="33"/>
      <c r="AA1366" s="33"/>
      <c r="AB1366" s="33"/>
      <c r="AC1366" s="33"/>
      <c r="AD1366" s="33"/>
      <c r="AE1366" s="33"/>
      <c r="AT1366" s="16" t="s">
        <v>350</v>
      </c>
      <c r="AU1366" s="16" t="s">
        <v>82</v>
      </c>
    </row>
    <row r="1367" spans="1:65" s="2" customFormat="1" ht="19.5">
      <c r="A1367" s="33"/>
      <c r="B1367" s="34"/>
      <c r="C1367" s="35"/>
      <c r="D1367" s="184" t="s">
        <v>354</v>
      </c>
      <c r="E1367" s="35"/>
      <c r="F1367" s="189" t="s">
        <v>1544</v>
      </c>
      <c r="G1367" s="35"/>
      <c r="H1367" s="35"/>
      <c r="I1367" s="186"/>
      <c r="J1367" s="35"/>
      <c r="K1367" s="35"/>
      <c r="L1367" s="38"/>
      <c r="M1367" s="187"/>
      <c r="N1367" s="188"/>
      <c r="O1367" s="63"/>
      <c r="P1367" s="63"/>
      <c r="Q1367" s="63"/>
      <c r="R1367" s="63"/>
      <c r="S1367" s="63"/>
      <c r="T1367" s="64"/>
      <c r="U1367" s="33"/>
      <c r="V1367" s="33"/>
      <c r="W1367" s="33"/>
      <c r="X1367" s="33"/>
      <c r="Y1367" s="33"/>
      <c r="Z1367" s="33"/>
      <c r="AA1367" s="33"/>
      <c r="AB1367" s="33"/>
      <c r="AC1367" s="33"/>
      <c r="AD1367" s="33"/>
      <c r="AE1367" s="33"/>
      <c r="AT1367" s="16" t="s">
        <v>354</v>
      </c>
      <c r="AU1367" s="16" t="s">
        <v>82</v>
      </c>
    </row>
    <row r="1368" spans="1:65" s="13" customFormat="1" ht="11.25">
      <c r="B1368" s="190"/>
      <c r="C1368" s="191"/>
      <c r="D1368" s="184" t="s">
        <v>356</v>
      </c>
      <c r="E1368" s="192" t="s">
        <v>19</v>
      </c>
      <c r="F1368" s="193" t="s">
        <v>1545</v>
      </c>
      <c r="G1368" s="191"/>
      <c r="H1368" s="194">
        <v>1.2978000000000001</v>
      </c>
      <c r="I1368" s="195"/>
      <c r="J1368" s="191"/>
      <c r="K1368" s="191"/>
      <c r="L1368" s="196"/>
      <c r="M1368" s="197"/>
      <c r="N1368" s="198"/>
      <c r="O1368" s="198"/>
      <c r="P1368" s="198"/>
      <c r="Q1368" s="198"/>
      <c r="R1368" s="198"/>
      <c r="S1368" s="198"/>
      <c r="T1368" s="199"/>
      <c r="AT1368" s="200" t="s">
        <v>356</v>
      </c>
      <c r="AU1368" s="200" t="s">
        <v>82</v>
      </c>
      <c r="AV1368" s="13" t="s">
        <v>82</v>
      </c>
      <c r="AW1368" s="13" t="s">
        <v>32</v>
      </c>
      <c r="AX1368" s="13" t="s">
        <v>12</v>
      </c>
      <c r="AY1368" s="200" t="s">
        <v>342</v>
      </c>
    </row>
    <row r="1369" spans="1:65" s="2" customFormat="1" ht="24">
      <c r="A1369" s="33"/>
      <c r="B1369" s="34"/>
      <c r="C1369" s="171" t="s">
        <v>1546</v>
      </c>
      <c r="D1369" s="171" t="s">
        <v>345</v>
      </c>
      <c r="E1369" s="172" t="s">
        <v>579</v>
      </c>
      <c r="F1369" s="173" t="s">
        <v>580</v>
      </c>
      <c r="G1369" s="174" t="s">
        <v>479</v>
      </c>
      <c r="H1369" s="175">
        <v>0.84</v>
      </c>
      <c r="I1369" s="176"/>
      <c r="J1369" s="177">
        <f>ROUND(I1369*H1369,2)</f>
        <v>0</v>
      </c>
      <c r="K1369" s="173" t="s">
        <v>348</v>
      </c>
      <c r="L1369" s="38"/>
      <c r="M1369" s="178" t="s">
        <v>19</v>
      </c>
      <c r="N1369" s="179" t="s">
        <v>42</v>
      </c>
      <c r="O1369" s="63"/>
      <c r="P1369" s="180">
        <f>O1369*H1369</f>
        <v>0</v>
      </c>
      <c r="Q1369" s="180">
        <v>0</v>
      </c>
      <c r="R1369" s="180">
        <f>Q1369*H1369</f>
        <v>0</v>
      </c>
      <c r="S1369" s="180">
        <v>0</v>
      </c>
      <c r="T1369" s="181">
        <f>S1369*H1369</f>
        <v>0</v>
      </c>
      <c r="U1369" s="33"/>
      <c r="V1369" s="33"/>
      <c r="W1369" s="33"/>
      <c r="X1369" s="33"/>
      <c r="Y1369" s="33"/>
      <c r="Z1369" s="33"/>
      <c r="AA1369" s="33"/>
      <c r="AB1369" s="33"/>
      <c r="AC1369" s="33"/>
      <c r="AD1369" s="33"/>
      <c r="AE1369" s="33"/>
      <c r="AR1369" s="182" t="s">
        <v>133</v>
      </c>
      <c r="AT1369" s="182" t="s">
        <v>345</v>
      </c>
      <c r="AU1369" s="182" t="s">
        <v>82</v>
      </c>
      <c r="AY1369" s="16" t="s">
        <v>342</v>
      </c>
      <c r="BE1369" s="183">
        <f>IF(N1369="základní",J1369,0)</f>
        <v>0</v>
      </c>
      <c r="BF1369" s="183">
        <f>IF(N1369="snížená",J1369,0)</f>
        <v>0</v>
      </c>
      <c r="BG1369" s="183">
        <f>IF(N1369="zákl. přenesená",J1369,0)</f>
        <v>0</v>
      </c>
      <c r="BH1369" s="183">
        <f>IF(N1369="sníž. přenesená",J1369,0)</f>
        <v>0</v>
      </c>
      <c r="BI1369" s="183">
        <f>IF(N1369="nulová",J1369,0)</f>
        <v>0</v>
      </c>
      <c r="BJ1369" s="16" t="s">
        <v>75</v>
      </c>
      <c r="BK1369" s="183">
        <f>ROUND(I1369*H1369,2)</f>
        <v>0</v>
      </c>
      <c r="BL1369" s="16" t="s">
        <v>133</v>
      </c>
      <c r="BM1369" s="182" t="s">
        <v>1547</v>
      </c>
    </row>
    <row r="1370" spans="1:65" s="2" customFormat="1" ht="19.5">
      <c r="A1370" s="33"/>
      <c r="B1370" s="34"/>
      <c r="C1370" s="35"/>
      <c r="D1370" s="184" t="s">
        <v>350</v>
      </c>
      <c r="E1370" s="35"/>
      <c r="F1370" s="185" t="s">
        <v>582</v>
      </c>
      <c r="G1370" s="35"/>
      <c r="H1370" s="35"/>
      <c r="I1370" s="186"/>
      <c r="J1370" s="35"/>
      <c r="K1370" s="35"/>
      <c r="L1370" s="38"/>
      <c r="M1370" s="187"/>
      <c r="N1370" s="188"/>
      <c r="O1370" s="63"/>
      <c r="P1370" s="63"/>
      <c r="Q1370" s="63"/>
      <c r="R1370" s="63"/>
      <c r="S1370" s="63"/>
      <c r="T1370" s="64"/>
      <c r="U1370" s="33"/>
      <c r="V1370" s="33"/>
      <c r="W1370" s="33"/>
      <c r="X1370" s="33"/>
      <c r="Y1370" s="33"/>
      <c r="Z1370" s="33"/>
      <c r="AA1370" s="33"/>
      <c r="AB1370" s="33"/>
      <c r="AC1370" s="33"/>
      <c r="AD1370" s="33"/>
      <c r="AE1370" s="33"/>
      <c r="AT1370" s="16" t="s">
        <v>350</v>
      </c>
      <c r="AU1370" s="16" t="s">
        <v>82</v>
      </c>
    </row>
    <row r="1371" spans="1:65" s="2" customFormat="1" ht="68.25">
      <c r="A1371" s="33"/>
      <c r="B1371" s="34"/>
      <c r="C1371" s="35"/>
      <c r="D1371" s="184" t="s">
        <v>352</v>
      </c>
      <c r="E1371" s="35"/>
      <c r="F1371" s="189" t="s">
        <v>482</v>
      </c>
      <c r="G1371" s="35"/>
      <c r="H1371" s="35"/>
      <c r="I1371" s="186"/>
      <c r="J1371" s="35"/>
      <c r="K1371" s="35"/>
      <c r="L1371" s="38"/>
      <c r="M1371" s="187"/>
      <c r="N1371" s="188"/>
      <c r="O1371" s="63"/>
      <c r="P1371" s="63"/>
      <c r="Q1371" s="63"/>
      <c r="R1371" s="63"/>
      <c r="S1371" s="63"/>
      <c r="T1371" s="64"/>
      <c r="U1371" s="33"/>
      <c r="V1371" s="33"/>
      <c r="W1371" s="33"/>
      <c r="X1371" s="33"/>
      <c r="Y1371" s="33"/>
      <c r="Z1371" s="33"/>
      <c r="AA1371" s="33"/>
      <c r="AB1371" s="33"/>
      <c r="AC1371" s="33"/>
      <c r="AD1371" s="33"/>
      <c r="AE1371" s="33"/>
      <c r="AT1371" s="16" t="s">
        <v>352</v>
      </c>
      <c r="AU1371" s="16" t="s">
        <v>82</v>
      </c>
    </row>
    <row r="1372" spans="1:65" s="2" customFormat="1" ht="19.5">
      <c r="A1372" s="33"/>
      <c r="B1372" s="34"/>
      <c r="C1372" s="35"/>
      <c r="D1372" s="184" t="s">
        <v>354</v>
      </c>
      <c r="E1372" s="35"/>
      <c r="F1372" s="189" t="s">
        <v>1548</v>
      </c>
      <c r="G1372" s="35"/>
      <c r="H1372" s="35"/>
      <c r="I1372" s="186"/>
      <c r="J1372" s="35"/>
      <c r="K1372" s="35"/>
      <c r="L1372" s="38"/>
      <c r="M1372" s="187"/>
      <c r="N1372" s="188"/>
      <c r="O1372" s="63"/>
      <c r="P1372" s="63"/>
      <c r="Q1372" s="63"/>
      <c r="R1372" s="63"/>
      <c r="S1372" s="63"/>
      <c r="T1372" s="64"/>
      <c r="U1372" s="33"/>
      <c r="V1372" s="33"/>
      <c r="W1372" s="33"/>
      <c r="X1372" s="33"/>
      <c r="Y1372" s="33"/>
      <c r="Z1372" s="33"/>
      <c r="AA1372" s="33"/>
      <c r="AB1372" s="33"/>
      <c r="AC1372" s="33"/>
      <c r="AD1372" s="33"/>
      <c r="AE1372" s="33"/>
      <c r="AT1372" s="16" t="s">
        <v>354</v>
      </c>
      <c r="AU1372" s="16" t="s">
        <v>82</v>
      </c>
    </row>
    <row r="1373" spans="1:65" s="13" customFormat="1" ht="11.25">
      <c r="B1373" s="190"/>
      <c r="C1373" s="191"/>
      <c r="D1373" s="184" t="s">
        <v>356</v>
      </c>
      <c r="E1373" s="192" t="s">
        <v>19</v>
      </c>
      <c r="F1373" s="193" t="s">
        <v>1549</v>
      </c>
      <c r="G1373" s="191"/>
      <c r="H1373" s="194">
        <v>0.84</v>
      </c>
      <c r="I1373" s="195"/>
      <c r="J1373" s="191"/>
      <c r="K1373" s="191"/>
      <c r="L1373" s="196"/>
      <c r="M1373" s="197"/>
      <c r="N1373" s="198"/>
      <c r="O1373" s="198"/>
      <c r="P1373" s="198"/>
      <c r="Q1373" s="198"/>
      <c r="R1373" s="198"/>
      <c r="S1373" s="198"/>
      <c r="T1373" s="199"/>
      <c r="AT1373" s="200" t="s">
        <v>356</v>
      </c>
      <c r="AU1373" s="200" t="s">
        <v>82</v>
      </c>
      <c r="AV1373" s="13" t="s">
        <v>82</v>
      </c>
      <c r="AW1373" s="13" t="s">
        <v>32</v>
      </c>
      <c r="AX1373" s="13" t="s">
        <v>12</v>
      </c>
      <c r="AY1373" s="200" t="s">
        <v>342</v>
      </c>
    </row>
    <row r="1374" spans="1:65" s="2" customFormat="1" ht="16.5" customHeight="1">
      <c r="A1374" s="33"/>
      <c r="B1374" s="34"/>
      <c r="C1374" s="201" t="s">
        <v>1550</v>
      </c>
      <c r="D1374" s="201" t="s">
        <v>386</v>
      </c>
      <c r="E1374" s="202" t="s">
        <v>585</v>
      </c>
      <c r="F1374" s="203" t="s">
        <v>586</v>
      </c>
      <c r="G1374" s="204" t="s">
        <v>479</v>
      </c>
      <c r="H1374" s="205">
        <v>0.86519999999999997</v>
      </c>
      <c r="I1374" s="206"/>
      <c r="J1374" s="207">
        <f>ROUND(I1374*H1374,2)</f>
        <v>0</v>
      </c>
      <c r="K1374" s="203" t="s">
        <v>19</v>
      </c>
      <c r="L1374" s="208"/>
      <c r="M1374" s="209" t="s">
        <v>19</v>
      </c>
      <c r="N1374" s="210" t="s">
        <v>42</v>
      </c>
      <c r="O1374" s="63"/>
      <c r="P1374" s="180">
        <f>O1374*H1374</f>
        <v>0</v>
      </c>
      <c r="Q1374" s="180">
        <v>1</v>
      </c>
      <c r="R1374" s="180">
        <f>Q1374*H1374</f>
        <v>0.86519999999999997</v>
      </c>
      <c r="S1374" s="180">
        <v>0</v>
      </c>
      <c r="T1374" s="181">
        <f>S1374*H1374</f>
        <v>0</v>
      </c>
      <c r="U1374" s="33"/>
      <c r="V1374" s="33"/>
      <c r="W1374" s="33"/>
      <c r="X1374" s="33"/>
      <c r="Y1374" s="33"/>
      <c r="Z1374" s="33"/>
      <c r="AA1374" s="33"/>
      <c r="AB1374" s="33"/>
      <c r="AC1374" s="33"/>
      <c r="AD1374" s="33"/>
      <c r="AE1374" s="33"/>
      <c r="AR1374" s="182" t="s">
        <v>389</v>
      </c>
      <c r="AT1374" s="182" t="s">
        <v>386</v>
      </c>
      <c r="AU1374" s="182" t="s">
        <v>82</v>
      </c>
      <c r="AY1374" s="16" t="s">
        <v>342</v>
      </c>
      <c r="BE1374" s="183">
        <f>IF(N1374="základní",J1374,0)</f>
        <v>0</v>
      </c>
      <c r="BF1374" s="183">
        <f>IF(N1374="snížená",J1374,0)</f>
        <v>0</v>
      </c>
      <c r="BG1374" s="183">
        <f>IF(N1374="zákl. přenesená",J1374,0)</f>
        <v>0</v>
      </c>
      <c r="BH1374" s="183">
        <f>IF(N1374="sníž. přenesená",J1374,0)</f>
        <v>0</v>
      </c>
      <c r="BI1374" s="183">
        <f>IF(N1374="nulová",J1374,0)</f>
        <v>0</v>
      </c>
      <c r="BJ1374" s="16" t="s">
        <v>75</v>
      </c>
      <c r="BK1374" s="183">
        <f>ROUND(I1374*H1374,2)</f>
        <v>0</v>
      </c>
      <c r="BL1374" s="16" t="s">
        <v>133</v>
      </c>
      <c r="BM1374" s="182" t="s">
        <v>1551</v>
      </c>
    </row>
    <row r="1375" spans="1:65" s="2" customFormat="1" ht="11.25">
      <c r="A1375" s="33"/>
      <c r="B1375" s="34"/>
      <c r="C1375" s="35"/>
      <c r="D1375" s="184" t="s">
        <v>350</v>
      </c>
      <c r="E1375" s="35"/>
      <c r="F1375" s="185" t="s">
        <v>586</v>
      </c>
      <c r="G1375" s="35"/>
      <c r="H1375" s="35"/>
      <c r="I1375" s="186"/>
      <c r="J1375" s="35"/>
      <c r="K1375" s="35"/>
      <c r="L1375" s="38"/>
      <c r="M1375" s="187"/>
      <c r="N1375" s="188"/>
      <c r="O1375" s="63"/>
      <c r="P1375" s="63"/>
      <c r="Q1375" s="63"/>
      <c r="R1375" s="63"/>
      <c r="S1375" s="63"/>
      <c r="T1375" s="64"/>
      <c r="U1375" s="33"/>
      <c r="V1375" s="33"/>
      <c r="W1375" s="33"/>
      <c r="X1375" s="33"/>
      <c r="Y1375" s="33"/>
      <c r="Z1375" s="33"/>
      <c r="AA1375" s="33"/>
      <c r="AB1375" s="33"/>
      <c r="AC1375" s="33"/>
      <c r="AD1375" s="33"/>
      <c r="AE1375" s="33"/>
      <c r="AT1375" s="16" t="s">
        <v>350</v>
      </c>
      <c r="AU1375" s="16" t="s">
        <v>82</v>
      </c>
    </row>
    <row r="1376" spans="1:65" s="2" customFormat="1" ht="19.5">
      <c r="A1376" s="33"/>
      <c r="B1376" s="34"/>
      <c r="C1376" s="35"/>
      <c r="D1376" s="184" t="s">
        <v>354</v>
      </c>
      <c r="E1376" s="35"/>
      <c r="F1376" s="189" t="s">
        <v>588</v>
      </c>
      <c r="G1376" s="35"/>
      <c r="H1376" s="35"/>
      <c r="I1376" s="186"/>
      <c r="J1376" s="35"/>
      <c r="K1376" s="35"/>
      <c r="L1376" s="38"/>
      <c r="M1376" s="187"/>
      <c r="N1376" s="188"/>
      <c r="O1376" s="63"/>
      <c r="P1376" s="63"/>
      <c r="Q1376" s="63"/>
      <c r="R1376" s="63"/>
      <c r="S1376" s="63"/>
      <c r="T1376" s="64"/>
      <c r="U1376" s="33"/>
      <c r="V1376" s="33"/>
      <c r="W1376" s="33"/>
      <c r="X1376" s="33"/>
      <c r="Y1376" s="33"/>
      <c r="Z1376" s="33"/>
      <c r="AA1376" s="33"/>
      <c r="AB1376" s="33"/>
      <c r="AC1376" s="33"/>
      <c r="AD1376" s="33"/>
      <c r="AE1376" s="33"/>
      <c r="AT1376" s="16" t="s">
        <v>354</v>
      </c>
      <c r="AU1376" s="16" t="s">
        <v>82</v>
      </c>
    </row>
    <row r="1377" spans="1:65" s="13" customFormat="1" ht="11.25">
      <c r="B1377" s="190"/>
      <c r="C1377" s="191"/>
      <c r="D1377" s="184" t="s">
        <v>356</v>
      </c>
      <c r="E1377" s="192" t="s">
        <v>19</v>
      </c>
      <c r="F1377" s="193" t="s">
        <v>1552</v>
      </c>
      <c r="G1377" s="191"/>
      <c r="H1377" s="194">
        <v>0.86519999999999997</v>
      </c>
      <c r="I1377" s="195"/>
      <c r="J1377" s="191"/>
      <c r="K1377" s="191"/>
      <c r="L1377" s="196"/>
      <c r="M1377" s="197"/>
      <c r="N1377" s="198"/>
      <c r="O1377" s="198"/>
      <c r="P1377" s="198"/>
      <c r="Q1377" s="198"/>
      <c r="R1377" s="198"/>
      <c r="S1377" s="198"/>
      <c r="T1377" s="199"/>
      <c r="AT1377" s="200" t="s">
        <v>356</v>
      </c>
      <c r="AU1377" s="200" t="s">
        <v>82</v>
      </c>
      <c r="AV1377" s="13" t="s">
        <v>82</v>
      </c>
      <c r="AW1377" s="13" t="s">
        <v>32</v>
      </c>
      <c r="AX1377" s="13" t="s">
        <v>12</v>
      </c>
      <c r="AY1377" s="200" t="s">
        <v>342</v>
      </c>
    </row>
    <row r="1378" spans="1:65" s="12" customFormat="1" ht="22.9" customHeight="1">
      <c r="B1378" s="155"/>
      <c r="C1378" s="156"/>
      <c r="D1378" s="157" t="s">
        <v>70</v>
      </c>
      <c r="E1378" s="169" t="s">
        <v>1553</v>
      </c>
      <c r="F1378" s="169" t="s">
        <v>1554</v>
      </c>
      <c r="G1378" s="156"/>
      <c r="H1378" s="156"/>
      <c r="I1378" s="159"/>
      <c r="J1378" s="170">
        <f>BK1378</f>
        <v>0</v>
      </c>
      <c r="K1378" s="156"/>
      <c r="L1378" s="161"/>
      <c r="M1378" s="162"/>
      <c r="N1378" s="163"/>
      <c r="O1378" s="163"/>
      <c r="P1378" s="164">
        <f>SUM(P1379:P1402)</f>
        <v>0</v>
      </c>
      <c r="Q1378" s="163"/>
      <c r="R1378" s="164">
        <f>SUM(R1379:R1402)</f>
        <v>2.3175000000000001E-5</v>
      </c>
      <c r="S1378" s="163"/>
      <c r="T1378" s="165">
        <f>SUM(T1379:T1402)</f>
        <v>0</v>
      </c>
      <c r="AR1378" s="166" t="s">
        <v>75</v>
      </c>
      <c r="AT1378" s="167" t="s">
        <v>70</v>
      </c>
      <c r="AU1378" s="167" t="s">
        <v>75</v>
      </c>
      <c r="AY1378" s="166" t="s">
        <v>342</v>
      </c>
      <c r="BK1378" s="168">
        <f>SUM(BK1379:BK1402)</f>
        <v>0</v>
      </c>
    </row>
    <row r="1379" spans="1:65" s="2" customFormat="1" ht="21.75" customHeight="1">
      <c r="A1379" s="33"/>
      <c r="B1379" s="34"/>
      <c r="C1379" s="171" t="s">
        <v>1555</v>
      </c>
      <c r="D1379" s="171" t="s">
        <v>345</v>
      </c>
      <c r="E1379" s="172" t="s">
        <v>1432</v>
      </c>
      <c r="F1379" s="173" t="s">
        <v>1433</v>
      </c>
      <c r="G1379" s="174" t="s">
        <v>360</v>
      </c>
      <c r="H1379" s="175">
        <v>0.1875</v>
      </c>
      <c r="I1379" s="176"/>
      <c r="J1379" s="177">
        <f>ROUND(I1379*H1379,2)</f>
        <v>0</v>
      </c>
      <c r="K1379" s="173" t="s">
        <v>348</v>
      </c>
      <c r="L1379" s="38"/>
      <c r="M1379" s="178" t="s">
        <v>19</v>
      </c>
      <c r="N1379" s="179" t="s">
        <v>42</v>
      </c>
      <c r="O1379" s="63"/>
      <c r="P1379" s="180">
        <f>O1379*H1379</f>
        <v>0</v>
      </c>
      <c r="Q1379" s="180">
        <v>0</v>
      </c>
      <c r="R1379" s="180">
        <f>Q1379*H1379</f>
        <v>0</v>
      </c>
      <c r="S1379" s="180">
        <v>0</v>
      </c>
      <c r="T1379" s="181">
        <f>S1379*H1379</f>
        <v>0</v>
      </c>
      <c r="U1379" s="33"/>
      <c r="V1379" s="33"/>
      <c r="W1379" s="33"/>
      <c r="X1379" s="33"/>
      <c r="Y1379" s="33"/>
      <c r="Z1379" s="33"/>
      <c r="AA1379" s="33"/>
      <c r="AB1379" s="33"/>
      <c r="AC1379" s="33"/>
      <c r="AD1379" s="33"/>
      <c r="AE1379" s="33"/>
      <c r="AR1379" s="182" t="s">
        <v>133</v>
      </c>
      <c r="AT1379" s="182" t="s">
        <v>345</v>
      </c>
      <c r="AU1379" s="182" t="s">
        <v>82</v>
      </c>
      <c r="AY1379" s="16" t="s">
        <v>342</v>
      </c>
      <c r="BE1379" s="183">
        <f>IF(N1379="základní",J1379,0)</f>
        <v>0</v>
      </c>
      <c r="BF1379" s="183">
        <f>IF(N1379="snížená",J1379,0)</f>
        <v>0</v>
      </c>
      <c r="BG1379" s="183">
        <f>IF(N1379="zákl. přenesená",J1379,0)</f>
        <v>0</v>
      </c>
      <c r="BH1379" s="183">
        <f>IF(N1379="sníž. přenesená",J1379,0)</f>
        <v>0</v>
      </c>
      <c r="BI1379" s="183">
        <f>IF(N1379="nulová",J1379,0)</f>
        <v>0</v>
      </c>
      <c r="BJ1379" s="16" t="s">
        <v>75</v>
      </c>
      <c r="BK1379" s="183">
        <f>ROUND(I1379*H1379,2)</f>
        <v>0</v>
      </c>
      <c r="BL1379" s="16" t="s">
        <v>133</v>
      </c>
      <c r="BM1379" s="182" t="s">
        <v>1556</v>
      </c>
    </row>
    <row r="1380" spans="1:65" s="2" customFormat="1" ht="19.5">
      <c r="A1380" s="33"/>
      <c r="B1380" s="34"/>
      <c r="C1380" s="35"/>
      <c r="D1380" s="184" t="s">
        <v>350</v>
      </c>
      <c r="E1380" s="35"/>
      <c r="F1380" s="185" t="s">
        <v>1435</v>
      </c>
      <c r="G1380" s="35"/>
      <c r="H1380" s="35"/>
      <c r="I1380" s="186"/>
      <c r="J1380" s="35"/>
      <c r="K1380" s="35"/>
      <c r="L1380" s="38"/>
      <c r="M1380" s="187"/>
      <c r="N1380" s="188"/>
      <c r="O1380" s="63"/>
      <c r="P1380" s="63"/>
      <c r="Q1380" s="63"/>
      <c r="R1380" s="63"/>
      <c r="S1380" s="63"/>
      <c r="T1380" s="64"/>
      <c r="U1380" s="33"/>
      <c r="V1380" s="33"/>
      <c r="W1380" s="33"/>
      <c r="X1380" s="33"/>
      <c r="Y1380" s="33"/>
      <c r="Z1380" s="33"/>
      <c r="AA1380" s="33"/>
      <c r="AB1380" s="33"/>
      <c r="AC1380" s="33"/>
      <c r="AD1380" s="33"/>
      <c r="AE1380" s="33"/>
      <c r="AT1380" s="16" t="s">
        <v>350</v>
      </c>
      <c r="AU1380" s="16" t="s">
        <v>82</v>
      </c>
    </row>
    <row r="1381" spans="1:65" s="2" customFormat="1" ht="146.25">
      <c r="A1381" s="33"/>
      <c r="B1381" s="34"/>
      <c r="C1381" s="35"/>
      <c r="D1381" s="184" t="s">
        <v>352</v>
      </c>
      <c r="E1381" s="35"/>
      <c r="F1381" s="189" t="s">
        <v>467</v>
      </c>
      <c r="G1381" s="35"/>
      <c r="H1381" s="35"/>
      <c r="I1381" s="186"/>
      <c r="J1381" s="35"/>
      <c r="K1381" s="35"/>
      <c r="L1381" s="38"/>
      <c r="M1381" s="187"/>
      <c r="N1381" s="188"/>
      <c r="O1381" s="63"/>
      <c r="P1381" s="63"/>
      <c r="Q1381" s="63"/>
      <c r="R1381" s="63"/>
      <c r="S1381" s="63"/>
      <c r="T1381" s="64"/>
      <c r="U1381" s="33"/>
      <c r="V1381" s="33"/>
      <c r="W1381" s="33"/>
      <c r="X1381" s="33"/>
      <c r="Y1381" s="33"/>
      <c r="Z1381" s="33"/>
      <c r="AA1381" s="33"/>
      <c r="AB1381" s="33"/>
      <c r="AC1381" s="33"/>
      <c r="AD1381" s="33"/>
      <c r="AE1381" s="33"/>
      <c r="AT1381" s="16" t="s">
        <v>352</v>
      </c>
      <c r="AU1381" s="16" t="s">
        <v>82</v>
      </c>
    </row>
    <row r="1382" spans="1:65" s="2" customFormat="1" ht="19.5">
      <c r="A1382" s="33"/>
      <c r="B1382" s="34"/>
      <c r="C1382" s="35"/>
      <c r="D1382" s="184" t="s">
        <v>354</v>
      </c>
      <c r="E1382" s="35"/>
      <c r="F1382" s="189" t="s">
        <v>1557</v>
      </c>
      <c r="G1382" s="35"/>
      <c r="H1382" s="35"/>
      <c r="I1382" s="186"/>
      <c r="J1382" s="35"/>
      <c r="K1382" s="35"/>
      <c r="L1382" s="38"/>
      <c r="M1382" s="187"/>
      <c r="N1382" s="188"/>
      <c r="O1382" s="63"/>
      <c r="P1382" s="63"/>
      <c r="Q1382" s="63"/>
      <c r="R1382" s="63"/>
      <c r="S1382" s="63"/>
      <c r="T1382" s="64"/>
      <c r="U1382" s="33"/>
      <c r="V1382" s="33"/>
      <c r="W1382" s="33"/>
      <c r="X1382" s="33"/>
      <c r="Y1382" s="33"/>
      <c r="Z1382" s="33"/>
      <c r="AA1382" s="33"/>
      <c r="AB1382" s="33"/>
      <c r="AC1382" s="33"/>
      <c r="AD1382" s="33"/>
      <c r="AE1382" s="33"/>
      <c r="AT1382" s="16" t="s">
        <v>354</v>
      </c>
      <c r="AU1382" s="16" t="s">
        <v>82</v>
      </c>
    </row>
    <row r="1383" spans="1:65" s="13" customFormat="1" ht="11.25">
      <c r="B1383" s="190"/>
      <c r="C1383" s="191"/>
      <c r="D1383" s="184" t="s">
        <v>356</v>
      </c>
      <c r="E1383" s="192" t="s">
        <v>19</v>
      </c>
      <c r="F1383" s="193" t="s">
        <v>1558</v>
      </c>
      <c r="G1383" s="191"/>
      <c r="H1383" s="194">
        <v>0.1875</v>
      </c>
      <c r="I1383" s="195"/>
      <c r="J1383" s="191"/>
      <c r="K1383" s="191"/>
      <c r="L1383" s="196"/>
      <c r="M1383" s="197"/>
      <c r="N1383" s="198"/>
      <c r="O1383" s="198"/>
      <c r="P1383" s="198"/>
      <c r="Q1383" s="198"/>
      <c r="R1383" s="198"/>
      <c r="S1383" s="198"/>
      <c r="T1383" s="199"/>
      <c r="AT1383" s="200" t="s">
        <v>356</v>
      </c>
      <c r="AU1383" s="200" t="s">
        <v>82</v>
      </c>
      <c r="AV1383" s="13" t="s">
        <v>82</v>
      </c>
      <c r="AW1383" s="13" t="s">
        <v>32</v>
      </c>
      <c r="AX1383" s="13" t="s">
        <v>12</v>
      </c>
      <c r="AY1383" s="200" t="s">
        <v>342</v>
      </c>
    </row>
    <row r="1384" spans="1:65" s="2" customFormat="1" ht="24">
      <c r="A1384" s="33"/>
      <c r="B1384" s="34"/>
      <c r="C1384" s="171" t="s">
        <v>1559</v>
      </c>
      <c r="D1384" s="171" t="s">
        <v>345</v>
      </c>
      <c r="E1384" s="172" t="s">
        <v>477</v>
      </c>
      <c r="F1384" s="173" t="s">
        <v>478</v>
      </c>
      <c r="G1384" s="174" t="s">
        <v>479</v>
      </c>
      <c r="H1384" s="175">
        <v>2.2500000000000001E-5</v>
      </c>
      <c r="I1384" s="176"/>
      <c r="J1384" s="177">
        <f>ROUND(I1384*H1384,2)</f>
        <v>0</v>
      </c>
      <c r="K1384" s="173" t="s">
        <v>348</v>
      </c>
      <c r="L1384" s="38"/>
      <c r="M1384" s="178" t="s">
        <v>19</v>
      </c>
      <c r="N1384" s="179" t="s">
        <v>42</v>
      </c>
      <c r="O1384" s="63"/>
      <c r="P1384" s="180">
        <f>O1384*H1384</f>
        <v>0</v>
      </c>
      <c r="Q1384" s="180">
        <v>0</v>
      </c>
      <c r="R1384" s="180">
        <f>Q1384*H1384</f>
        <v>0</v>
      </c>
      <c r="S1384" s="180">
        <v>0</v>
      </c>
      <c r="T1384" s="181">
        <f>S1384*H1384</f>
        <v>0</v>
      </c>
      <c r="U1384" s="33"/>
      <c r="V1384" s="33"/>
      <c r="W1384" s="33"/>
      <c r="X1384" s="33"/>
      <c r="Y1384" s="33"/>
      <c r="Z1384" s="33"/>
      <c r="AA1384" s="33"/>
      <c r="AB1384" s="33"/>
      <c r="AC1384" s="33"/>
      <c r="AD1384" s="33"/>
      <c r="AE1384" s="33"/>
      <c r="AR1384" s="182" t="s">
        <v>133</v>
      </c>
      <c r="AT1384" s="182" t="s">
        <v>345</v>
      </c>
      <c r="AU1384" s="182" t="s">
        <v>82</v>
      </c>
      <c r="AY1384" s="16" t="s">
        <v>342</v>
      </c>
      <c r="BE1384" s="183">
        <f>IF(N1384="základní",J1384,0)</f>
        <v>0</v>
      </c>
      <c r="BF1384" s="183">
        <f>IF(N1384="snížená",J1384,0)</f>
        <v>0</v>
      </c>
      <c r="BG1384" s="183">
        <f>IF(N1384="zákl. přenesená",J1384,0)</f>
        <v>0</v>
      </c>
      <c r="BH1384" s="183">
        <f>IF(N1384="sníž. přenesená",J1384,0)</f>
        <v>0</v>
      </c>
      <c r="BI1384" s="183">
        <f>IF(N1384="nulová",J1384,0)</f>
        <v>0</v>
      </c>
      <c r="BJ1384" s="16" t="s">
        <v>75</v>
      </c>
      <c r="BK1384" s="183">
        <f>ROUND(I1384*H1384,2)</f>
        <v>0</v>
      </c>
      <c r="BL1384" s="16" t="s">
        <v>133</v>
      </c>
      <c r="BM1384" s="182" t="s">
        <v>1560</v>
      </c>
    </row>
    <row r="1385" spans="1:65" s="2" customFormat="1" ht="19.5">
      <c r="A1385" s="33"/>
      <c r="B1385" s="34"/>
      <c r="C1385" s="35"/>
      <c r="D1385" s="184" t="s">
        <v>350</v>
      </c>
      <c r="E1385" s="35"/>
      <c r="F1385" s="185" t="s">
        <v>481</v>
      </c>
      <c r="G1385" s="35"/>
      <c r="H1385" s="35"/>
      <c r="I1385" s="186"/>
      <c r="J1385" s="35"/>
      <c r="K1385" s="35"/>
      <c r="L1385" s="38"/>
      <c r="M1385" s="187"/>
      <c r="N1385" s="188"/>
      <c r="O1385" s="63"/>
      <c r="P1385" s="63"/>
      <c r="Q1385" s="63"/>
      <c r="R1385" s="63"/>
      <c r="S1385" s="63"/>
      <c r="T1385" s="64"/>
      <c r="U1385" s="33"/>
      <c r="V1385" s="33"/>
      <c r="W1385" s="33"/>
      <c r="X1385" s="33"/>
      <c r="Y1385" s="33"/>
      <c r="Z1385" s="33"/>
      <c r="AA1385" s="33"/>
      <c r="AB1385" s="33"/>
      <c r="AC1385" s="33"/>
      <c r="AD1385" s="33"/>
      <c r="AE1385" s="33"/>
      <c r="AT1385" s="16" t="s">
        <v>350</v>
      </c>
      <c r="AU1385" s="16" t="s">
        <v>82</v>
      </c>
    </row>
    <row r="1386" spans="1:65" s="2" customFormat="1" ht="68.25">
      <c r="A1386" s="33"/>
      <c r="B1386" s="34"/>
      <c r="C1386" s="35"/>
      <c r="D1386" s="184" t="s">
        <v>352</v>
      </c>
      <c r="E1386" s="35"/>
      <c r="F1386" s="189" t="s">
        <v>482</v>
      </c>
      <c r="G1386" s="35"/>
      <c r="H1386" s="35"/>
      <c r="I1386" s="186"/>
      <c r="J1386" s="35"/>
      <c r="K1386" s="35"/>
      <c r="L1386" s="38"/>
      <c r="M1386" s="187"/>
      <c r="N1386" s="188"/>
      <c r="O1386" s="63"/>
      <c r="P1386" s="63"/>
      <c r="Q1386" s="63"/>
      <c r="R1386" s="63"/>
      <c r="S1386" s="63"/>
      <c r="T1386" s="64"/>
      <c r="U1386" s="33"/>
      <c r="V1386" s="33"/>
      <c r="W1386" s="33"/>
      <c r="X1386" s="33"/>
      <c r="Y1386" s="33"/>
      <c r="Z1386" s="33"/>
      <c r="AA1386" s="33"/>
      <c r="AB1386" s="33"/>
      <c r="AC1386" s="33"/>
      <c r="AD1386" s="33"/>
      <c r="AE1386" s="33"/>
      <c r="AT1386" s="16" t="s">
        <v>352</v>
      </c>
      <c r="AU1386" s="16" t="s">
        <v>82</v>
      </c>
    </row>
    <row r="1387" spans="1:65" s="2" customFormat="1" ht="19.5">
      <c r="A1387" s="33"/>
      <c r="B1387" s="34"/>
      <c r="C1387" s="35"/>
      <c r="D1387" s="184" t="s">
        <v>354</v>
      </c>
      <c r="E1387" s="35"/>
      <c r="F1387" s="189" t="s">
        <v>1561</v>
      </c>
      <c r="G1387" s="35"/>
      <c r="H1387" s="35"/>
      <c r="I1387" s="186"/>
      <c r="J1387" s="35"/>
      <c r="K1387" s="35"/>
      <c r="L1387" s="38"/>
      <c r="M1387" s="187"/>
      <c r="N1387" s="188"/>
      <c r="O1387" s="63"/>
      <c r="P1387" s="63"/>
      <c r="Q1387" s="63"/>
      <c r="R1387" s="63"/>
      <c r="S1387" s="63"/>
      <c r="T1387" s="64"/>
      <c r="U1387" s="33"/>
      <c r="V1387" s="33"/>
      <c r="W1387" s="33"/>
      <c r="X1387" s="33"/>
      <c r="Y1387" s="33"/>
      <c r="Z1387" s="33"/>
      <c r="AA1387" s="33"/>
      <c r="AB1387" s="33"/>
      <c r="AC1387" s="33"/>
      <c r="AD1387" s="33"/>
      <c r="AE1387" s="33"/>
      <c r="AT1387" s="16" t="s">
        <v>354</v>
      </c>
      <c r="AU1387" s="16" t="s">
        <v>82</v>
      </c>
    </row>
    <row r="1388" spans="1:65" s="13" customFormat="1" ht="11.25">
      <c r="B1388" s="190"/>
      <c r="C1388" s="191"/>
      <c r="D1388" s="184" t="s">
        <v>356</v>
      </c>
      <c r="E1388" s="192" t="s">
        <v>19</v>
      </c>
      <c r="F1388" s="193" t="s">
        <v>1562</v>
      </c>
      <c r="G1388" s="191"/>
      <c r="H1388" s="194">
        <v>2.2500000000000001E-5</v>
      </c>
      <c r="I1388" s="195"/>
      <c r="J1388" s="191"/>
      <c r="K1388" s="191"/>
      <c r="L1388" s="196"/>
      <c r="M1388" s="197"/>
      <c r="N1388" s="198"/>
      <c r="O1388" s="198"/>
      <c r="P1388" s="198"/>
      <c r="Q1388" s="198"/>
      <c r="R1388" s="198"/>
      <c r="S1388" s="198"/>
      <c r="T1388" s="199"/>
      <c r="AT1388" s="200" t="s">
        <v>356</v>
      </c>
      <c r="AU1388" s="200" t="s">
        <v>82</v>
      </c>
      <c r="AV1388" s="13" t="s">
        <v>82</v>
      </c>
      <c r="AW1388" s="13" t="s">
        <v>32</v>
      </c>
      <c r="AX1388" s="13" t="s">
        <v>12</v>
      </c>
      <c r="AY1388" s="200" t="s">
        <v>342</v>
      </c>
    </row>
    <row r="1389" spans="1:65" s="2" customFormat="1" ht="16.5" customHeight="1">
      <c r="A1389" s="33"/>
      <c r="B1389" s="34"/>
      <c r="C1389" s="201" t="s">
        <v>275</v>
      </c>
      <c r="D1389" s="201" t="s">
        <v>386</v>
      </c>
      <c r="E1389" s="202" t="s">
        <v>486</v>
      </c>
      <c r="F1389" s="203" t="s">
        <v>487</v>
      </c>
      <c r="G1389" s="204" t="s">
        <v>488</v>
      </c>
      <c r="H1389" s="205">
        <v>2.3175000000000001E-2</v>
      </c>
      <c r="I1389" s="206"/>
      <c r="J1389" s="207">
        <f>ROUND(I1389*H1389,2)</f>
        <v>0</v>
      </c>
      <c r="K1389" s="203" t="s">
        <v>19</v>
      </c>
      <c r="L1389" s="208"/>
      <c r="M1389" s="209" t="s">
        <v>19</v>
      </c>
      <c r="N1389" s="210" t="s">
        <v>42</v>
      </c>
      <c r="O1389" s="63"/>
      <c r="P1389" s="180">
        <f>O1389*H1389</f>
        <v>0</v>
      </c>
      <c r="Q1389" s="180">
        <v>1E-3</v>
      </c>
      <c r="R1389" s="180">
        <f>Q1389*H1389</f>
        <v>2.3175000000000001E-5</v>
      </c>
      <c r="S1389" s="180">
        <v>0</v>
      </c>
      <c r="T1389" s="181">
        <f>S1389*H1389</f>
        <v>0</v>
      </c>
      <c r="U1389" s="33"/>
      <c r="V1389" s="33"/>
      <c r="W1389" s="33"/>
      <c r="X1389" s="33"/>
      <c r="Y1389" s="33"/>
      <c r="Z1389" s="33"/>
      <c r="AA1389" s="33"/>
      <c r="AB1389" s="33"/>
      <c r="AC1389" s="33"/>
      <c r="AD1389" s="33"/>
      <c r="AE1389" s="33"/>
      <c r="AR1389" s="182" t="s">
        <v>389</v>
      </c>
      <c r="AT1389" s="182" t="s">
        <v>386</v>
      </c>
      <c r="AU1389" s="182" t="s">
        <v>82</v>
      </c>
      <c r="AY1389" s="16" t="s">
        <v>342</v>
      </c>
      <c r="BE1389" s="183">
        <f>IF(N1389="základní",J1389,0)</f>
        <v>0</v>
      </c>
      <c r="BF1389" s="183">
        <f>IF(N1389="snížená",J1389,0)</f>
        <v>0</v>
      </c>
      <c r="BG1389" s="183">
        <f>IF(N1389="zákl. přenesená",J1389,0)</f>
        <v>0</v>
      </c>
      <c r="BH1389" s="183">
        <f>IF(N1389="sníž. přenesená",J1389,0)</f>
        <v>0</v>
      </c>
      <c r="BI1389" s="183">
        <f>IF(N1389="nulová",J1389,0)</f>
        <v>0</v>
      </c>
      <c r="BJ1389" s="16" t="s">
        <v>75</v>
      </c>
      <c r="BK1389" s="183">
        <f>ROUND(I1389*H1389,2)</f>
        <v>0</v>
      </c>
      <c r="BL1389" s="16" t="s">
        <v>133</v>
      </c>
      <c r="BM1389" s="182" t="s">
        <v>1563</v>
      </c>
    </row>
    <row r="1390" spans="1:65" s="2" customFormat="1" ht="11.25">
      <c r="A1390" s="33"/>
      <c r="B1390" s="34"/>
      <c r="C1390" s="35"/>
      <c r="D1390" s="184" t="s">
        <v>350</v>
      </c>
      <c r="E1390" s="35"/>
      <c r="F1390" s="185" t="s">
        <v>490</v>
      </c>
      <c r="G1390" s="35"/>
      <c r="H1390" s="35"/>
      <c r="I1390" s="186"/>
      <c r="J1390" s="35"/>
      <c r="K1390" s="35"/>
      <c r="L1390" s="38"/>
      <c r="M1390" s="187"/>
      <c r="N1390" s="188"/>
      <c r="O1390" s="63"/>
      <c r="P1390" s="63"/>
      <c r="Q1390" s="63"/>
      <c r="R1390" s="63"/>
      <c r="S1390" s="63"/>
      <c r="T1390" s="64"/>
      <c r="U1390" s="33"/>
      <c r="V1390" s="33"/>
      <c r="W1390" s="33"/>
      <c r="X1390" s="33"/>
      <c r="Y1390" s="33"/>
      <c r="Z1390" s="33"/>
      <c r="AA1390" s="33"/>
      <c r="AB1390" s="33"/>
      <c r="AC1390" s="33"/>
      <c r="AD1390" s="33"/>
      <c r="AE1390" s="33"/>
      <c r="AT1390" s="16" t="s">
        <v>350</v>
      </c>
      <c r="AU1390" s="16" t="s">
        <v>82</v>
      </c>
    </row>
    <row r="1391" spans="1:65" s="2" customFormat="1" ht="19.5">
      <c r="A1391" s="33"/>
      <c r="B1391" s="34"/>
      <c r="C1391" s="35"/>
      <c r="D1391" s="184" t="s">
        <v>354</v>
      </c>
      <c r="E1391" s="35"/>
      <c r="F1391" s="189" t="s">
        <v>1564</v>
      </c>
      <c r="G1391" s="35"/>
      <c r="H1391" s="35"/>
      <c r="I1391" s="186"/>
      <c r="J1391" s="35"/>
      <c r="K1391" s="35"/>
      <c r="L1391" s="38"/>
      <c r="M1391" s="187"/>
      <c r="N1391" s="188"/>
      <c r="O1391" s="63"/>
      <c r="P1391" s="63"/>
      <c r="Q1391" s="63"/>
      <c r="R1391" s="63"/>
      <c r="S1391" s="63"/>
      <c r="T1391" s="64"/>
      <c r="U1391" s="33"/>
      <c r="V1391" s="33"/>
      <c r="W1391" s="33"/>
      <c r="X1391" s="33"/>
      <c r="Y1391" s="33"/>
      <c r="Z1391" s="33"/>
      <c r="AA1391" s="33"/>
      <c r="AB1391" s="33"/>
      <c r="AC1391" s="33"/>
      <c r="AD1391" s="33"/>
      <c r="AE1391" s="33"/>
      <c r="AT1391" s="16" t="s">
        <v>354</v>
      </c>
      <c r="AU1391" s="16" t="s">
        <v>82</v>
      </c>
    </row>
    <row r="1392" spans="1:65" s="13" customFormat="1" ht="11.25">
      <c r="B1392" s="190"/>
      <c r="C1392" s="191"/>
      <c r="D1392" s="184" t="s">
        <v>356</v>
      </c>
      <c r="E1392" s="192" t="s">
        <v>19</v>
      </c>
      <c r="F1392" s="193" t="s">
        <v>1565</v>
      </c>
      <c r="G1392" s="191"/>
      <c r="H1392" s="194">
        <v>2.3175000000000001E-2</v>
      </c>
      <c r="I1392" s="195"/>
      <c r="J1392" s="191"/>
      <c r="K1392" s="191"/>
      <c r="L1392" s="196"/>
      <c r="M1392" s="197"/>
      <c r="N1392" s="198"/>
      <c r="O1392" s="198"/>
      <c r="P1392" s="198"/>
      <c r="Q1392" s="198"/>
      <c r="R1392" s="198"/>
      <c r="S1392" s="198"/>
      <c r="T1392" s="199"/>
      <c r="AT1392" s="200" t="s">
        <v>356</v>
      </c>
      <c r="AU1392" s="200" t="s">
        <v>82</v>
      </c>
      <c r="AV1392" s="13" t="s">
        <v>82</v>
      </c>
      <c r="AW1392" s="13" t="s">
        <v>32</v>
      </c>
      <c r="AX1392" s="13" t="s">
        <v>12</v>
      </c>
      <c r="AY1392" s="200" t="s">
        <v>342</v>
      </c>
    </row>
    <row r="1393" spans="1:65" s="2" customFormat="1" ht="24">
      <c r="A1393" s="33"/>
      <c r="B1393" s="34"/>
      <c r="C1393" s="171" t="s">
        <v>1566</v>
      </c>
      <c r="D1393" s="171" t="s">
        <v>345</v>
      </c>
      <c r="E1393" s="172" t="s">
        <v>727</v>
      </c>
      <c r="F1393" s="173" t="s">
        <v>728</v>
      </c>
      <c r="G1393" s="174" t="s">
        <v>85</v>
      </c>
      <c r="H1393" s="175">
        <v>0.75</v>
      </c>
      <c r="I1393" s="176"/>
      <c r="J1393" s="177">
        <f>ROUND(I1393*H1393,2)</f>
        <v>0</v>
      </c>
      <c r="K1393" s="173" t="s">
        <v>348</v>
      </c>
      <c r="L1393" s="38"/>
      <c r="M1393" s="178" t="s">
        <v>19</v>
      </c>
      <c r="N1393" s="179" t="s">
        <v>42</v>
      </c>
      <c r="O1393" s="63"/>
      <c r="P1393" s="180">
        <f>O1393*H1393</f>
        <v>0</v>
      </c>
      <c r="Q1393" s="180">
        <v>0</v>
      </c>
      <c r="R1393" s="180">
        <f>Q1393*H1393</f>
        <v>0</v>
      </c>
      <c r="S1393" s="180">
        <v>0</v>
      </c>
      <c r="T1393" s="181">
        <f>S1393*H1393</f>
        <v>0</v>
      </c>
      <c r="U1393" s="33"/>
      <c r="V1393" s="33"/>
      <c r="W1393" s="33"/>
      <c r="X1393" s="33"/>
      <c r="Y1393" s="33"/>
      <c r="Z1393" s="33"/>
      <c r="AA1393" s="33"/>
      <c r="AB1393" s="33"/>
      <c r="AC1393" s="33"/>
      <c r="AD1393" s="33"/>
      <c r="AE1393" s="33"/>
      <c r="AR1393" s="182" t="s">
        <v>133</v>
      </c>
      <c r="AT1393" s="182" t="s">
        <v>345</v>
      </c>
      <c r="AU1393" s="182" t="s">
        <v>82</v>
      </c>
      <c r="AY1393" s="16" t="s">
        <v>342</v>
      </c>
      <c r="BE1393" s="183">
        <f>IF(N1393="základní",J1393,0)</f>
        <v>0</v>
      </c>
      <c r="BF1393" s="183">
        <f>IF(N1393="snížená",J1393,0)</f>
        <v>0</v>
      </c>
      <c r="BG1393" s="183">
        <f>IF(N1393="zákl. přenesená",J1393,0)</f>
        <v>0</v>
      </c>
      <c r="BH1393" s="183">
        <f>IF(N1393="sníž. přenesená",J1393,0)</f>
        <v>0</v>
      </c>
      <c r="BI1393" s="183">
        <f>IF(N1393="nulová",J1393,0)</f>
        <v>0</v>
      </c>
      <c r="BJ1393" s="16" t="s">
        <v>75</v>
      </c>
      <c r="BK1393" s="183">
        <f>ROUND(I1393*H1393,2)</f>
        <v>0</v>
      </c>
      <c r="BL1393" s="16" t="s">
        <v>133</v>
      </c>
      <c r="BM1393" s="182" t="s">
        <v>1567</v>
      </c>
    </row>
    <row r="1394" spans="1:65" s="2" customFormat="1" ht="19.5">
      <c r="A1394" s="33"/>
      <c r="B1394" s="34"/>
      <c r="C1394" s="35"/>
      <c r="D1394" s="184" t="s">
        <v>350</v>
      </c>
      <c r="E1394" s="35"/>
      <c r="F1394" s="185" t="s">
        <v>731</v>
      </c>
      <c r="G1394" s="35"/>
      <c r="H1394" s="35"/>
      <c r="I1394" s="186"/>
      <c r="J1394" s="35"/>
      <c r="K1394" s="35"/>
      <c r="L1394" s="38"/>
      <c r="M1394" s="187"/>
      <c r="N1394" s="188"/>
      <c r="O1394" s="63"/>
      <c r="P1394" s="63"/>
      <c r="Q1394" s="63"/>
      <c r="R1394" s="63"/>
      <c r="S1394" s="63"/>
      <c r="T1394" s="64"/>
      <c r="U1394" s="33"/>
      <c r="V1394" s="33"/>
      <c r="W1394" s="33"/>
      <c r="X1394" s="33"/>
      <c r="Y1394" s="33"/>
      <c r="Z1394" s="33"/>
      <c r="AA1394" s="33"/>
      <c r="AB1394" s="33"/>
      <c r="AC1394" s="33"/>
      <c r="AD1394" s="33"/>
      <c r="AE1394" s="33"/>
      <c r="AT1394" s="16" t="s">
        <v>350</v>
      </c>
      <c r="AU1394" s="16" t="s">
        <v>82</v>
      </c>
    </row>
    <row r="1395" spans="1:65" s="2" customFormat="1" ht="48.75">
      <c r="A1395" s="33"/>
      <c r="B1395" s="34"/>
      <c r="C1395" s="35"/>
      <c r="D1395" s="184" t="s">
        <v>352</v>
      </c>
      <c r="E1395" s="35"/>
      <c r="F1395" s="189" t="s">
        <v>732</v>
      </c>
      <c r="G1395" s="35"/>
      <c r="H1395" s="35"/>
      <c r="I1395" s="186"/>
      <c r="J1395" s="35"/>
      <c r="K1395" s="35"/>
      <c r="L1395" s="38"/>
      <c r="M1395" s="187"/>
      <c r="N1395" s="188"/>
      <c r="O1395" s="63"/>
      <c r="P1395" s="63"/>
      <c r="Q1395" s="63"/>
      <c r="R1395" s="63"/>
      <c r="S1395" s="63"/>
      <c r="T1395" s="64"/>
      <c r="U1395" s="33"/>
      <c r="V1395" s="33"/>
      <c r="W1395" s="33"/>
      <c r="X1395" s="33"/>
      <c r="Y1395" s="33"/>
      <c r="Z1395" s="33"/>
      <c r="AA1395" s="33"/>
      <c r="AB1395" s="33"/>
      <c r="AC1395" s="33"/>
      <c r="AD1395" s="33"/>
      <c r="AE1395" s="33"/>
      <c r="AT1395" s="16" t="s">
        <v>352</v>
      </c>
      <c r="AU1395" s="16" t="s">
        <v>82</v>
      </c>
    </row>
    <row r="1396" spans="1:65" s="2" customFormat="1" ht="19.5">
      <c r="A1396" s="33"/>
      <c r="B1396" s="34"/>
      <c r="C1396" s="35"/>
      <c r="D1396" s="184" t="s">
        <v>354</v>
      </c>
      <c r="E1396" s="35"/>
      <c r="F1396" s="189" t="s">
        <v>1568</v>
      </c>
      <c r="G1396" s="35"/>
      <c r="H1396" s="35"/>
      <c r="I1396" s="186"/>
      <c r="J1396" s="35"/>
      <c r="K1396" s="35"/>
      <c r="L1396" s="38"/>
      <c r="M1396" s="187"/>
      <c r="N1396" s="188"/>
      <c r="O1396" s="63"/>
      <c r="P1396" s="63"/>
      <c r="Q1396" s="63"/>
      <c r="R1396" s="63"/>
      <c r="S1396" s="63"/>
      <c r="T1396" s="64"/>
      <c r="U1396" s="33"/>
      <c r="V1396" s="33"/>
      <c r="W1396" s="33"/>
      <c r="X1396" s="33"/>
      <c r="Y1396" s="33"/>
      <c r="Z1396" s="33"/>
      <c r="AA1396" s="33"/>
      <c r="AB1396" s="33"/>
      <c r="AC1396" s="33"/>
      <c r="AD1396" s="33"/>
      <c r="AE1396" s="33"/>
      <c r="AT1396" s="16" t="s">
        <v>354</v>
      </c>
      <c r="AU1396" s="16" t="s">
        <v>82</v>
      </c>
    </row>
    <row r="1397" spans="1:65" s="13" customFormat="1" ht="11.25">
      <c r="B1397" s="190"/>
      <c r="C1397" s="191"/>
      <c r="D1397" s="184" t="s">
        <v>356</v>
      </c>
      <c r="E1397" s="192" t="s">
        <v>19</v>
      </c>
      <c r="F1397" s="193" t="s">
        <v>1569</v>
      </c>
      <c r="G1397" s="191"/>
      <c r="H1397" s="194">
        <v>0.75</v>
      </c>
      <c r="I1397" s="195"/>
      <c r="J1397" s="191"/>
      <c r="K1397" s="191"/>
      <c r="L1397" s="196"/>
      <c r="M1397" s="197"/>
      <c r="N1397" s="198"/>
      <c r="O1397" s="198"/>
      <c r="P1397" s="198"/>
      <c r="Q1397" s="198"/>
      <c r="R1397" s="198"/>
      <c r="S1397" s="198"/>
      <c r="T1397" s="199"/>
      <c r="AT1397" s="200" t="s">
        <v>356</v>
      </c>
      <c r="AU1397" s="200" t="s">
        <v>82</v>
      </c>
      <c r="AV1397" s="13" t="s">
        <v>82</v>
      </c>
      <c r="AW1397" s="13" t="s">
        <v>32</v>
      </c>
      <c r="AX1397" s="13" t="s">
        <v>12</v>
      </c>
      <c r="AY1397" s="200" t="s">
        <v>342</v>
      </c>
    </row>
    <row r="1398" spans="1:65" s="2" customFormat="1" ht="24">
      <c r="A1398" s="33"/>
      <c r="B1398" s="34"/>
      <c r="C1398" s="171" t="s">
        <v>1570</v>
      </c>
      <c r="D1398" s="171" t="s">
        <v>345</v>
      </c>
      <c r="E1398" s="172" t="s">
        <v>943</v>
      </c>
      <c r="F1398" s="173" t="s">
        <v>944</v>
      </c>
      <c r="G1398" s="174" t="s">
        <v>85</v>
      </c>
      <c r="H1398" s="175">
        <v>0.75</v>
      </c>
      <c r="I1398" s="176"/>
      <c r="J1398" s="177">
        <f>ROUND(I1398*H1398,2)</f>
        <v>0</v>
      </c>
      <c r="K1398" s="173" t="s">
        <v>348</v>
      </c>
      <c r="L1398" s="38"/>
      <c r="M1398" s="178" t="s">
        <v>19</v>
      </c>
      <c r="N1398" s="179" t="s">
        <v>42</v>
      </c>
      <c r="O1398" s="63"/>
      <c r="P1398" s="180">
        <f>O1398*H1398</f>
        <v>0</v>
      </c>
      <c r="Q1398" s="180">
        <v>0</v>
      </c>
      <c r="R1398" s="180">
        <f>Q1398*H1398</f>
        <v>0</v>
      </c>
      <c r="S1398" s="180">
        <v>0</v>
      </c>
      <c r="T1398" s="181">
        <f>S1398*H1398</f>
        <v>0</v>
      </c>
      <c r="U1398" s="33"/>
      <c r="V1398" s="33"/>
      <c r="W1398" s="33"/>
      <c r="X1398" s="33"/>
      <c r="Y1398" s="33"/>
      <c r="Z1398" s="33"/>
      <c r="AA1398" s="33"/>
      <c r="AB1398" s="33"/>
      <c r="AC1398" s="33"/>
      <c r="AD1398" s="33"/>
      <c r="AE1398" s="33"/>
      <c r="AR1398" s="182" t="s">
        <v>133</v>
      </c>
      <c r="AT1398" s="182" t="s">
        <v>345</v>
      </c>
      <c r="AU1398" s="182" t="s">
        <v>82</v>
      </c>
      <c r="AY1398" s="16" t="s">
        <v>342</v>
      </c>
      <c r="BE1398" s="183">
        <f>IF(N1398="základní",J1398,0)</f>
        <v>0</v>
      </c>
      <c r="BF1398" s="183">
        <f>IF(N1398="snížená",J1398,0)</f>
        <v>0</v>
      </c>
      <c r="BG1398" s="183">
        <f>IF(N1398="zákl. přenesená",J1398,0)</f>
        <v>0</v>
      </c>
      <c r="BH1398" s="183">
        <f>IF(N1398="sníž. přenesená",J1398,0)</f>
        <v>0</v>
      </c>
      <c r="BI1398" s="183">
        <f>IF(N1398="nulová",J1398,0)</f>
        <v>0</v>
      </c>
      <c r="BJ1398" s="16" t="s">
        <v>75</v>
      </c>
      <c r="BK1398" s="183">
        <f>ROUND(I1398*H1398,2)</f>
        <v>0</v>
      </c>
      <c r="BL1398" s="16" t="s">
        <v>133</v>
      </c>
      <c r="BM1398" s="182" t="s">
        <v>1571</v>
      </c>
    </row>
    <row r="1399" spans="1:65" s="2" customFormat="1" ht="19.5">
      <c r="A1399" s="33"/>
      <c r="B1399" s="34"/>
      <c r="C1399" s="35"/>
      <c r="D1399" s="184" t="s">
        <v>350</v>
      </c>
      <c r="E1399" s="35"/>
      <c r="F1399" s="185" t="s">
        <v>946</v>
      </c>
      <c r="G1399" s="35"/>
      <c r="H1399" s="35"/>
      <c r="I1399" s="186"/>
      <c r="J1399" s="35"/>
      <c r="K1399" s="35"/>
      <c r="L1399" s="38"/>
      <c r="M1399" s="187"/>
      <c r="N1399" s="188"/>
      <c r="O1399" s="63"/>
      <c r="P1399" s="63"/>
      <c r="Q1399" s="63"/>
      <c r="R1399" s="63"/>
      <c r="S1399" s="63"/>
      <c r="T1399" s="64"/>
      <c r="U1399" s="33"/>
      <c r="V1399" s="33"/>
      <c r="W1399" s="33"/>
      <c r="X1399" s="33"/>
      <c r="Y1399" s="33"/>
      <c r="Z1399" s="33"/>
      <c r="AA1399" s="33"/>
      <c r="AB1399" s="33"/>
      <c r="AC1399" s="33"/>
      <c r="AD1399" s="33"/>
      <c r="AE1399" s="33"/>
      <c r="AT1399" s="16" t="s">
        <v>350</v>
      </c>
      <c r="AU1399" s="16" t="s">
        <v>82</v>
      </c>
    </row>
    <row r="1400" spans="1:65" s="2" customFormat="1" ht="136.5">
      <c r="A1400" s="33"/>
      <c r="B1400" s="34"/>
      <c r="C1400" s="35"/>
      <c r="D1400" s="184" t="s">
        <v>352</v>
      </c>
      <c r="E1400" s="35"/>
      <c r="F1400" s="189" t="s">
        <v>947</v>
      </c>
      <c r="G1400" s="35"/>
      <c r="H1400" s="35"/>
      <c r="I1400" s="186"/>
      <c r="J1400" s="35"/>
      <c r="K1400" s="35"/>
      <c r="L1400" s="38"/>
      <c r="M1400" s="187"/>
      <c r="N1400" s="188"/>
      <c r="O1400" s="63"/>
      <c r="P1400" s="63"/>
      <c r="Q1400" s="63"/>
      <c r="R1400" s="63"/>
      <c r="S1400" s="63"/>
      <c r="T1400" s="64"/>
      <c r="U1400" s="33"/>
      <c r="V1400" s="33"/>
      <c r="W1400" s="33"/>
      <c r="X1400" s="33"/>
      <c r="Y1400" s="33"/>
      <c r="Z1400" s="33"/>
      <c r="AA1400" s="33"/>
      <c r="AB1400" s="33"/>
      <c r="AC1400" s="33"/>
      <c r="AD1400" s="33"/>
      <c r="AE1400" s="33"/>
      <c r="AT1400" s="16" t="s">
        <v>352</v>
      </c>
      <c r="AU1400" s="16" t="s">
        <v>82</v>
      </c>
    </row>
    <row r="1401" spans="1:65" s="2" customFormat="1" ht="19.5">
      <c r="A1401" s="33"/>
      <c r="B1401" s="34"/>
      <c r="C1401" s="35"/>
      <c r="D1401" s="184" t="s">
        <v>354</v>
      </c>
      <c r="E1401" s="35"/>
      <c r="F1401" s="189" t="s">
        <v>1572</v>
      </c>
      <c r="G1401" s="35"/>
      <c r="H1401" s="35"/>
      <c r="I1401" s="186"/>
      <c r="J1401" s="35"/>
      <c r="K1401" s="35"/>
      <c r="L1401" s="38"/>
      <c r="M1401" s="187"/>
      <c r="N1401" s="188"/>
      <c r="O1401" s="63"/>
      <c r="P1401" s="63"/>
      <c r="Q1401" s="63"/>
      <c r="R1401" s="63"/>
      <c r="S1401" s="63"/>
      <c r="T1401" s="64"/>
      <c r="U1401" s="33"/>
      <c r="V1401" s="33"/>
      <c r="W1401" s="33"/>
      <c r="X1401" s="33"/>
      <c r="Y1401" s="33"/>
      <c r="Z1401" s="33"/>
      <c r="AA1401" s="33"/>
      <c r="AB1401" s="33"/>
      <c r="AC1401" s="33"/>
      <c r="AD1401" s="33"/>
      <c r="AE1401" s="33"/>
      <c r="AT1401" s="16" t="s">
        <v>354</v>
      </c>
      <c r="AU1401" s="16" t="s">
        <v>82</v>
      </c>
    </row>
    <row r="1402" spans="1:65" s="13" customFormat="1" ht="11.25">
      <c r="B1402" s="190"/>
      <c r="C1402" s="191"/>
      <c r="D1402" s="184" t="s">
        <v>356</v>
      </c>
      <c r="E1402" s="192" t="s">
        <v>19</v>
      </c>
      <c r="F1402" s="193" t="s">
        <v>1569</v>
      </c>
      <c r="G1402" s="191"/>
      <c r="H1402" s="194">
        <v>0.75</v>
      </c>
      <c r="I1402" s="195"/>
      <c r="J1402" s="191"/>
      <c r="K1402" s="191"/>
      <c r="L1402" s="196"/>
      <c r="M1402" s="197"/>
      <c r="N1402" s="198"/>
      <c r="O1402" s="198"/>
      <c r="P1402" s="198"/>
      <c r="Q1402" s="198"/>
      <c r="R1402" s="198"/>
      <c r="S1402" s="198"/>
      <c r="T1402" s="199"/>
      <c r="AT1402" s="200" t="s">
        <v>356</v>
      </c>
      <c r="AU1402" s="200" t="s">
        <v>82</v>
      </c>
      <c r="AV1402" s="13" t="s">
        <v>82</v>
      </c>
      <c r="AW1402" s="13" t="s">
        <v>32</v>
      </c>
      <c r="AX1402" s="13" t="s">
        <v>12</v>
      </c>
      <c r="AY1402" s="200" t="s">
        <v>342</v>
      </c>
    </row>
    <row r="1403" spans="1:65" s="12" customFormat="1" ht="22.9" customHeight="1">
      <c r="B1403" s="155"/>
      <c r="C1403" s="156"/>
      <c r="D1403" s="157" t="s">
        <v>70</v>
      </c>
      <c r="E1403" s="169" t="s">
        <v>1573</v>
      </c>
      <c r="F1403" s="169" t="s">
        <v>1574</v>
      </c>
      <c r="G1403" s="156"/>
      <c r="H1403" s="156"/>
      <c r="I1403" s="159"/>
      <c r="J1403" s="170">
        <f>BK1403</f>
        <v>0</v>
      </c>
      <c r="K1403" s="156"/>
      <c r="L1403" s="161"/>
      <c r="M1403" s="162"/>
      <c r="N1403" s="163"/>
      <c r="O1403" s="163"/>
      <c r="P1403" s="164">
        <f>SUM(P1404:P1422)</f>
        <v>0</v>
      </c>
      <c r="Q1403" s="163"/>
      <c r="R1403" s="164">
        <f>SUM(R1404:R1422)</f>
        <v>0.37080000000000002</v>
      </c>
      <c r="S1403" s="163"/>
      <c r="T1403" s="165">
        <f>SUM(T1404:T1422)</f>
        <v>0</v>
      </c>
      <c r="AR1403" s="166" t="s">
        <v>75</v>
      </c>
      <c r="AT1403" s="167" t="s">
        <v>70</v>
      </c>
      <c r="AU1403" s="167" t="s">
        <v>75</v>
      </c>
      <c r="AY1403" s="166" t="s">
        <v>342</v>
      </c>
      <c r="BK1403" s="168">
        <f>SUM(BK1404:BK1422)</f>
        <v>0</v>
      </c>
    </row>
    <row r="1404" spans="1:65" s="2" customFormat="1" ht="33" customHeight="1">
      <c r="A1404" s="33"/>
      <c r="B1404" s="34"/>
      <c r="C1404" s="171" t="s">
        <v>1575</v>
      </c>
      <c r="D1404" s="171" t="s">
        <v>345</v>
      </c>
      <c r="E1404" s="172" t="s">
        <v>455</v>
      </c>
      <c r="F1404" s="173" t="s">
        <v>456</v>
      </c>
      <c r="G1404" s="174" t="s">
        <v>85</v>
      </c>
      <c r="H1404" s="175">
        <v>45</v>
      </c>
      <c r="I1404" s="176"/>
      <c r="J1404" s="177">
        <f>ROUND(I1404*H1404,2)</f>
        <v>0</v>
      </c>
      <c r="K1404" s="173" t="s">
        <v>348</v>
      </c>
      <c r="L1404" s="38"/>
      <c r="M1404" s="178" t="s">
        <v>19</v>
      </c>
      <c r="N1404" s="179" t="s">
        <v>42</v>
      </c>
      <c r="O1404" s="63"/>
      <c r="P1404" s="180">
        <f>O1404*H1404</f>
        <v>0</v>
      </c>
      <c r="Q1404" s="180">
        <v>0</v>
      </c>
      <c r="R1404" s="180">
        <f>Q1404*H1404</f>
        <v>0</v>
      </c>
      <c r="S1404" s="180">
        <v>0</v>
      </c>
      <c r="T1404" s="181">
        <f>S1404*H1404</f>
        <v>0</v>
      </c>
      <c r="U1404" s="33"/>
      <c r="V1404" s="33"/>
      <c r="W1404" s="33"/>
      <c r="X1404" s="33"/>
      <c r="Y1404" s="33"/>
      <c r="Z1404" s="33"/>
      <c r="AA1404" s="33"/>
      <c r="AB1404" s="33"/>
      <c r="AC1404" s="33"/>
      <c r="AD1404" s="33"/>
      <c r="AE1404" s="33"/>
      <c r="AR1404" s="182" t="s">
        <v>133</v>
      </c>
      <c r="AT1404" s="182" t="s">
        <v>345</v>
      </c>
      <c r="AU1404" s="182" t="s">
        <v>82</v>
      </c>
      <c r="AY1404" s="16" t="s">
        <v>342</v>
      </c>
      <c r="BE1404" s="183">
        <f>IF(N1404="základní",J1404,0)</f>
        <v>0</v>
      </c>
      <c r="BF1404" s="183">
        <f>IF(N1404="snížená",J1404,0)</f>
        <v>0</v>
      </c>
      <c r="BG1404" s="183">
        <f>IF(N1404="zákl. přenesená",J1404,0)</f>
        <v>0</v>
      </c>
      <c r="BH1404" s="183">
        <f>IF(N1404="sníž. přenesená",J1404,0)</f>
        <v>0</v>
      </c>
      <c r="BI1404" s="183">
        <f>IF(N1404="nulová",J1404,0)</f>
        <v>0</v>
      </c>
      <c r="BJ1404" s="16" t="s">
        <v>75</v>
      </c>
      <c r="BK1404" s="183">
        <f>ROUND(I1404*H1404,2)</f>
        <v>0</v>
      </c>
      <c r="BL1404" s="16" t="s">
        <v>133</v>
      </c>
      <c r="BM1404" s="182" t="s">
        <v>1576</v>
      </c>
    </row>
    <row r="1405" spans="1:65" s="2" customFormat="1" ht="11.25">
      <c r="A1405" s="33"/>
      <c r="B1405" s="34"/>
      <c r="C1405" s="35"/>
      <c r="D1405" s="184" t="s">
        <v>350</v>
      </c>
      <c r="E1405" s="35"/>
      <c r="F1405" s="185" t="s">
        <v>458</v>
      </c>
      <c r="G1405" s="35"/>
      <c r="H1405" s="35"/>
      <c r="I1405" s="186"/>
      <c r="J1405" s="35"/>
      <c r="K1405" s="35"/>
      <c r="L1405" s="38"/>
      <c r="M1405" s="187"/>
      <c r="N1405" s="188"/>
      <c r="O1405" s="63"/>
      <c r="P1405" s="63"/>
      <c r="Q1405" s="63"/>
      <c r="R1405" s="63"/>
      <c r="S1405" s="63"/>
      <c r="T1405" s="64"/>
      <c r="U1405" s="33"/>
      <c r="V1405" s="33"/>
      <c r="W1405" s="33"/>
      <c r="X1405" s="33"/>
      <c r="Y1405" s="33"/>
      <c r="Z1405" s="33"/>
      <c r="AA1405" s="33"/>
      <c r="AB1405" s="33"/>
      <c r="AC1405" s="33"/>
      <c r="AD1405" s="33"/>
      <c r="AE1405" s="33"/>
      <c r="AT1405" s="16" t="s">
        <v>350</v>
      </c>
      <c r="AU1405" s="16" t="s">
        <v>82</v>
      </c>
    </row>
    <row r="1406" spans="1:65" s="2" customFormat="1" ht="68.25">
      <c r="A1406" s="33"/>
      <c r="B1406" s="34"/>
      <c r="C1406" s="35"/>
      <c r="D1406" s="184" t="s">
        <v>352</v>
      </c>
      <c r="E1406" s="35"/>
      <c r="F1406" s="189" t="s">
        <v>353</v>
      </c>
      <c r="G1406" s="35"/>
      <c r="H1406" s="35"/>
      <c r="I1406" s="186"/>
      <c r="J1406" s="35"/>
      <c r="K1406" s="35"/>
      <c r="L1406" s="38"/>
      <c r="M1406" s="187"/>
      <c r="N1406" s="188"/>
      <c r="O1406" s="63"/>
      <c r="P1406" s="63"/>
      <c r="Q1406" s="63"/>
      <c r="R1406" s="63"/>
      <c r="S1406" s="63"/>
      <c r="T1406" s="64"/>
      <c r="U1406" s="33"/>
      <c r="V1406" s="33"/>
      <c r="W1406" s="33"/>
      <c r="X1406" s="33"/>
      <c r="Y1406" s="33"/>
      <c r="Z1406" s="33"/>
      <c r="AA1406" s="33"/>
      <c r="AB1406" s="33"/>
      <c r="AC1406" s="33"/>
      <c r="AD1406" s="33"/>
      <c r="AE1406" s="33"/>
      <c r="AT1406" s="16" t="s">
        <v>352</v>
      </c>
      <c r="AU1406" s="16" t="s">
        <v>82</v>
      </c>
    </row>
    <row r="1407" spans="1:65" s="2" customFormat="1" ht="19.5">
      <c r="A1407" s="33"/>
      <c r="B1407" s="34"/>
      <c r="C1407" s="35"/>
      <c r="D1407" s="184" t="s">
        <v>354</v>
      </c>
      <c r="E1407" s="35"/>
      <c r="F1407" s="189" t="s">
        <v>355</v>
      </c>
      <c r="G1407" s="35"/>
      <c r="H1407" s="35"/>
      <c r="I1407" s="186"/>
      <c r="J1407" s="35"/>
      <c r="K1407" s="35"/>
      <c r="L1407" s="38"/>
      <c r="M1407" s="187"/>
      <c r="N1407" s="188"/>
      <c r="O1407" s="63"/>
      <c r="P1407" s="63"/>
      <c r="Q1407" s="63"/>
      <c r="R1407" s="63"/>
      <c r="S1407" s="63"/>
      <c r="T1407" s="64"/>
      <c r="U1407" s="33"/>
      <c r="V1407" s="33"/>
      <c r="W1407" s="33"/>
      <c r="X1407" s="33"/>
      <c r="Y1407" s="33"/>
      <c r="Z1407" s="33"/>
      <c r="AA1407" s="33"/>
      <c r="AB1407" s="33"/>
      <c r="AC1407" s="33"/>
      <c r="AD1407" s="33"/>
      <c r="AE1407" s="33"/>
      <c r="AT1407" s="16" t="s">
        <v>354</v>
      </c>
      <c r="AU1407" s="16" t="s">
        <v>82</v>
      </c>
    </row>
    <row r="1408" spans="1:65" s="13" customFormat="1" ht="11.25">
      <c r="B1408" s="190"/>
      <c r="C1408" s="191"/>
      <c r="D1408" s="184" t="s">
        <v>356</v>
      </c>
      <c r="E1408" s="192" t="s">
        <v>19</v>
      </c>
      <c r="F1408" s="193" t="s">
        <v>1577</v>
      </c>
      <c r="G1408" s="191"/>
      <c r="H1408" s="194">
        <v>45</v>
      </c>
      <c r="I1408" s="195"/>
      <c r="J1408" s="191"/>
      <c r="K1408" s="191"/>
      <c r="L1408" s="196"/>
      <c r="M1408" s="197"/>
      <c r="N1408" s="198"/>
      <c r="O1408" s="198"/>
      <c r="P1408" s="198"/>
      <c r="Q1408" s="198"/>
      <c r="R1408" s="198"/>
      <c r="S1408" s="198"/>
      <c r="T1408" s="199"/>
      <c r="AT1408" s="200" t="s">
        <v>356</v>
      </c>
      <c r="AU1408" s="200" t="s">
        <v>82</v>
      </c>
      <c r="AV1408" s="13" t="s">
        <v>82</v>
      </c>
      <c r="AW1408" s="13" t="s">
        <v>32</v>
      </c>
      <c r="AX1408" s="13" t="s">
        <v>12</v>
      </c>
      <c r="AY1408" s="200" t="s">
        <v>342</v>
      </c>
    </row>
    <row r="1409" spans="1:65" s="2" customFormat="1" ht="33" customHeight="1">
      <c r="A1409" s="33"/>
      <c r="B1409" s="34"/>
      <c r="C1409" s="171" t="s">
        <v>1578</v>
      </c>
      <c r="D1409" s="171" t="s">
        <v>345</v>
      </c>
      <c r="E1409" s="172" t="s">
        <v>642</v>
      </c>
      <c r="F1409" s="173" t="s">
        <v>643</v>
      </c>
      <c r="G1409" s="174" t="s">
        <v>85</v>
      </c>
      <c r="H1409" s="175">
        <v>45</v>
      </c>
      <c r="I1409" s="176"/>
      <c r="J1409" s="177">
        <f>ROUND(I1409*H1409,2)</f>
        <v>0</v>
      </c>
      <c r="K1409" s="173" t="s">
        <v>348</v>
      </c>
      <c r="L1409" s="38"/>
      <c r="M1409" s="178" t="s">
        <v>19</v>
      </c>
      <c r="N1409" s="179" t="s">
        <v>42</v>
      </c>
      <c r="O1409" s="63"/>
      <c r="P1409" s="180">
        <f>O1409*H1409</f>
        <v>0</v>
      </c>
      <c r="Q1409" s="180">
        <v>0</v>
      </c>
      <c r="R1409" s="180">
        <f>Q1409*H1409</f>
        <v>0</v>
      </c>
      <c r="S1409" s="180">
        <v>0</v>
      </c>
      <c r="T1409" s="181">
        <f>S1409*H1409</f>
        <v>0</v>
      </c>
      <c r="U1409" s="33"/>
      <c r="V1409" s="33"/>
      <c r="W1409" s="33"/>
      <c r="X1409" s="33"/>
      <c r="Y1409" s="33"/>
      <c r="Z1409" s="33"/>
      <c r="AA1409" s="33"/>
      <c r="AB1409" s="33"/>
      <c r="AC1409" s="33"/>
      <c r="AD1409" s="33"/>
      <c r="AE1409" s="33"/>
      <c r="AR1409" s="182" t="s">
        <v>133</v>
      </c>
      <c r="AT1409" s="182" t="s">
        <v>345</v>
      </c>
      <c r="AU1409" s="182" t="s">
        <v>82</v>
      </c>
      <c r="AY1409" s="16" t="s">
        <v>342</v>
      </c>
      <c r="BE1409" s="183">
        <f>IF(N1409="základní",J1409,0)</f>
        <v>0</v>
      </c>
      <c r="BF1409" s="183">
        <f>IF(N1409="snížená",J1409,0)</f>
        <v>0</v>
      </c>
      <c r="BG1409" s="183">
        <f>IF(N1409="zákl. přenesená",J1409,0)</f>
        <v>0</v>
      </c>
      <c r="BH1409" s="183">
        <f>IF(N1409="sníž. přenesená",J1409,0)</f>
        <v>0</v>
      </c>
      <c r="BI1409" s="183">
        <f>IF(N1409="nulová",J1409,0)</f>
        <v>0</v>
      </c>
      <c r="BJ1409" s="16" t="s">
        <v>75</v>
      </c>
      <c r="BK1409" s="183">
        <f>ROUND(I1409*H1409,2)</f>
        <v>0</v>
      </c>
      <c r="BL1409" s="16" t="s">
        <v>133</v>
      </c>
      <c r="BM1409" s="182" t="s">
        <v>1579</v>
      </c>
    </row>
    <row r="1410" spans="1:65" s="2" customFormat="1" ht="19.5">
      <c r="A1410" s="33"/>
      <c r="B1410" s="34"/>
      <c r="C1410" s="35"/>
      <c r="D1410" s="184" t="s">
        <v>350</v>
      </c>
      <c r="E1410" s="35"/>
      <c r="F1410" s="185" t="s">
        <v>645</v>
      </c>
      <c r="G1410" s="35"/>
      <c r="H1410" s="35"/>
      <c r="I1410" s="186"/>
      <c r="J1410" s="35"/>
      <c r="K1410" s="35"/>
      <c r="L1410" s="38"/>
      <c r="M1410" s="187"/>
      <c r="N1410" s="188"/>
      <c r="O1410" s="63"/>
      <c r="P1410" s="63"/>
      <c r="Q1410" s="63"/>
      <c r="R1410" s="63"/>
      <c r="S1410" s="63"/>
      <c r="T1410" s="64"/>
      <c r="U1410" s="33"/>
      <c r="V1410" s="33"/>
      <c r="W1410" s="33"/>
      <c r="X1410" s="33"/>
      <c r="Y1410" s="33"/>
      <c r="Z1410" s="33"/>
      <c r="AA1410" s="33"/>
      <c r="AB1410" s="33"/>
      <c r="AC1410" s="33"/>
      <c r="AD1410" s="33"/>
      <c r="AE1410" s="33"/>
      <c r="AT1410" s="16" t="s">
        <v>350</v>
      </c>
      <c r="AU1410" s="16" t="s">
        <v>82</v>
      </c>
    </row>
    <row r="1411" spans="1:65" s="2" customFormat="1" ht="97.5">
      <c r="A1411" s="33"/>
      <c r="B1411" s="34"/>
      <c r="C1411" s="35"/>
      <c r="D1411" s="184" t="s">
        <v>352</v>
      </c>
      <c r="E1411" s="35"/>
      <c r="F1411" s="189" t="s">
        <v>416</v>
      </c>
      <c r="G1411" s="35"/>
      <c r="H1411" s="35"/>
      <c r="I1411" s="186"/>
      <c r="J1411" s="35"/>
      <c r="K1411" s="35"/>
      <c r="L1411" s="38"/>
      <c r="M1411" s="187"/>
      <c r="N1411" s="188"/>
      <c r="O1411" s="63"/>
      <c r="P1411" s="63"/>
      <c r="Q1411" s="63"/>
      <c r="R1411" s="63"/>
      <c r="S1411" s="63"/>
      <c r="T1411" s="64"/>
      <c r="U1411" s="33"/>
      <c r="V1411" s="33"/>
      <c r="W1411" s="33"/>
      <c r="X1411" s="33"/>
      <c r="Y1411" s="33"/>
      <c r="Z1411" s="33"/>
      <c r="AA1411" s="33"/>
      <c r="AB1411" s="33"/>
      <c r="AC1411" s="33"/>
      <c r="AD1411" s="33"/>
      <c r="AE1411" s="33"/>
      <c r="AT1411" s="16" t="s">
        <v>352</v>
      </c>
      <c r="AU1411" s="16" t="s">
        <v>82</v>
      </c>
    </row>
    <row r="1412" spans="1:65" s="2" customFormat="1" ht="19.5">
      <c r="A1412" s="33"/>
      <c r="B1412" s="34"/>
      <c r="C1412" s="35"/>
      <c r="D1412" s="184" t="s">
        <v>354</v>
      </c>
      <c r="E1412" s="35"/>
      <c r="F1412" s="189" t="s">
        <v>355</v>
      </c>
      <c r="G1412" s="35"/>
      <c r="H1412" s="35"/>
      <c r="I1412" s="186"/>
      <c r="J1412" s="35"/>
      <c r="K1412" s="35"/>
      <c r="L1412" s="38"/>
      <c r="M1412" s="187"/>
      <c r="N1412" s="188"/>
      <c r="O1412" s="63"/>
      <c r="P1412" s="63"/>
      <c r="Q1412" s="63"/>
      <c r="R1412" s="63"/>
      <c r="S1412" s="63"/>
      <c r="T1412" s="64"/>
      <c r="U1412" s="33"/>
      <c r="V1412" s="33"/>
      <c r="W1412" s="33"/>
      <c r="X1412" s="33"/>
      <c r="Y1412" s="33"/>
      <c r="Z1412" s="33"/>
      <c r="AA1412" s="33"/>
      <c r="AB1412" s="33"/>
      <c r="AC1412" s="33"/>
      <c r="AD1412" s="33"/>
      <c r="AE1412" s="33"/>
      <c r="AT1412" s="16" t="s">
        <v>354</v>
      </c>
      <c r="AU1412" s="16" t="s">
        <v>82</v>
      </c>
    </row>
    <row r="1413" spans="1:65" s="13" customFormat="1" ht="11.25">
      <c r="B1413" s="190"/>
      <c r="C1413" s="191"/>
      <c r="D1413" s="184" t="s">
        <v>356</v>
      </c>
      <c r="E1413" s="192" t="s">
        <v>19</v>
      </c>
      <c r="F1413" s="193" t="s">
        <v>1580</v>
      </c>
      <c r="G1413" s="191"/>
      <c r="H1413" s="194">
        <v>45</v>
      </c>
      <c r="I1413" s="195"/>
      <c r="J1413" s="191"/>
      <c r="K1413" s="191"/>
      <c r="L1413" s="196"/>
      <c r="M1413" s="197"/>
      <c r="N1413" s="198"/>
      <c r="O1413" s="198"/>
      <c r="P1413" s="198"/>
      <c r="Q1413" s="198"/>
      <c r="R1413" s="198"/>
      <c r="S1413" s="198"/>
      <c r="T1413" s="199"/>
      <c r="AT1413" s="200" t="s">
        <v>356</v>
      </c>
      <c r="AU1413" s="200" t="s">
        <v>82</v>
      </c>
      <c r="AV1413" s="13" t="s">
        <v>82</v>
      </c>
      <c r="AW1413" s="13" t="s">
        <v>32</v>
      </c>
      <c r="AX1413" s="13" t="s">
        <v>12</v>
      </c>
      <c r="AY1413" s="200" t="s">
        <v>342</v>
      </c>
    </row>
    <row r="1414" spans="1:65" s="2" customFormat="1" ht="24">
      <c r="A1414" s="33"/>
      <c r="B1414" s="34"/>
      <c r="C1414" s="171" t="s">
        <v>1581</v>
      </c>
      <c r="D1414" s="171" t="s">
        <v>345</v>
      </c>
      <c r="E1414" s="172" t="s">
        <v>579</v>
      </c>
      <c r="F1414" s="173" t="s">
        <v>580</v>
      </c>
      <c r="G1414" s="174" t="s">
        <v>479</v>
      </c>
      <c r="H1414" s="175">
        <v>0.36</v>
      </c>
      <c r="I1414" s="176"/>
      <c r="J1414" s="177">
        <f>ROUND(I1414*H1414,2)</f>
        <v>0</v>
      </c>
      <c r="K1414" s="173" t="s">
        <v>348</v>
      </c>
      <c r="L1414" s="38"/>
      <c r="M1414" s="178" t="s">
        <v>19</v>
      </c>
      <c r="N1414" s="179" t="s">
        <v>42</v>
      </c>
      <c r="O1414" s="63"/>
      <c r="P1414" s="180">
        <f>O1414*H1414</f>
        <v>0</v>
      </c>
      <c r="Q1414" s="180">
        <v>0</v>
      </c>
      <c r="R1414" s="180">
        <f>Q1414*H1414</f>
        <v>0</v>
      </c>
      <c r="S1414" s="180">
        <v>0</v>
      </c>
      <c r="T1414" s="181">
        <f>S1414*H1414</f>
        <v>0</v>
      </c>
      <c r="U1414" s="33"/>
      <c r="V1414" s="33"/>
      <c r="W1414" s="33"/>
      <c r="X1414" s="33"/>
      <c r="Y1414" s="33"/>
      <c r="Z1414" s="33"/>
      <c r="AA1414" s="33"/>
      <c r="AB1414" s="33"/>
      <c r="AC1414" s="33"/>
      <c r="AD1414" s="33"/>
      <c r="AE1414" s="33"/>
      <c r="AR1414" s="182" t="s">
        <v>133</v>
      </c>
      <c r="AT1414" s="182" t="s">
        <v>345</v>
      </c>
      <c r="AU1414" s="182" t="s">
        <v>82</v>
      </c>
      <c r="AY1414" s="16" t="s">
        <v>342</v>
      </c>
      <c r="BE1414" s="183">
        <f>IF(N1414="základní",J1414,0)</f>
        <v>0</v>
      </c>
      <c r="BF1414" s="183">
        <f>IF(N1414="snížená",J1414,0)</f>
        <v>0</v>
      </c>
      <c r="BG1414" s="183">
        <f>IF(N1414="zákl. přenesená",J1414,0)</f>
        <v>0</v>
      </c>
      <c r="BH1414" s="183">
        <f>IF(N1414="sníž. přenesená",J1414,0)</f>
        <v>0</v>
      </c>
      <c r="BI1414" s="183">
        <f>IF(N1414="nulová",J1414,0)</f>
        <v>0</v>
      </c>
      <c r="BJ1414" s="16" t="s">
        <v>75</v>
      </c>
      <c r="BK1414" s="183">
        <f>ROUND(I1414*H1414,2)</f>
        <v>0</v>
      </c>
      <c r="BL1414" s="16" t="s">
        <v>133</v>
      </c>
      <c r="BM1414" s="182" t="s">
        <v>1582</v>
      </c>
    </row>
    <row r="1415" spans="1:65" s="2" customFormat="1" ht="19.5">
      <c r="A1415" s="33"/>
      <c r="B1415" s="34"/>
      <c r="C1415" s="35"/>
      <c r="D1415" s="184" t="s">
        <v>350</v>
      </c>
      <c r="E1415" s="35"/>
      <c r="F1415" s="185" t="s">
        <v>582</v>
      </c>
      <c r="G1415" s="35"/>
      <c r="H1415" s="35"/>
      <c r="I1415" s="186"/>
      <c r="J1415" s="35"/>
      <c r="K1415" s="35"/>
      <c r="L1415" s="38"/>
      <c r="M1415" s="187"/>
      <c r="N1415" s="188"/>
      <c r="O1415" s="63"/>
      <c r="P1415" s="63"/>
      <c r="Q1415" s="63"/>
      <c r="R1415" s="63"/>
      <c r="S1415" s="63"/>
      <c r="T1415" s="64"/>
      <c r="U1415" s="33"/>
      <c r="V1415" s="33"/>
      <c r="W1415" s="33"/>
      <c r="X1415" s="33"/>
      <c r="Y1415" s="33"/>
      <c r="Z1415" s="33"/>
      <c r="AA1415" s="33"/>
      <c r="AB1415" s="33"/>
      <c r="AC1415" s="33"/>
      <c r="AD1415" s="33"/>
      <c r="AE1415" s="33"/>
      <c r="AT1415" s="16" t="s">
        <v>350</v>
      </c>
      <c r="AU1415" s="16" t="s">
        <v>82</v>
      </c>
    </row>
    <row r="1416" spans="1:65" s="2" customFormat="1" ht="68.25">
      <c r="A1416" s="33"/>
      <c r="B1416" s="34"/>
      <c r="C1416" s="35"/>
      <c r="D1416" s="184" t="s">
        <v>352</v>
      </c>
      <c r="E1416" s="35"/>
      <c r="F1416" s="189" t="s">
        <v>482</v>
      </c>
      <c r="G1416" s="35"/>
      <c r="H1416" s="35"/>
      <c r="I1416" s="186"/>
      <c r="J1416" s="35"/>
      <c r="K1416" s="35"/>
      <c r="L1416" s="38"/>
      <c r="M1416" s="187"/>
      <c r="N1416" s="188"/>
      <c r="O1416" s="63"/>
      <c r="P1416" s="63"/>
      <c r="Q1416" s="63"/>
      <c r="R1416" s="63"/>
      <c r="S1416" s="63"/>
      <c r="T1416" s="64"/>
      <c r="U1416" s="33"/>
      <c r="V1416" s="33"/>
      <c r="W1416" s="33"/>
      <c r="X1416" s="33"/>
      <c r="Y1416" s="33"/>
      <c r="Z1416" s="33"/>
      <c r="AA1416" s="33"/>
      <c r="AB1416" s="33"/>
      <c r="AC1416" s="33"/>
      <c r="AD1416" s="33"/>
      <c r="AE1416" s="33"/>
      <c r="AT1416" s="16" t="s">
        <v>352</v>
      </c>
      <c r="AU1416" s="16" t="s">
        <v>82</v>
      </c>
    </row>
    <row r="1417" spans="1:65" s="2" customFormat="1" ht="19.5">
      <c r="A1417" s="33"/>
      <c r="B1417" s="34"/>
      <c r="C1417" s="35"/>
      <c r="D1417" s="184" t="s">
        <v>354</v>
      </c>
      <c r="E1417" s="35"/>
      <c r="F1417" s="189" t="s">
        <v>1583</v>
      </c>
      <c r="G1417" s="35"/>
      <c r="H1417" s="35"/>
      <c r="I1417" s="186"/>
      <c r="J1417" s="35"/>
      <c r="K1417" s="35"/>
      <c r="L1417" s="38"/>
      <c r="M1417" s="187"/>
      <c r="N1417" s="188"/>
      <c r="O1417" s="63"/>
      <c r="P1417" s="63"/>
      <c r="Q1417" s="63"/>
      <c r="R1417" s="63"/>
      <c r="S1417" s="63"/>
      <c r="T1417" s="64"/>
      <c r="U1417" s="33"/>
      <c r="V1417" s="33"/>
      <c r="W1417" s="33"/>
      <c r="X1417" s="33"/>
      <c r="Y1417" s="33"/>
      <c r="Z1417" s="33"/>
      <c r="AA1417" s="33"/>
      <c r="AB1417" s="33"/>
      <c r="AC1417" s="33"/>
      <c r="AD1417" s="33"/>
      <c r="AE1417" s="33"/>
      <c r="AT1417" s="16" t="s">
        <v>354</v>
      </c>
      <c r="AU1417" s="16" t="s">
        <v>82</v>
      </c>
    </row>
    <row r="1418" spans="1:65" s="13" customFormat="1" ht="11.25">
      <c r="B1418" s="190"/>
      <c r="C1418" s="191"/>
      <c r="D1418" s="184" t="s">
        <v>356</v>
      </c>
      <c r="E1418" s="192" t="s">
        <v>19</v>
      </c>
      <c r="F1418" s="193" t="s">
        <v>1584</v>
      </c>
      <c r="G1418" s="191"/>
      <c r="H1418" s="194">
        <v>0.36</v>
      </c>
      <c r="I1418" s="195"/>
      <c r="J1418" s="191"/>
      <c r="K1418" s="191"/>
      <c r="L1418" s="196"/>
      <c r="M1418" s="197"/>
      <c r="N1418" s="198"/>
      <c r="O1418" s="198"/>
      <c r="P1418" s="198"/>
      <c r="Q1418" s="198"/>
      <c r="R1418" s="198"/>
      <c r="S1418" s="198"/>
      <c r="T1418" s="199"/>
      <c r="AT1418" s="200" t="s">
        <v>356</v>
      </c>
      <c r="AU1418" s="200" t="s">
        <v>82</v>
      </c>
      <c r="AV1418" s="13" t="s">
        <v>82</v>
      </c>
      <c r="AW1418" s="13" t="s">
        <v>32</v>
      </c>
      <c r="AX1418" s="13" t="s">
        <v>12</v>
      </c>
      <c r="AY1418" s="200" t="s">
        <v>342</v>
      </c>
    </row>
    <row r="1419" spans="1:65" s="2" customFormat="1" ht="16.5" customHeight="1">
      <c r="A1419" s="33"/>
      <c r="B1419" s="34"/>
      <c r="C1419" s="201" t="s">
        <v>1585</v>
      </c>
      <c r="D1419" s="201" t="s">
        <v>386</v>
      </c>
      <c r="E1419" s="202" t="s">
        <v>585</v>
      </c>
      <c r="F1419" s="203" t="s">
        <v>586</v>
      </c>
      <c r="G1419" s="204" t="s">
        <v>479</v>
      </c>
      <c r="H1419" s="205">
        <v>0.37080000000000002</v>
      </c>
      <c r="I1419" s="206"/>
      <c r="J1419" s="207">
        <f>ROUND(I1419*H1419,2)</f>
        <v>0</v>
      </c>
      <c r="K1419" s="203" t="s">
        <v>19</v>
      </c>
      <c r="L1419" s="208"/>
      <c r="M1419" s="209" t="s">
        <v>19</v>
      </c>
      <c r="N1419" s="210" t="s">
        <v>42</v>
      </c>
      <c r="O1419" s="63"/>
      <c r="P1419" s="180">
        <f>O1419*H1419</f>
        <v>0</v>
      </c>
      <c r="Q1419" s="180">
        <v>1</v>
      </c>
      <c r="R1419" s="180">
        <f>Q1419*H1419</f>
        <v>0.37080000000000002</v>
      </c>
      <c r="S1419" s="180">
        <v>0</v>
      </c>
      <c r="T1419" s="181">
        <f>S1419*H1419</f>
        <v>0</v>
      </c>
      <c r="U1419" s="33"/>
      <c r="V1419" s="33"/>
      <c r="W1419" s="33"/>
      <c r="X1419" s="33"/>
      <c r="Y1419" s="33"/>
      <c r="Z1419" s="33"/>
      <c r="AA1419" s="33"/>
      <c r="AB1419" s="33"/>
      <c r="AC1419" s="33"/>
      <c r="AD1419" s="33"/>
      <c r="AE1419" s="33"/>
      <c r="AR1419" s="182" t="s">
        <v>389</v>
      </c>
      <c r="AT1419" s="182" t="s">
        <v>386</v>
      </c>
      <c r="AU1419" s="182" t="s">
        <v>82</v>
      </c>
      <c r="AY1419" s="16" t="s">
        <v>342</v>
      </c>
      <c r="BE1419" s="183">
        <f>IF(N1419="základní",J1419,0)</f>
        <v>0</v>
      </c>
      <c r="BF1419" s="183">
        <f>IF(N1419="snížená",J1419,0)</f>
        <v>0</v>
      </c>
      <c r="BG1419" s="183">
        <f>IF(N1419="zákl. přenesená",J1419,0)</f>
        <v>0</v>
      </c>
      <c r="BH1419" s="183">
        <f>IF(N1419="sníž. přenesená",J1419,0)</f>
        <v>0</v>
      </c>
      <c r="BI1419" s="183">
        <f>IF(N1419="nulová",J1419,0)</f>
        <v>0</v>
      </c>
      <c r="BJ1419" s="16" t="s">
        <v>75</v>
      </c>
      <c r="BK1419" s="183">
        <f>ROUND(I1419*H1419,2)</f>
        <v>0</v>
      </c>
      <c r="BL1419" s="16" t="s">
        <v>133</v>
      </c>
      <c r="BM1419" s="182" t="s">
        <v>1586</v>
      </c>
    </row>
    <row r="1420" spans="1:65" s="2" customFormat="1" ht="11.25">
      <c r="A1420" s="33"/>
      <c r="B1420" s="34"/>
      <c r="C1420" s="35"/>
      <c r="D1420" s="184" t="s">
        <v>350</v>
      </c>
      <c r="E1420" s="35"/>
      <c r="F1420" s="185" t="s">
        <v>586</v>
      </c>
      <c r="G1420" s="35"/>
      <c r="H1420" s="35"/>
      <c r="I1420" s="186"/>
      <c r="J1420" s="35"/>
      <c r="K1420" s="35"/>
      <c r="L1420" s="38"/>
      <c r="M1420" s="187"/>
      <c r="N1420" s="188"/>
      <c r="O1420" s="63"/>
      <c r="P1420" s="63"/>
      <c r="Q1420" s="63"/>
      <c r="R1420" s="63"/>
      <c r="S1420" s="63"/>
      <c r="T1420" s="64"/>
      <c r="U1420" s="33"/>
      <c r="V1420" s="33"/>
      <c r="W1420" s="33"/>
      <c r="X1420" s="33"/>
      <c r="Y1420" s="33"/>
      <c r="Z1420" s="33"/>
      <c r="AA1420" s="33"/>
      <c r="AB1420" s="33"/>
      <c r="AC1420" s="33"/>
      <c r="AD1420" s="33"/>
      <c r="AE1420" s="33"/>
      <c r="AT1420" s="16" t="s">
        <v>350</v>
      </c>
      <c r="AU1420" s="16" t="s">
        <v>82</v>
      </c>
    </row>
    <row r="1421" spans="1:65" s="2" customFormat="1" ht="19.5">
      <c r="A1421" s="33"/>
      <c r="B1421" s="34"/>
      <c r="C1421" s="35"/>
      <c r="D1421" s="184" t="s">
        <v>354</v>
      </c>
      <c r="E1421" s="35"/>
      <c r="F1421" s="189" t="s">
        <v>588</v>
      </c>
      <c r="G1421" s="35"/>
      <c r="H1421" s="35"/>
      <c r="I1421" s="186"/>
      <c r="J1421" s="35"/>
      <c r="K1421" s="35"/>
      <c r="L1421" s="38"/>
      <c r="M1421" s="187"/>
      <c r="N1421" s="188"/>
      <c r="O1421" s="63"/>
      <c r="P1421" s="63"/>
      <c r="Q1421" s="63"/>
      <c r="R1421" s="63"/>
      <c r="S1421" s="63"/>
      <c r="T1421" s="64"/>
      <c r="U1421" s="33"/>
      <c r="V1421" s="33"/>
      <c r="W1421" s="33"/>
      <c r="X1421" s="33"/>
      <c r="Y1421" s="33"/>
      <c r="Z1421" s="33"/>
      <c r="AA1421" s="33"/>
      <c r="AB1421" s="33"/>
      <c r="AC1421" s="33"/>
      <c r="AD1421" s="33"/>
      <c r="AE1421" s="33"/>
      <c r="AT1421" s="16" t="s">
        <v>354</v>
      </c>
      <c r="AU1421" s="16" t="s">
        <v>82</v>
      </c>
    </row>
    <row r="1422" spans="1:65" s="13" customFormat="1" ht="11.25">
      <c r="B1422" s="190"/>
      <c r="C1422" s="191"/>
      <c r="D1422" s="184" t="s">
        <v>356</v>
      </c>
      <c r="E1422" s="192" t="s">
        <v>19</v>
      </c>
      <c r="F1422" s="193" t="s">
        <v>1587</v>
      </c>
      <c r="G1422" s="191"/>
      <c r="H1422" s="194">
        <v>0.37080000000000002</v>
      </c>
      <c r="I1422" s="195"/>
      <c r="J1422" s="191"/>
      <c r="K1422" s="191"/>
      <c r="L1422" s="196"/>
      <c r="M1422" s="197"/>
      <c r="N1422" s="198"/>
      <c r="O1422" s="198"/>
      <c r="P1422" s="198"/>
      <c r="Q1422" s="198"/>
      <c r="R1422" s="198"/>
      <c r="S1422" s="198"/>
      <c r="T1422" s="199"/>
      <c r="AT1422" s="200" t="s">
        <v>356</v>
      </c>
      <c r="AU1422" s="200" t="s">
        <v>82</v>
      </c>
      <c r="AV1422" s="13" t="s">
        <v>82</v>
      </c>
      <c r="AW1422" s="13" t="s">
        <v>32</v>
      </c>
      <c r="AX1422" s="13" t="s">
        <v>12</v>
      </c>
      <c r="AY1422" s="200" t="s">
        <v>342</v>
      </c>
    </row>
    <row r="1423" spans="1:65" s="12" customFormat="1" ht="22.9" customHeight="1">
      <c r="B1423" s="155"/>
      <c r="C1423" s="156"/>
      <c r="D1423" s="157" t="s">
        <v>70</v>
      </c>
      <c r="E1423" s="169" t="s">
        <v>1588</v>
      </c>
      <c r="F1423" s="169" t="s">
        <v>1589</v>
      </c>
      <c r="G1423" s="156"/>
      <c r="H1423" s="156"/>
      <c r="I1423" s="159"/>
      <c r="J1423" s="170">
        <f>BK1423</f>
        <v>0</v>
      </c>
      <c r="K1423" s="156"/>
      <c r="L1423" s="161"/>
      <c r="M1423" s="162"/>
      <c r="N1423" s="163"/>
      <c r="O1423" s="163"/>
      <c r="P1423" s="164">
        <f>SUM(P1424:P1433)</f>
        <v>0</v>
      </c>
      <c r="Q1423" s="163"/>
      <c r="R1423" s="164">
        <f>SUM(R1424:R1433)</f>
        <v>0</v>
      </c>
      <c r="S1423" s="163"/>
      <c r="T1423" s="165">
        <f>SUM(T1424:T1433)</f>
        <v>0</v>
      </c>
      <c r="AR1423" s="166" t="s">
        <v>75</v>
      </c>
      <c r="AT1423" s="167" t="s">
        <v>70</v>
      </c>
      <c r="AU1423" s="167" t="s">
        <v>75</v>
      </c>
      <c r="AY1423" s="166" t="s">
        <v>342</v>
      </c>
      <c r="BK1423" s="168">
        <f>SUM(BK1424:BK1433)</f>
        <v>0</v>
      </c>
    </row>
    <row r="1424" spans="1:65" s="2" customFormat="1" ht="24">
      <c r="A1424" s="33"/>
      <c r="B1424" s="34"/>
      <c r="C1424" s="171" t="s">
        <v>1590</v>
      </c>
      <c r="D1424" s="171" t="s">
        <v>345</v>
      </c>
      <c r="E1424" s="172" t="s">
        <v>593</v>
      </c>
      <c r="F1424" s="173" t="s">
        <v>594</v>
      </c>
      <c r="G1424" s="174" t="s">
        <v>85</v>
      </c>
      <c r="H1424" s="175">
        <v>17</v>
      </c>
      <c r="I1424" s="176"/>
      <c r="J1424" s="177">
        <f>ROUND(I1424*H1424,2)</f>
        <v>0</v>
      </c>
      <c r="K1424" s="173" t="s">
        <v>348</v>
      </c>
      <c r="L1424" s="38"/>
      <c r="M1424" s="178" t="s">
        <v>19</v>
      </c>
      <c r="N1424" s="179" t="s">
        <v>42</v>
      </c>
      <c r="O1424" s="63"/>
      <c r="P1424" s="180">
        <f>O1424*H1424</f>
        <v>0</v>
      </c>
      <c r="Q1424" s="180">
        <v>0</v>
      </c>
      <c r="R1424" s="180">
        <f>Q1424*H1424</f>
        <v>0</v>
      </c>
      <c r="S1424" s="180">
        <v>0</v>
      </c>
      <c r="T1424" s="181">
        <f>S1424*H1424</f>
        <v>0</v>
      </c>
      <c r="U1424" s="33"/>
      <c r="V1424" s="33"/>
      <c r="W1424" s="33"/>
      <c r="X1424" s="33"/>
      <c r="Y1424" s="33"/>
      <c r="Z1424" s="33"/>
      <c r="AA1424" s="33"/>
      <c r="AB1424" s="33"/>
      <c r="AC1424" s="33"/>
      <c r="AD1424" s="33"/>
      <c r="AE1424" s="33"/>
      <c r="AR1424" s="182" t="s">
        <v>133</v>
      </c>
      <c r="AT1424" s="182" t="s">
        <v>345</v>
      </c>
      <c r="AU1424" s="182" t="s">
        <v>82</v>
      </c>
      <c r="AY1424" s="16" t="s">
        <v>342</v>
      </c>
      <c r="BE1424" s="183">
        <f>IF(N1424="základní",J1424,0)</f>
        <v>0</v>
      </c>
      <c r="BF1424" s="183">
        <f>IF(N1424="snížená",J1424,0)</f>
        <v>0</v>
      </c>
      <c r="BG1424" s="183">
        <f>IF(N1424="zákl. přenesená",J1424,0)</f>
        <v>0</v>
      </c>
      <c r="BH1424" s="183">
        <f>IF(N1424="sníž. přenesená",J1424,0)</f>
        <v>0</v>
      </c>
      <c r="BI1424" s="183">
        <f>IF(N1424="nulová",J1424,0)</f>
        <v>0</v>
      </c>
      <c r="BJ1424" s="16" t="s">
        <v>75</v>
      </c>
      <c r="BK1424" s="183">
        <f>ROUND(I1424*H1424,2)</f>
        <v>0</v>
      </c>
      <c r="BL1424" s="16" t="s">
        <v>133</v>
      </c>
      <c r="BM1424" s="182" t="s">
        <v>1591</v>
      </c>
    </row>
    <row r="1425" spans="1:65" s="2" customFormat="1" ht="19.5">
      <c r="A1425" s="33"/>
      <c r="B1425" s="34"/>
      <c r="C1425" s="35"/>
      <c r="D1425" s="184" t="s">
        <v>350</v>
      </c>
      <c r="E1425" s="35"/>
      <c r="F1425" s="185" t="s">
        <v>596</v>
      </c>
      <c r="G1425" s="35"/>
      <c r="H1425" s="35"/>
      <c r="I1425" s="186"/>
      <c r="J1425" s="35"/>
      <c r="K1425" s="35"/>
      <c r="L1425" s="38"/>
      <c r="M1425" s="187"/>
      <c r="N1425" s="188"/>
      <c r="O1425" s="63"/>
      <c r="P1425" s="63"/>
      <c r="Q1425" s="63"/>
      <c r="R1425" s="63"/>
      <c r="S1425" s="63"/>
      <c r="T1425" s="64"/>
      <c r="U1425" s="33"/>
      <c r="V1425" s="33"/>
      <c r="W1425" s="33"/>
      <c r="X1425" s="33"/>
      <c r="Y1425" s="33"/>
      <c r="Z1425" s="33"/>
      <c r="AA1425" s="33"/>
      <c r="AB1425" s="33"/>
      <c r="AC1425" s="33"/>
      <c r="AD1425" s="33"/>
      <c r="AE1425" s="33"/>
      <c r="AT1425" s="16" t="s">
        <v>350</v>
      </c>
      <c r="AU1425" s="16" t="s">
        <v>82</v>
      </c>
    </row>
    <row r="1426" spans="1:65" s="2" customFormat="1" ht="97.5">
      <c r="A1426" s="33"/>
      <c r="B1426" s="34"/>
      <c r="C1426" s="35"/>
      <c r="D1426" s="184" t="s">
        <v>352</v>
      </c>
      <c r="E1426" s="35"/>
      <c r="F1426" s="189" t="s">
        <v>597</v>
      </c>
      <c r="G1426" s="35"/>
      <c r="H1426" s="35"/>
      <c r="I1426" s="186"/>
      <c r="J1426" s="35"/>
      <c r="K1426" s="35"/>
      <c r="L1426" s="38"/>
      <c r="M1426" s="187"/>
      <c r="N1426" s="188"/>
      <c r="O1426" s="63"/>
      <c r="P1426" s="63"/>
      <c r="Q1426" s="63"/>
      <c r="R1426" s="63"/>
      <c r="S1426" s="63"/>
      <c r="T1426" s="64"/>
      <c r="U1426" s="33"/>
      <c r="V1426" s="33"/>
      <c r="W1426" s="33"/>
      <c r="X1426" s="33"/>
      <c r="Y1426" s="33"/>
      <c r="Z1426" s="33"/>
      <c r="AA1426" s="33"/>
      <c r="AB1426" s="33"/>
      <c r="AC1426" s="33"/>
      <c r="AD1426" s="33"/>
      <c r="AE1426" s="33"/>
      <c r="AT1426" s="16" t="s">
        <v>352</v>
      </c>
      <c r="AU1426" s="16" t="s">
        <v>82</v>
      </c>
    </row>
    <row r="1427" spans="1:65" s="2" customFormat="1" ht="19.5">
      <c r="A1427" s="33"/>
      <c r="B1427" s="34"/>
      <c r="C1427" s="35"/>
      <c r="D1427" s="184" t="s">
        <v>354</v>
      </c>
      <c r="E1427" s="35"/>
      <c r="F1427" s="189" t="s">
        <v>1592</v>
      </c>
      <c r="G1427" s="35"/>
      <c r="H1427" s="35"/>
      <c r="I1427" s="186"/>
      <c r="J1427" s="35"/>
      <c r="K1427" s="35"/>
      <c r="L1427" s="38"/>
      <c r="M1427" s="187"/>
      <c r="N1427" s="188"/>
      <c r="O1427" s="63"/>
      <c r="P1427" s="63"/>
      <c r="Q1427" s="63"/>
      <c r="R1427" s="63"/>
      <c r="S1427" s="63"/>
      <c r="T1427" s="64"/>
      <c r="U1427" s="33"/>
      <c r="V1427" s="33"/>
      <c r="W1427" s="33"/>
      <c r="X1427" s="33"/>
      <c r="Y1427" s="33"/>
      <c r="Z1427" s="33"/>
      <c r="AA1427" s="33"/>
      <c r="AB1427" s="33"/>
      <c r="AC1427" s="33"/>
      <c r="AD1427" s="33"/>
      <c r="AE1427" s="33"/>
      <c r="AT1427" s="16" t="s">
        <v>354</v>
      </c>
      <c r="AU1427" s="16" t="s">
        <v>82</v>
      </c>
    </row>
    <row r="1428" spans="1:65" s="13" customFormat="1" ht="11.25">
      <c r="B1428" s="190"/>
      <c r="C1428" s="191"/>
      <c r="D1428" s="184" t="s">
        <v>356</v>
      </c>
      <c r="E1428" s="192" t="s">
        <v>19</v>
      </c>
      <c r="F1428" s="193" t="s">
        <v>1593</v>
      </c>
      <c r="G1428" s="191"/>
      <c r="H1428" s="194">
        <v>17</v>
      </c>
      <c r="I1428" s="195"/>
      <c r="J1428" s="191"/>
      <c r="K1428" s="191"/>
      <c r="L1428" s="196"/>
      <c r="M1428" s="197"/>
      <c r="N1428" s="198"/>
      <c r="O1428" s="198"/>
      <c r="P1428" s="198"/>
      <c r="Q1428" s="198"/>
      <c r="R1428" s="198"/>
      <c r="S1428" s="198"/>
      <c r="T1428" s="199"/>
      <c r="AT1428" s="200" t="s">
        <v>356</v>
      </c>
      <c r="AU1428" s="200" t="s">
        <v>82</v>
      </c>
      <c r="AV1428" s="13" t="s">
        <v>82</v>
      </c>
      <c r="AW1428" s="13" t="s">
        <v>32</v>
      </c>
      <c r="AX1428" s="13" t="s">
        <v>12</v>
      </c>
      <c r="AY1428" s="200" t="s">
        <v>342</v>
      </c>
    </row>
    <row r="1429" spans="1:65" s="2" customFormat="1" ht="33" customHeight="1">
      <c r="A1429" s="33"/>
      <c r="B1429" s="34"/>
      <c r="C1429" s="171" t="s">
        <v>1594</v>
      </c>
      <c r="D1429" s="171" t="s">
        <v>345</v>
      </c>
      <c r="E1429" s="172" t="s">
        <v>642</v>
      </c>
      <c r="F1429" s="173" t="s">
        <v>643</v>
      </c>
      <c r="G1429" s="174" t="s">
        <v>85</v>
      </c>
      <c r="H1429" s="175">
        <v>97.2</v>
      </c>
      <c r="I1429" s="176"/>
      <c r="J1429" s="177">
        <f>ROUND(I1429*H1429,2)</f>
        <v>0</v>
      </c>
      <c r="K1429" s="173" t="s">
        <v>348</v>
      </c>
      <c r="L1429" s="38"/>
      <c r="M1429" s="178" t="s">
        <v>19</v>
      </c>
      <c r="N1429" s="179" t="s">
        <v>42</v>
      </c>
      <c r="O1429" s="63"/>
      <c r="P1429" s="180">
        <f>O1429*H1429</f>
        <v>0</v>
      </c>
      <c r="Q1429" s="180">
        <v>0</v>
      </c>
      <c r="R1429" s="180">
        <f>Q1429*H1429</f>
        <v>0</v>
      </c>
      <c r="S1429" s="180">
        <v>0</v>
      </c>
      <c r="T1429" s="181">
        <f>S1429*H1429</f>
        <v>0</v>
      </c>
      <c r="U1429" s="33"/>
      <c r="V1429" s="33"/>
      <c r="W1429" s="33"/>
      <c r="X1429" s="33"/>
      <c r="Y1429" s="33"/>
      <c r="Z1429" s="33"/>
      <c r="AA1429" s="33"/>
      <c r="AB1429" s="33"/>
      <c r="AC1429" s="33"/>
      <c r="AD1429" s="33"/>
      <c r="AE1429" s="33"/>
      <c r="AR1429" s="182" t="s">
        <v>133</v>
      </c>
      <c r="AT1429" s="182" t="s">
        <v>345</v>
      </c>
      <c r="AU1429" s="182" t="s">
        <v>82</v>
      </c>
      <c r="AY1429" s="16" t="s">
        <v>342</v>
      </c>
      <c r="BE1429" s="183">
        <f>IF(N1429="základní",J1429,0)</f>
        <v>0</v>
      </c>
      <c r="BF1429" s="183">
        <f>IF(N1429="snížená",J1429,0)</f>
        <v>0</v>
      </c>
      <c r="BG1429" s="183">
        <f>IF(N1429="zákl. přenesená",J1429,0)</f>
        <v>0</v>
      </c>
      <c r="BH1429" s="183">
        <f>IF(N1429="sníž. přenesená",J1429,0)</f>
        <v>0</v>
      </c>
      <c r="BI1429" s="183">
        <f>IF(N1429="nulová",J1429,0)</f>
        <v>0</v>
      </c>
      <c r="BJ1429" s="16" t="s">
        <v>75</v>
      </c>
      <c r="BK1429" s="183">
        <f>ROUND(I1429*H1429,2)</f>
        <v>0</v>
      </c>
      <c r="BL1429" s="16" t="s">
        <v>133</v>
      </c>
      <c r="BM1429" s="182" t="s">
        <v>1595</v>
      </c>
    </row>
    <row r="1430" spans="1:65" s="2" customFormat="1" ht="19.5">
      <c r="A1430" s="33"/>
      <c r="B1430" s="34"/>
      <c r="C1430" s="35"/>
      <c r="D1430" s="184" t="s">
        <v>350</v>
      </c>
      <c r="E1430" s="35"/>
      <c r="F1430" s="185" t="s">
        <v>645</v>
      </c>
      <c r="G1430" s="35"/>
      <c r="H1430" s="35"/>
      <c r="I1430" s="186"/>
      <c r="J1430" s="35"/>
      <c r="K1430" s="35"/>
      <c r="L1430" s="38"/>
      <c r="M1430" s="187"/>
      <c r="N1430" s="188"/>
      <c r="O1430" s="63"/>
      <c r="P1430" s="63"/>
      <c r="Q1430" s="63"/>
      <c r="R1430" s="63"/>
      <c r="S1430" s="63"/>
      <c r="T1430" s="64"/>
      <c r="U1430" s="33"/>
      <c r="V1430" s="33"/>
      <c r="W1430" s="33"/>
      <c r="X1430" s="33"/>
      <c r="Y1430" s="33"/>
      <c r="Z1430" s="33"/>
      <c r="AA1430" s="33"/>
      <c r="AB1430" s="33"/>
      <c r="AC1430" s="33"/>
      <c r="AD1430" s="33"/>
      <c r="AE1430" s="33"/>
      <c r="AT1430" s="16" t="s">
        <v>350</v>
      </c>
      <c r="AU1430" s="16" t="s">
        <v>82</v>
      </c>
    </row>
    <row r="1431" spans="1:65" s="2" customFormat="1" ht="97.5">
      <c r="A1431" s="33"/>
      <c r="B1431" s="34"/>
      <c r="C1431" s="35"/>
      <c r="D1431" s="184" t="s">
        <v>352</v>
      </c>
      <c r="E1431" s="35"/>
      <c r="F1431" s="189" t="s">
        <v>416</v>
      </c>
      <c r="G1431" s="35"/>
      <c r="H1431" s="35"/>
      <c r="I1431" s="186"/>
      <c r="J1431" s="35"/>
      <c r="K1431" s="35"/>
      <c r="L1431" s="38"/>
      <c r="M1431" s="187"/>
      <c r="N1431" s="188"/>
      <c r="O1431" s="63"/>
      <c r="P1431" s="63"/>
      <c r="Q1431" s="63"/>
      <c r="R1431" s="63"/>
      <c r="S1431" s="63"/>
      <c r="T1431" s="64"/>
      <c r="U1431" s="33"/>
      <c r="V1431" s="33"/>
      <c r="W1431" s="33"/>
      <c r="X1431" s="33"/>
      <c r="Y1431" s="33"/>
      <c r="Z1431" s="33"/>
      <c r="AA1431" s="33"/>
      <c r="AB1431" s="33"/>
      <c r="AC1431" s="33"/>
      <c r="AD1431" s="33"/>
      <c r="AE1431" s="33"/>
      <c r="AT1431" s="16" t="s">
        <v>352</v>
      </c>
      <c r="AU1431" s="16" t="s">
        <v>82</v>
      </c>
    </row>
    <row r="1432" spans="1:65" s="2" customFormat="1" ht="19.5">
      <c r="A1432" s="33"/>
      <c r="B1432" s="34"/>
      <c r="C1432" s="35"/>
      <c r="D1432" s="184" t="s">
        <v>354</v>
      </c>
      <c r="E1432" s="35"/>
      <c r="F1432" s="189" t="s">
        <v>355</v>
      </c>
      <c r="G1432" s="35"/>
      <c r="H1432" s="35"/>
      <c r="I1432" s="186"/>
      <c r="J1432" s="35"/>
      <c r="K1432" s="35"/>
      <c r="L1432" s="38"/>
      <c r="M1432" s="187"/>
      <c r="N1432" s="188"/>
      <c r="O1432" s="63"/>
      <c r="P1432" s="63"/>
      <c r="Q1432" s="63"/>
      <c r="R1432" s="63"/>
      <c r="S1432" s="63"/>
      <c r="T1432" s="64"/>
      <c r="U1432" s="33"/>
      <c r="V1432" s="33"/>
      <c r="W1432" s="33"/>
      <c r="X1432" s="33"/>
      <c r="Y1432" s="33"/>
      <c r="Z1432" s="33"/>
      <c r="AA1432" s="33"/>
      <c r="AB1432" s="33"/>
      <c r="AC1432" s="33"/>
      <c r="AD1432" s="33"/>
      <c r="AE1432" s="33"/>
      <c r="AT1432" s="16" t="s">
        <v>354</v>
      </c>
      <c r="AU1432" s="16" t="s">
        <v>82</v>
      </c>
    </row>
    <row r="1433" spans="1:65" s="13" customFormat="1" ht="11.25">
      <c r="B1433" s="190"/>
      <c r="C1433" s="191"/>
      <c r="D1433" s="184" t="s">
        <v>356</v>
      </c>
      <c r="E1433" s="192" t="s">
        <v>19</v>
      </c>
      <c r="F1433" s="193" t="s">
        <v>1596</v>
      </c>
      <c r="G1433" s="191"/>
      <c r="H1433" s="194">
        <v>97.2</v>
      </c>
      <c r="I1433" s="195"/>
      <c r="J1433" s="191"/>
      <c r="K1433" s="191"/>
      <c r="L1433" s="196"/>
      <c r="M1433" s="197"/>
      <c r="N1433" s="198"/>
      <c r="O1433" s="198"/>
      <c r="P1433" s="198"/>
      <c r="Q1433" s="198"/>
      <c r="R1433" s="198"/>
      <c r="S1433" s="198"/>
      <c r="T1433" s="199"/>
      <c r="AT1433" s="200" t="s">
        <v>356</v>
      </c>
      <c r="AU1433" s="200" t="s">
        <v>82</v>
      </c>
      <c r="AV1433" s="13" t="s">
        <v>82</v>
      </c>
      <c r="AW1433" s="13" t="s">
        <v>32</v>
      </c>
      <c r="AX1433" s="13" t="s">
        <v>12</v>
      </c>
      <c r="AY1433" s="200" t="s">
        <v>342</v>
      </c>
    </row>
    <row r="1434" spans="1:65" s="12" customFormat="1" ht="22.9" customHeight="1">
      <c r="B1434" s="155"/>
      <c r="C1434" s="156"/>
      <c r="D1434" s="157" t="s">
        <v>70</v>
      </c>
      <c r="E1434" s="169" t="s">
        <v>1597</v>
      </c>
      <c r="F1434" s="169" t="s">
        <v>1598</v>
      </c>
      <c r="G1434" s="156"/>
      <c r="H1434" s="156"/>
      <c r="I1434" s="159"/>
      <c r="J1434" s="170">
        <f>BK1434</f>
        <v>0</v>
      </c>
      <c r="K1434" s="156"/>
      <c r="L1434" s="161"/>
      <c r="M1434" s="162"/>
      <c r="N1434" s="163"/>
      <c r="O1434" s="163"/>
      <c r="P1434" s="164">
        <f>SUM(P1435:P1438)</f>
        <v>0</v>
      </c>
      <c r="Q1434" s="163"/>
      <c r="R1434" s="164">
        <f>SUM(R1435:R1438)</f>
        <v>0</v>
      </c>
      <c r="S1434" s="163"/>
      <c r="T1434" s="165">
        <f>SUM(T1435:T1438)</f>
        <v>0</v>
      </c>
      <c r="AR1434" s="166" t="s">
        <v>75</v>
      </c>
      <c r="AT1434" s="167" t="s">
        <v>70</v>
      </c>
      <c r="AU1434" s="167" t="s">
        <v>75</v>
      </c>
      <c r="AY1434" s="166" t="s">
        <v>342</v>
      </c>
      <c r="BK1434" s="168">
        <f>SUM(BK1435:BK1438)</f>
        <v>0</v>
      </c>
    </row>
    <row r="1435" spans="1:65" s="2" customFormat="1" ht="24">
      <c r="A1435" s="33"/>
      <c r="B1435" s="34"/>
      <c r="C1435" s="171" t="s">
        <v>1599</v>
      </c>
      <c r="D1435" s="171" t="s">
        <v>345</v>
      </c>
      <c r="E1435" s="172" t="s">
        <v>1600</v>
      </c>
      <c r="F1435" s="173" t="s">
        <v>1601</v>
      </c>
      <c r="G1435" s="174" t="s">
        <v>360</v>
      </c>
      <c r="H1435" s="175">
        <v>17</v>
      </c>
      <c r="I1435" s="176"/>
      <c r="J1435" s="177">
        <f>ROUND(I1435*H1435,2)</f>
        <v>0</v>
      </c>
      <c r="K1435" s="173" t="s">
        <v>19</v>
      </c>
      <c r="L1435" s="38"/>
      <c r="M1435" s="178" t="s">
        <v>19</v>
      </c>
      <c r="N1435" s="179" t="s">
        <v>42</v>
      </c>
      <c r="O1435" s="63"/>
      <c r="P1435" s="180">
        <f>O1435*H1435</f>
        <v>0</v>
      </c>
      <c r="Q1435" s="180">
        <v>0</v>
      </c>
      <c r="R1435" s="180">
        <f>Q1435*H1435</f>
        <v>0</v>
      </c>
      <c r="S1435" s="180">
        <v>0</v>
      </c>
      <c r="T1435" s="181">
        <f>S1435*H1435</f>
        <v>0</v>
      </c>
      <c r="U1435" s="33"/>
      <c r="V1435" s="33"/>
      <c r="W1435" s="33"/>
      <c r="X1435" s="33"/>
      <c r="Y1435" s="33"/>
      <c r="Z1435" s="33"/>
      <c r="AA1435" s="33"/>
      <c r="AB1435" s="33"/>
      <c r="AC1435" s="33"/>
      <c r="AD1435" s="33"/>
      <c r="AE1435" s="33"/>
      <c r="AR1435" s="182" t="s">
        <v>133</v>
      </c>
      <c r="AT1435" s="182" t="s">
        <v>345</v>
      </c>
      <c r="AU1435" s="182" t="s">
        <v>82</v>
      </c>
      <c r="AY1435" s="16" t="s">
        <v>342</v>
      </c>
      <c r="BE1435" s="183">
        <f>IF(N1435="základní",J1435,0)</f>
        <v>0</v>
      </c>
      <c r="BF1435" s="183">
        <f>IF(N1435="snížená",J1435,0)</f>
        <v>0</v>
      </c>
      <c r="BG1435" s="183">
        <f>IF(N1435="zákl. přenesená",J1435,0)</f>
        <v>0</v>
      </c>
      <c r="BH1435" s="183">
        <f>IF(N1435="sníž. přenesená",J1435,0)</f>
        <v>0</v>
      </c>
      <c r="BI1435" s="183">
        <f>IF(N1435="nulová",J1435,0)</f>
        <v>0</v>
      </c>
      <c r="BJ1435" s="16" t="s">
        <v>75</v>
      </c>
      <c r="BK1435" s="183">
        <f>ROUND(I1435*H1435,2)</f>
        <v>0</v>
      </c>
      <c r="BL1435" s="16" t="s">
        <v>133</v>
      </c>
      <c r="BM1435" s="182" t="s">
        <v>1602</v>
      </c>
    </row>
    <row r="1436" spans="1:65" s="2" customFormat="1" ht="11.25">
      <c r="A1436" s="33"/>
      <c r="B1436" s="34"/>
      <c r="C1436" s="35"/>
      <c r="D1436" s="184" t="s">
        <v>350</v>
      </c>
      <c r="E1436" s="35"/>
      <c r="F1436" s="185" t="s">
        <v>1601</v>
      </c>
      <c r="G1436" s="35"/>
      <c r="H1436" s="35"/>
      <c r="I1436" s="186"/>
      <c r="J1436" s="35"/>
      <c r="K1436" s="35"/>
      <c r="L1436" s="38"/>
      <c r="M1436" s="187"/>
      <c r="N1436" s="188"/>
      <c r="O1436" s="63"/>
      <c r="P1436" s="63"/>
      <c r="Q1436" s="63"/>
      <c r="R1436" s="63"/>
      <c r="S1436" s="63"/>
      <c r="T1436" s="64"/>
      <c r="U1436" s="33"/>
      <c r="V1436" s="33"/>
      <c r="W1436" s="33"/>
      <c r="X1436" s="33"/>
      <c r="Y1436" s="33"/>
      <c r="Z1436" s="33"/>
      <c r="AA1436" s="33"/>
      <c r="AB1436" s="33"/>
      <c r="AC1436" s="33"/>
      <c r="AD1436" s="33"/>
      <c r="AE1436" s="33"/>
      <c r="AT1436" s="16" t="s">
        <v>350</v>
      </c>
      <c r="AU1436" s="16" t="s">
        <v>82</v>
      </c>
    </row>
    <row r="1437" spans="1:65" s="2" customFormat="1" ht="19.5">
      <c r="A1437" s="33"/>
      <c r="B1437" s="34"/>
      <c r="C1437" s="35"/>
      <c r="D1437" s="184" t="s">
        <v>354</v>
      </c>
      <c r="E1437" s="35"/>
      <c r="F1437" s="189" t="s">
        <v>355</v>
      </c>
      <c r="G1437" s="35"/>
      <c r="H1437" s="35"/>
      <c r="I1437" s="186"/>
      <c r="J1437" s="35"/>
      <c r="K1437" s="35"/>
      <c r="L1437" s="38"/>
      <c r="M1437" s="187"/>
      <c r="N1437" s="188"/>
      <c r="O1437" s="63"/>
      <c r="P1437" s="63"/>
      <c r="Q1437" s="63"/>
      <c r="R1437" s="63"/>
      <c r="S1437" s="63"/>
      <c r="T1437" s="64"/>
      <c r="U1437" s="33"/>
      <c r="V1437" s="33"/>
      <c r="W1437" s="33"/>
      <c r="X1437" s="33"/>
      <c r="Y1437" s="33"/>
      <c r="Z1437" s="33"/>
      <c r="AA1437" s="33"/>
      <c r="AB1437" s="33"/>
      <c r="AC1437" s="33"/>
      <c r="AD1437" s="33"/>
      <c r="AE1437" s="33"/>
      <c r="AT1437" s="16" t="s">
        <v>354</v>
      </c>
      <c r="AU1437" s="16" t="s">
        <v>82</v>
      </c>
    </row>
    <row r="1438" spans="1:65" s="13" customFormat="1" ht="11.25">
      <c r="B1438" s="190"/>
      <c r="C1438" s="191"/>
      <c r="D1438" s="184" t="s">
        <v>356</v>
      </c>
      <c r="E1438" s="192" t="s">
        <v>19</v>
      </c>
      <c r="F1438" s="193" t="s">
        <v>1603</v>
      </c>
      <c r="G1438" s="191"/>
      <c r="H1438" s="194">
        <v>17</v>
      </c>
      <c r="I1438" s="195"/>
      <c r="J1438" s="191"/>
      <c r="K1438" s="191"/>
      <c r="L1438" s="196"/>
      <c r="M1438" s="197"/>
      <c r="N1438" s="198"/>
      <c r="O1438" s="198"/>
      <c r="P1438" s="198"/>
      <c r="Q1438" s="198"/>
      <c r="R1438" s="198"/>
      <c r="S1438" s="198"/>
      <c r="T1438" s="199"/>
      <c r="AT1438" s="200" t="s">
        <v>356</v>
      </c>
      <c r="AU1438" s="200" t="s">
        <v>82</v>
      </c>
      <c r="AV1438" s="13" t="s">
        <v>82</v>
      </c>
      <c r="AW1438" s="13" t="s">
        <v>32</v>
      </c>
      <c r="AX1438" s="13" t="s">
        <v>12</v>
      </c>
      <c r="AY1438" s="200" t="s">
        <v>342</v>
      </c>
    </row>
    <row r="1439" spans="1:65" s="12" customFormat="1" ht="22.9" customHeight="1">
      <c r="B1439" s="155"/>
      <c r="C1439" s="156"/>
      <c r="D1439" s="157" t="s">
        <v>70</v>
      </c>
      <c r="E1439" s="169" t="s">
        <v>1604</v>
      </c>
      <c r="F1439" s="169" t="s">
        <v>1605</v>
      </c>
      <c r="G1439" s="156"/>
      <c r="H1439" s="156"/>
      <c r="I1439" s="159"/>
      <c r="J1439" s="170">
        <f>BK1439</f>
        <v>0</v>
      </c>
      <c r="K1439" s="156"/>
      <c r="L1439" s="161"/>
      <c r="M1439" s="162"/>
      <c r="N1439" s="163"/>
      <c r="O1439" s="163"/>
      <c r="P1439" s="164">
        <f>SUM(P1440:P1463)</f>
        <v>0</v>
      </c>
      <c r="Q1439" s="163"/>
      <c r="R1439" s="164">
        <f>SUM(R1440:R1463)</f>
        <v>6.9046153000000006</v>
      </c>
      <c r="S1439" s="163"/>
      <c r="T1439" s="165">
        <f>SUM(T1440:T1463)</f>
        <v>0</v>
      </c>
      <c r="AR1439" s="166" t="s">
        <v>75</v>
      </c>
      <c r="AT1439" s="167" t="s">
        <v>70</v>
      </c>
      <c r="AU1439" s="167" t="s">
        <v>75</v>
      </c>
      <c r="AY1439" s="166" t="s">
        <v>342</v>
      </c>
      <c r="BK1439" s="168">
        <f>SUM(BK1440:BK1463)</f>
        <v>0</v>
      </c>
    </row>
    <row r="1440" spans="1:65" s="2" customFormat="1" ht="24">
      <c r="A1440" s="33"/>
      <c r="B1440" s="34"/>
      <c r="C1440" s="171" t="s">
        <v>1606</v>
      </c>
      <c r="D1440" s="171" t="s">
        <v>345</v>
      </c>
      <c r="E1440" s="172" t="s">
        <v>838</v>
      </c>
      <c r="F1440" s="173" t="s">
        <v>839</v>
      </c>
      <c r="G1440" s="174" t="s">
        <v>85</v>
      </c>
      <c r="H1440" s="175">
        <v>2980</v>
      </c>
      <c r="I1440" s="176"/>
      <c r="J1440" s="177">
        <f>ROUND(I1440*H1440,2)</f>
        <v>0</v>
      </c>
      <c r="K1440" s="173" t="s">
        <v>348</v>
      </c>
      <c r="L1440" s="38"/>
      <c r="M1440" s="178" t="s">
        <v>19</v>
      </c>
      <c r="N1440" s="179" t="s">
        <v>42</v>
      </c>
      <c r="O1440" s="63"/>
      <c r="P1440" s="180">
        <f>O1440*H1440</f>
        <v>0</v>
      </c>
      <c r="Q1440" s="180">
        <v>0</v>
      </c>
      <c r="R1440" s="180">
        <f>Q1440*H1440</f>
        <v>0</v>
      </c>
      <c r="S1440" s="180">
        <v>0</v>
      </c>
      <c r="T1440" s="181">
        <f>S1440*H1440</f>
        <v>0</v>
      </c>
      <c r="U1440" s="33"/>
      <c r="V1440" s="33"/>
      <c r="W1440" s="33"/>
      <c r="X1440" s="33"/>
      <c r="Y1440" s="33"/>
      <c r="Z1440" s="33"/>
      <c r="AA1440" s="33"/>
      <c r="AB1440" s="33"/>
      <c r="AC1440" s="33"/>
      <c r="AD1440" s="33"/>
      <c r="AE1440" s="33"/>
      <c r="AR1440" s="182" t="s">
        <v>133</v>
      </c>
      <c r="AT1440" s="182" t="s">
        <v>345</v>
      </c>
      <c r="AU1440" s="182" t="s">
        <v>82</v>
      </c>
      <c r="AY1440" s="16" t="s">
        <v>342</v>
      </c>
      <c r="BE1440" s="183">
        <f>IF(N1440="základní",J1440,0)</f>
        <v>0</v>
      </c>
      <c r="BF1440" s="183">
        <f>IF(N1440="snížená",J1440,0)</f>
        <v>0</v>
      </c>
      <c r="BG1440" s="183">
        <f>IF(N1440="zákl. přenesená",J1440,0)</f>
        <v>0</v>
      </c>
      <c r="BH1440" s="183">
        <f>IF(N1440="sníž. přenesená",J1440,0)</f>
        <v>0</v>
      </c>
      <c r="BI1440" s="183">
        <f>IF(N1440="nulová",J1440,0)</f>
        <v>0</v>
      </c>
      <c r="BJ1440" s="16" t="s">
        <v>75</v>
      </c>
      <c r="BK1440" s="183">
        <f>ROUND(I1440*H1440,2)</f>
        <v>0</v>
      </c>
      <c r="BL1440" s="16" t="s">
        <v>133</v>
      </c>
      <c r="BM1440" s="182" t="s">
        <v>1607</v>
      </c>
    </row>
    <row r="1441" spans="1:65" s="2" customFormat="1" ht="11.25">
      <c r="A1441" s="33"/>
      <c r="B1441" s="34"/>
      <c r="C1441" s="35"/>
      <c r="D1441" s="184" t="s">
        <v>350</v>
      </c>
      <c r="E1441" s="35"/>
      <c r="F1441" s="185" t="s">
        <v>841</v>
      </c>
      <c r="G1441" s="35"/>
      <c r="H1441" s="35"/>
      <c r="I1441" s="186"/>
      <c r="J1441" s="35"/>
      <c r="K1441" s="35"/>
      <c r="L1441" s="38"/>
      <c r="M1441" s="187"/>
      <c r="N1441" s="188"/>
      <c r="O1441" s="63"/>
      <c r="P1441" s="63"/>
      <c r="Q1441" s="63"/>
      <c r="R1441" s="63"/>
      <c r="S1441" s="63"/>
      <c r="T1441" s="64"/>
      <c r="U1441" s="33"/>
      <c r="V1441" s="33"/>
      <c r="W1441" s="33"/>
      <c r="X1441" s="33"/>
      <c r="Y1441" s="33"/>
      <c r="Z1441" s="33"/>
      <c r="AA1441" s="33"/>
      <c r="AB1441" s="33"/>
      <c r="AC1441" s="33"/>
      <c r="AD1441" s="33"/>
      <c r="AE1441" s="33"/>
      <c r="AT1441" s="16" t="s">
        <v>350</v>
      </c>
      <c r="AU1441" s="16" t="s">
        <v>82</v>
      </c>
    </row>
    <row r="1442" spans="1:65" s="2" customFormat="1" ht="68.25">
      <c r="A1442" s="33"/>
      <c r="B1442" s="34"/>
      <c r="C1442" s="35"/>
      <c r="D1442" s="184" t="s">
        <v>352</v>
      </c>
      <c r="E1442" s="35"/>
      <c r="F1442" s="189" t="s">
        <v>353</v>
      </c>
      <c r="G1442" s="35"/>
      <c r="H1442" s="35"/>
      <c r="I1442" s="186"/>
      <c r="J1442" s="35"/>
      <c r="K1442" s="35"/>
      <c r="L1442" s="38"/>
      <c r="M1442" s="187"/>
      <c r="N1442" s="188"/>
      <c r="O1442" s="63"/>
      <c r="P1442" s="63"/>
      <c r="Q1442" s="63"/>
      <c r="R1442" s="63"/>
      <c r="S1442" s="63"/>
      <c r="T1442" s="64"/>
      <c r="U1442" s="33"/>
      <c r="V1442" s="33"/>
      <c r="W1442" s="33"/>
      <c r="X1442" s="33"/>
      <c r="Y1442" s="33"/>
      <c r="Z1442" s="33"/>
      <c r="AA1442" s="33"/>
      <c r="AB1442" s="33"/>
      <c r="AC1442" s="33"/>
      <c r="AD1442" s="33"/>
      <c r="AE1442" s="33"/>
      <c r="AT1442" s="16" t="s">
        <v>352</v>
      </c>
      <c r="AU1442" s="16" t="s">
        <v>82</v>
      </c>
    </row>
    <row r="1443" spans="1:65" s="2" customFormat="1" ht="19.5">
      <c r="A1443" s="33"/>
      <c r="B1443" s="34"/>
      <c r="C1443" s="35"/>
      <c r="D1443" s="184" t="s">
        <v>354</v>
      </c>
      <c r="E1443" s="35"/>
      <c r="F1443" s="189" t="s">
        <v>842</v>
      </c>
      <c r="G1443" s="35"/>
      <c r="H1443" s="35"/>
      <c r="I1443" s="186"/>
      <c r="J1443" s="35"/>
      <c r="K1443" s="35"/>
      <c r="L1443" s="38"/>
      <c r="M1443" s="187"/>
      <c r="N1443" s="188"/>
      <c r="O1443" s="63"/>
      <c r="P1443" s="63"/>
      <c r="Q1443" s="63"/>
      <c r="R1443" s="63"/>
      <c r="S1443" s="63"/>
      <c r="T1443" s="64"/>
      <c r="U1443" s="33"/>
      <c r="V1443" s="33"/>
      <c r="W1443" s="33"/>
      <c r="X1443" s="33"/>
      <c r="Y1443" s="33"/>
      <c r="Z1443" s="33"/>
      <c r="AA1443" s="33"/>
      <c r="AB1443" s="33"/>
      <c r="AC1443" s="33"/>
      <c r="AD1443" s="33"/>
      <c r="AE1443" s="33"/>
      <c r="AT1443" s="16" t="s">
        <v>354</v>
      </c>
      <c r="AU1443" s="16" t="s">
        <v>82</v>
      </c>
    </row>
    <row r="1444" spans="1:65" s="13" customFormat="1" ht="11.25">
      <c r="B1444" s="190"/>
      <c r="C1444" s="191"/>
      <c r="D1444" s="184" t="s">
        <v>356</v>
      </c>
      <c r="E1444" s="192" t="s">
        <v>19</v>
      </c>
      <c r="F1444" s="193" t="s">
        <v>1608</v>
      </c>
      <c r="G1444" s="191"/>
      <c r="H1444" s="194">
        <v>2980</v>
      </c>
      <c r="I1444" s="195"/>
      <c r="J1444" s="191"/>
      <c r="K1444" s="191"/>
      <c r="L1444" s="196"/>
      <c r="M1444" s="197"/>
      <c r="N1444" s="198"/>
      <c r="O1444" s="198"/>
      <c r="P1444" s="198"/>
      <c r="Q1444" s="198"/>
      <c r="R1444" s="198"/>
      <c r="S1444" s="198"/>
      <c r="T1444" s="199"/>
      <c r="AT1444" s="200" t="s">
        <v>356</v>
      </c>
      <c r="AU1444" s="200" t="s">
        <v>82</v>
      </c>
      <c r="AV1444" s="13" t="s">
        <v>82</v>
      </c>
      <c r="AW1444" s="13" t="s">
        <v>32</v>
      </c>
      <c r="AX1444" s="13" t="s">
        <v>12</v>
      </c>
      <c r="AY1444" s="200" t="s">
        <v>342</v>
      </c>
    </row>
    <row r="1445" spans="1:65" s="2" customFormat="1" ht="24">
      <c r="A1445" s="33"/>
      <c r="B1445" s="34"/>
      <c r="C1445" s="171" t="s">
        <v>1609</v>
      </c>
      <c r="D1445" s="171" t="s">
        <v>345</v>
      </c>
      <c r="E1445" s="172" t="s">
        <v>579</v>
      </c>
      <c r="F1445" s="173" t="s">
        <v>580</v>
      </c>
      <c r="G1445" s="174" t="s">
        <v>479</v>
      </c>
      <c r="H1445" s="175">
        <v>6.7050000000000001</v>
      </c>
      <c r="I1445" s="176"/>
      <c r="J1445" s="177">
        <f>ROUND(I1445*H1445,2)</f>
        <v>0</v>
      </c>
      <c r="K1445" s="173" t="s">
        <v>348</v>
      </c>
      <c r="L1445" s="38"/>
      <c r="M1445" s="178" t="s">
        <v>19</v>
      </c>
      <c r="N1445" s="179" t="s">
        <v>42</v>
      </c>
      <c r="O1445" s="63"/>
      <c r="P1445" s="180">
        <f>O1445*H1445</f>
        <v>0</v>
      </c>
      <c r="Q1445" s="180">
        <v>0</v>
      </c>
      <c r="R1445" s="180">
        <f>Q1445*H1445</f>
        <v>0</v>
      </c>
      <c r="S1445" s="180">
        <v>0</v>
      </c>
      <c r="T1445" s="181">
        <f>S1445*H1445</f>
        <v>0</v>
      </c>
      <c r="U1445" s="33"/>
      <c r="V1445" s="33"/>
      <c r="W1445" s="33"/>
      <c r="X1445" s="33"/>
      <c r="Y1445" s="33"/>
      <c r="Z1445" s="33"/>
      <c r="AA1445" s="33"/>
      <c r="AB1445" s="33"/>
      <c r="AC1445" s="33"/>
      <c r="AD1445" s="33"/>
      <c r="AE1445" s="33"/>
      <c r="AR1445" s="182" t="s">
        <v>133</v>
      </c>
      <c r="AT1445" s="182" t="s">
        <v>345</v>
      </c>
      <c r="AU1445" s="182" t="s">
        <v>82</v>
      </c>
      <c r="AY1445" s="16" t="s">
        <v>342</v>
      </c>
      <c r="BE1445" s="183">
        <f>IF(N1445="základní",J1445,0)</f>
        <v>0</v>
      </c>
      <c r="BF1445" s="183">
        <f>IF(N1445="snížená",J1445,0)</f>
        <v>0</v>
      </c>
      <c r="BG1445" s="183">
        <f>IF(N1445="zákl. přenesená",J1445,0)</f>
        <v>0</v>
      </c>
      <c r="BH1445" s="183">
        <f>IF(N1445="sníž. přenesená",J1445,0)</f>
        <v>0</v>
      </c>
      <c r="BI1445" s="183">
        <f>IF(N1445="nulová",J1445,0)</f>
        <v>0</v>
      </c>
      <c r="BJ1445" s="16" t="s">
        <v>75</v>
      </c>
      <c r="BK1445" s="183">
        <f>ROUND(I1445*H1445,2)</f>
        <v>0</v>
      </c>
      <c r="BL1445" s="16" t="s">
        <v>133</v>
      </c>
      <c r="BM1445" s="182" t="s">
        <v>1610</v>
      </c>
    </row>
    <row r="1446" spans="1:65" s="2" customFormat="1" ht="19.5">
      <c r="A1446" s="33"/>
      <c r="B1446" s="34"/>
      <c r="C1446" s="35"/>
      <c r="D1446" s="184" t="s">
        <v>350</v>
      </c>
      <c r="E1446" s="35"/>
      <c r="F1446" s="185" t="s">
        <v>582</v>
      </c>
      <c r="G1446" s="35"/>
      <c r="H1446" s="35"/>
      <c r="I1446" s="186"/>
      <c r="J1446" s="35"/>
      <c r="K1446" s="35"/>
      <c r="L1446" s="38"/>
      <c r="M1446" s="187"/>
      <c r="N1446" s="188"/>
      <c r="O1446" s="63"/>
      <c r="P1446" s="63"/>
      <c r="Q1446" s="63"/>
      <c r="R1446" s="63"/>
      <c r="S1446" s="63"/>
      <c r="T1446" s="64"/>
      <c r="U1446" s="33"/>
      <c r="V1446" s="33"/>
      <c r="W1446" s="33"/>
      <c r="X1446" s="33"/>
      <c r="Y1446" s="33"/>
      <c r="Z1446" s="33"/>
      <c r="AA1446" s="33"/>
      <c r="AB1446" s="33"/>
      <c r="AC1446" s="33"/>
      <c r="AD1446" s="33"/>
      <c r="AE1446" s="33"/>
      <c r="AT1446" s="16" t="s">
        <v>350</v>
      </c>
      <c r="AU1446" s="16" t="s">
        <v>82</v>
      </c>
    </row>
    <row r="1447" spans="1:65" s="2" customFormat="1" ht="68.25">
      <c r="A1447" s="33"/>
      <c r="B1447" s="34"/>
      <c r="C1447" s="35"/>
      <c r="D1447" s="184" t="s">
        <v>352</v>
      </c>
      <c r="E1447" s="35"/>
      <c r="F1447" s="189" t="s">
        <v>482</v>
      </c>
      <c r="G1447" s="35"/>
      <c r="H1447" s="35"/>
      <c r="I1447" s="186"/>
      <c r="J1447" s="35"/>
      <c r="K1447" s="35"/>
      <c r="L1447" s="38"/>
      <c r="M1447" s="187"/>
      <c r="N1447" s="188"/>
      <c r="O1447" s="63"/>
      <c r="P1447" s="63"/>
      <c r="Q1447" s="63"/>
      <c r="R1447" s="63"/>
      <c r="S1447" s="63"/>
      <c r="T1447" s="64"/>
      <c r="U1447" s="33"/>
      <c r="V1447" s="33"/>
      <c r="W1447" s="33"/>
      <c r="X1447" s="33"/>
      <c r="Y1447" s="33"/>
      <c r="Z1447" s="33"/>
      <c r="AA1447" s="33"/>
      <c r="AB1447" s="33"/>
      <c r="AC1447" s="33"/>
      <c r="AD1447" s="33"/>
      <c r="AE1447" s="33"/>
      <c r="AT1447" s="16" t="s">
        <v>352</v>
      </c>
      <c r="AU1447" s="16" t="s">
        <v>82</v>
      </c>
    </row>
    <row r="1448" spans="1:65" s="2" customFormat="1" ht="19.5">
      <c r="A1448" s="33"/>
      <c r="B1448" s="34"/>
      <c r="C1448" s="35"/>
      <c r="D1448" s="184" t="s">
        <v>354</v>
      </c>
      <c r="E1448" s="35"/>
      <c r="F1448" s="189" t="s">
        <v>1611</v>
      </c>
      <c r="G1448" s="35"/>
      <c r="H1448" s="35"/>
      <c r="I1448" s="186"/>
      <c r="J1448" s="35"/>
      <c r="K1448" s="35"/>
      <c r="L1448" s="38"/>
      <c r="M1448" s="187"/>
      <c r="N1448" s="188"/>
      <c r="O1448" s="63"/>
      <c r="P1448" s="63"/>
      <c r="Q1448" s="63"/>
      <c r="R1448" s="63"/>
      <c r="S1448" s="63"/>
      <c r="T1448" s="64"/>
      <c r="U1448" s="33"/>
      <c r="V1448" s="33"/>
      <c r="W1448" s="33"/>
      <c r="X1448" s="33"/>
      <c r="Y1448" s="33"/>
      <c r="Z1448" s="33"/>
      <c r="AA1448" s="33"/>
      <c r="AB1448" s="33"/>
      <c r="AC1448" s="33"/>
      <c r="AD1448" s="33"/>
      <c r="AE1448" s="33"/>
      <c r="AT1448" s="16" t="s">
        <v>354</v>
      </c>
      <c r="AU1448" s="16" t="s">
        <v>82</v>
      </c>
    </row>
    <row r="1449" spans="1:65" s="13" customFormat="1" ht="11.25">
      <c r="B1449" s="190"/>
      <c r="C1449" s="191"/>
      <c r="D1449" s="184" t="s">
        <v>356</v>
      </c>
      <c r="E1449" s="192" t="s">
        <v>19</v>
      </c>
      <c r="F1449" s="193" t="s">
        <v>1612</v>
      </c>
      <c r="G1449" s="191"/>
      <c r="H1449" s="194">
        <v>6.7050000000000001</v>
      </c>
      <c r="I1449" s="195"/>
      <c r="J1449" s="191"/>
      <c r="K1449" s="191"/>
      <c r="L1449" s="196"/>
      <c r="M1449" s="197"/>
      <c r="N1449" s="198"/>
      <c r="O1449" s="198"/>
      <c r="P1449" s="198"/>
      <c r="Q1449" s="198"/>
      <c r="R1449" s="198"/>
      <c r="S1449" s="198"/>
      <c r="T1449" s="199"/>
      <c r="AT1449" s="200" t="s">
        <v>356</v>
      </c>
      <c r="AU1449" s="200" t="s">
        <v>82</v>
      </c>
      <c r="AV1449" s="13" t="s">
        <v>82</v>
      </c>
      <c r="AW1449" s="13" t="s">
        <v>32</v>
      </c>
      <c r="AX1449" s="13" t="s">
        <v>12</v>
      </c>
      <c r="AY1449" s="200" t="s">
        <v>342</v>
      </c>
    </row>
    <row r="1450" spans="1:65" s="2" customFormat="1" ht="33" customHeight="1">
      <c r="A1450" s="33"/>
      <c r="B1450" s="34"/>
      <c r="C1450" s="201" t="s">
        <v>1613</v>
      </c>
      <c r="D1450" s="201" t="s">
        <v>386</v>
      </c>
      <c r="E1450" s="202" t="s">
        <v>754</v>
      </c>
      <c r="F1450" s="203" t="s">
        <v>755</v>
      </c>
      <c r="G1450" s="204" t="s">
        <v>479</v>
      </c>
      <c r="H1450" s="205">
        <v>6.276923</v>
      </c>
      <c r="I1450" s="206"/>
      <c r="J1450" s="207">
        <f>ROUND(I1450*H1450,2)</f>
        <v>0</v>
      </c>
      <c r="K1450" s="203" t="s">
        <v>19</v>
      </c>
      <c r="L1450" s="208"/>
      <c r="M1450" s="209" t="s">
        <v>19</v>
      </c>
      <c r="N1450" s="210" t="s">
        <v>42</v>
      </c>
      <c r="O1450" s="63"/>
      <c r="P1450" s="180">
        <f>O1450*H1450</f>
        <v>0</v>
      </c>
      <c r="Q1450" s="180">
        <v>1.1000000000000001</v>
      </c>
      <c r="R1450" s="180">
        <f>Q1450*H1450</f>
        <v>6.9046153000000006</v>
      </c>
      <c r="S1450" s="180">
        <v>0</v>
      </c>
      <c r="T1450" s="181">
        <f>S1450*H1450</f>
        <v>0</v>
      </c>
      <c r="U1450" s="33"/>
      <c r="V1450" s="33"/>
      <c r="W1450" s="33"/>
      <c r="X1450" s="33"/>
      <c r="Y1450" s="33"/>
      <c r="Z1450" s="33"/>
      <c r="AA1450" s="33"/>
      <c r="AB1450" s="33"/>
      <c r="AC1450" s="33"/>
      <c r="AD1450" s="33"/>
      <c r="AE1450" s="33"/>
      <c r="AR1450" s="182" t="s">
        <v>389</v>
      </c>
      <c r="AT1450" s="182" t="s">
        <v>386</v>
      </c>
      <c r="AU1450" s="182" t="s">
        <v>82</v>
      </c>
      <c r="AY1450" s="16" t="s">
        <v>342</v>
      </c>
      <c r="BE1450" s="183">
        <f>IF(N1450="základní",J1450,0)</f>
        <v>0</v>
      </c>
      <c r="BF1450" s="183">
        <f>IF(N1450="snížená",J1450,0)</f>
        <v>0</v>
      </c>
      <c r="BG1450" s="183">
        <f>IF(N1450="zákl. přenesená",J1450,0)</f>
        <v>0</v>
      </c>
      <c r="BH1450" s="183">
        <f>IF(N1450="sníž. přenesená",J1450,0)</f>
        <v>0</v>
      </c>
      <c r="BI1450" s="183">
        <f>IF(N1450="nulová",J1450,0)</f>
        <v>0</v>
      </c>
      <c r="BJ1450" s="16" t="s">
        <v>75</v>
      </c>
      <c r="BK1450" s="183">
        <f>ROUND(I1450*H1450,2)</f>
        <v>0</v>
      </c>
      <c r="BL1450" s="16" t="s">
        <v>133</v>
      </c>
      <c r="BM1450" s="182" t="s">
        <v>1614</v>
      </c>
    </row>
    <row r="1451" spans="1:65" s="2" customFormat="1" ht="29.25">
      <c r="A1451" s="33"/>
      <c r="B1451" s="34"/>
      <c r="C1451" s="35"/>
      <c r="D1451" s="184" t="s">
        <v>350</v>
      </c>
      <c r="E1451" s="35"/>
      <c r="F1451" s="185" t="s">
        <v>757</v>
      </c>
      <c r="G1451" s="35"/>
      <c r="H1451" s="35"/>
      <c r="I1451" s="186"/>
      <c r="J1451" s="35"/>
      <c r="K1451" s="35"/>
      <c r="L1451" s="38"/>
      <c r="M1451" s="187"/>
      <c r="N1451" s="188"/>
      <c r="O1451" s="63"/>
      <c r="P1451" s="63"/>
      <c r="Q1451" s="63"/>
      <c r="R1451" s="63"/>
      <c r="S1451" s="63"/>
      <c r="T1451" s="64"/>
      <c r="U1451" s="33"/>
      <c r="V1451" s="33"/>
      <c r="W1451" s="33"/>
      <c r="X1451" s="33"/>
      <c r="Y1451" s="33"/>
      <c r="Z1451" s="33"/>
      <c r="AA1451" s="33"/>
      <c r="AB1451" s="33"/>
      <c r="AC1451" s="33"/>
      <c r="AD1451" s="33"/>
      <c r="AE1451" s="33"/>
      <c r="AT1451" s="16" t="s">
        <v>350</v>
      </c>
      <c r="AU1451" s="16" t="s">
        <v>82</v>
      </c>
    </row>
    <row r="1452" spans="1:65" s="2" customFormat="1" ht="19.5">
      <c r="A1452" s="33"/>
      <c r="B1452" s="34"/>
      <c r="C1452" s="35"/>
      <c r="D1452" s="184" t="s">
        <v>354</v>
      </c>
      <c r="E1452" s="35"/>
      <c r="F1452" s="189" t="s">
        <v>1615</v>
      </c>
      <c r="G1452" s="35"/>
      <c r="H1452" s="35"/>
      <c r="I1452" s="186"/>
      <c r="J1452" s="35"/>
      <c r="K1452" s="35"/>
      <c r="L1452" s="38"/>
      <c r="M1452" s="187"/>
      <c r="N1452" s="188"/>
      <c r="O1452" s="63"/>
      <c r="P1452" s="63"/>
      <c r="Q1452" s="63"/>
      <c r="R1452" s="63"/>
      <c r="S1452" s="63"/>
      <c r="T1452" s="64"/>
      <c r="U1452" s="33"/>
      <c r="V1452" s="33"/>
      <c r="W1452" s="33"/>
      <c r="X1452" s="33"/>
      <c r="Y1452" s="33"/>
      <c r="Z1452" s="33"/>
      <c r="AA1452" s="33"/>
      <c r="AB1452" s="33"/>
      <c r="AC1452" s="33"/>
      <c r="AD1452" s="33"/>
      <c r="AE1452" s="33"/>
      <c r="AT1452" s="16" t="s">
        <v>354</v>
      </c>
      <c r="AU1452" s="16" t="s">
        <v>82</v>
      </c>
    </row>
    <row r="1453" spans="1:65" s="13" customFormat="1" ht="11.25">
      <c r="B1453" s="190"/>
      <c r="C1453" s="191"/>
      <c r="D1453" s="184" t="s">
        <v>356</v>
      </c>
      <c r="E1453" s="192" t="s">
        <v>19</v>
      </c>
      <c r="F1453" s="193" t="s">
        <v>1616</v>
      </c>
      <c r="G1453" s="191"/>
      <c r="H1453" s="194">
        <v>6.276923</v>
      </c>
      <c r="I1453" s="195"/>
      <c r="J1453" s="191"/>
      <c r="K1453" s="191"/>
      <c r="L1453" s="196"/>
      <c r="M1453" s="197"/>
      <c r="N1453" s="198"/>
      <c r="O1453" s="198"/>
      <c r="P1453" s="198"/>
      <c r="Q1453" s="198"/>
      <c r="R1453" s="198"/>
      <c r="S1453" s="198"/>
      <c r="T1453" s="199"/>
      <c r="AT1453" s="200" t="s">
        <v>356</v>
      </c>
      <c r="AU1453" s="200" t="s">
        <v>82</v>
      </c>
      <c r="AV1453" s="13" t="s">
        <v>82</v>
      </c>
      <c r="AW1453" s="13" t="s">
        <v>32</v>
      </c>
      <c r="AX1453" s="13" t="s">
        <v>12</v>
      </c>
      <c r="AY1453" s="200" t="s">
        <v>342</v>
      </c>
    </row>
    <row r="1454" spans="1:65" s="2" customFormat="1" ht="33" customHeight="1">
      <c r="A1454" s="33"/>
      <c r="B1454" s="34"/>
      <c r="C1454" s="171" t="s">
        <v>1617</v>
      </c>
      <c r="D1454" s="171" t="s">
        <v>345</v>
      </c>
      <c r="E1454" s="172" t="s">
        <v>937</v>
      </c>
      <c r="F1454" s="173" t="s">
        <v>938</v>
      </c>
      <c r="G1454" s="174" t="s">
        <v>85</v>
      </c>
      <c r="H1454" s="175">
        <v>1490</v>
      </c>
      <c r="I1454" s="176"/>
      <c r="J1454" s="177">
        <f>ROUND(I1454*H1454,2)</f>
        <v>0</v>
      </c>
      <c r="K1454" s="173" t="s">
        <v>348</v>
      </c>
      <c r="L1454" s="38"/>
      <c r="M1454" s="178" t="s">
        <v>19</v>
      </c>
      <c r="N1454" s="179" t="s">
        <v>42</v>
      </c>
      <c r="O1454" s="63"/>
      <c r="P1454" s="180">
        <f>O1454*H1454</f>
        <v>0</v>
      </c>
      <c r="Q1454" s="180">
        <v>0</v>
      </c>
      <c r="R1454" s="180">
        <f>Q1454*H1454</f>
        <v>0</v>
      </c>
      <c r="S1454" s="180">
        <v>0</v>
      </c>
      <c r="T1454" s="181">
        <f>S1454*H1454</f>
        <v>0</v>
      </c>
      <c r="U1454" s="33"/>
      <c r="V1454" s="33"/>
      <c r="W1454" s="33"/>
      <c r="X1454" s="33"/>
      <c r="Y1454" s="33"/>
      <c r="Z1454" s="33"/>
      <c r="AA1454" s="33"/>
      <c r="AB1454" s="33"/>
      <c r="AC1454" s="33"/>
      <c r="AD1454" s="33"/>
      <c r="AE1454" s="33"/>
      <c r="AR1454" s="182" t="s">
        <v>133</v>
      </c>
      <c r="AT1454" s="182" t="s">
        <v>345</v>
      </c>
      <c r="AU1454" s="182" t="s">
        <v>82</v>
      </c>
      <c r="AY1454" s="16" t="s">
        <v>342</v>
      </c>
      <c r="BE1454" s="183">
        <f>IF(N1454="základní",J1454,0)</f>
        <v>0</v>
      </c>
      <c r="BF1454" s="183">
        <f>IF(N1454="snížená",J1454,0)</f>
        <v>0</v>
      </c>
      <c r="BG1454" s="183">
        <f>IF(N1454="zákl. přenesená",J1454,0)</f>
        <v>0</v>
      </c>
      <c r="BH1454" s="183">
        <f>IF(N1454="sníž. přenesená",J1454,0)</f>
        <v>0</v>
      </c>
      <c r="BI1454" s="183">
        <f>IF(N1454="nulová",J1454,0)</f>
        <v>0</v>
      </c>
      <c r="BJ1454" s="16" t="s">
        <v>75</v>
      </c>
      <c r="BK1454" s="183">
        <f>ROUND(I1454*H1454,2)</f>
        <v>0</v>
      </c>
      <c r="BL1454" s="16" t="s">
        <v>133</v>
      </c>
      <c r="BM1454" s="182" t="s">
        <v>1618</v>
      </c>
    </row>
    <row r="1455" spans="1:65" s="2" customFormat="1" ht="19.5">
      <c r="A1455" s="33"/>
      <c r="B1455" s="34"/>
      <c r="C1455" s="35"/>
      <c r="D1455" s="184" t="s">
        <v>350</v>
      </c>
      <c r="E1455" s="35"/>
      <c r="F1455" s="185" t="s">
        <v>940</v>
      </c>
      <c r="G1455" s="35"/>
      <c r="H1455" s="35"/>
      <c r="I1455" s="186"/>
      <c r="J1455" s="35"/>
      <c r="K1455" s="35"/>
      <c r="L1455" s="38"/>
      <c r="M1455" s="187"/>
      <c r="N1455" s="188"/>
      <c r="O1455" s="63"/>
      <c r="P1455" s="63"/>
      <c r="Q1455" s="63"/>
      <c r="R1455" s="63"/>
      <c r="S1455" s="63"/>
      <c r="T1455" s="64"/>
      <c r="U1455" s="33"/>
      <c r="V1455" s="33"/>
      <c r="W1455" s="33"/>
      <c r="X1455" s="33"/>
      <c r="Y1455" s="33"/>
      <c r="Z1455" s="33"/>
      <c r="AA1455" s="33"/>
      <c r="AB1455" s="33"/>
      <c r="AC1455" s="33"/>
      <c r="AD1455" s="33"/>
      <c r="AE1455" s="33"/>
      <c r="AT1455" s="16" t="s">
        <v>350</v>
      </c>
      <c r="AU1455" s="16" t="s">
        <v>82</v>
      </c>
    </row>
    <row r="1456" spans="1:65" s="2" customFormat="1" ht="68.25">
      <c r="A1456" s="33"/>
      <c r="B1456" s="34"/>
      <c r="C1456" s="35"/>
      <c r="D1456" s="184" t="s">
        <v>352</v>
      </c>
      <c r="E1456" s="35"/>
      <c r="F1456" s="189" t="s">
        <v>523</v>
      </c>
      <c r="G1456" s="35"/>
      <c r="H1456" s="35"/>
      <c r="I1456" s="186"/>
      <c r="J1456" s="35"/>
      <c r="K1456" s="35"/>
      <c r="L1456" s="38"/>
      <c r="M1456" s="187"/>
      <c r="N1456" s="188"/>
      <c r="O1456" s="63"/>
      <c r="P1456" s="63"/>
      <c r="Q1456" s="63"/>
      <c r="R1456" s="63"/>
      <c r="S1456" s="63"/>
      <c r="T1456" s="64"/>
      <c r="U1456" s="33"/>
      <c r="V1456" s="33"/>
      <c r="W1456" s="33"/>
      <c r="X1456" s="33"/>
      <c r="Y1456" s="33"/>
      <c r="Z1456" s="33"/>
      <c r="AA1456" s="33"/>
      <c r="AB1456" s="33"/>
      <c r="AC1456" s="33"/>
      <c r="AD1456" s="33"/>
      <c r="AE1456" s="33"/>
      <c r="AT1456" s="16" t="s">
        <v>352</v>
      </c>
      <c r="AU1456" s="16" t="s">
        <v>82</v>
      </c>
    </row>
    <row r="1457" spans="1:65" s="2" customFormat="1" ht="19.5">
      <c r="A1457" s="33"/>
      <c r="B1457" s="34"/>
      <c r="C1457" s="35"/>
      <c r="D1457" s="184" t="s">
        <v>354</v>
      </c>
      <c r="E1457" s="35"/>
      <c r="F1457" s="189" t="s">
        <v>543</v>
      </c>
      <c r="G1457" s="35"/>
      <c r="H1457" s="35"/>
      <c r="I1457" s="186"/>
      <c r="J1457" s="35"/>
      <c r="K1457" s="35"/>
      <c r="L1457" s="38"/>
      <c r="M1457" s="187"/>
      <c r="N1457" s="188"/>
      <c r="O1457" s="63"/>
      <c r="P1457" s="63"/>
      <c r="Q1457" s="63"/>
      <c r="R1457" s="63"/>
      <c r="S1457" s="63"/>
      <c r="T1457" s="64"/>
      <c r="U1457" s="33"/>
      <c r="V1457" s="33"/>
      <c r="W1457" s="33"/>
      <c r="X1457" s="33"/>
      <c r="Y1457" s="33"/>
      <c r="Z1457" s="33"/>
      <c r="AA1457" s="33"/>
      <c r="AB1457" s="33"/>
      <c r="AC1457" s="33"/>
      <c r="AD1457" s="33"/>
      <c r="AE1457" s="33"/>
      <c r="AT1457" s="16" t="s">
        <v>354</v>
      </c>
      <c r="AU1457" s="16" t="s">
        <v>82</v>
      </c>
    </row>
    <row r="1458" spans="1:65" s="13" customFormat="1" ht="11.25">
      <c r="B1458" s="190"/>
      <c r="C1458" s="191"/>
      <c r="D1458" s="184" t="s">
        <v>356</v>
      </c>
      <c r="E1458" s="192" t="s">
        <v>19</v>
      </c>
      <c r="F1458" s="193" t="s">
        <v>1619</v>
      </c>
      <c r="G1458" s="191"/>
      <c r="H1458" s="194">
        <v>1490</v>
      </c>
      <c r="I1458" s="195"/>
      <c r="J1458" s="191"/>
      <c r="K1458" s="191"/>
      <c r="L1458" s="196"/>
      <c r="M1458" s="197"/>
      <c r="N1458" s="198"/>
      <c r="O1458" s="198"/>
      <c r="P1458" s="198"/>
      <c r="Q1458" s="198"/>
      <c r="R1458" s="198"/>
      <c r="S1458" s="198"/>
      <c r="T1458" s="199"/>
      <c r="AT1458" s="200" t="s">
        <v>356</v>
      </c>
      <c r="AU1458" s="200" t="s">
        <v>82</v>
      </c>
      <c r="AV1458" s="13" t="s">
        <v>82</v>
      </c>
      <c r="AW1458" s="13" t="s">
        <v>32</v>
      </c>
      <c r="AX1458" s="13" t="s">
        <v>12</v>
      </c>
      <c r="AY1458" s="200" t="s">
        <v>342</v>
      </c>
    </row>
    <row r="1459" spans="1:65" s="2" customFormat="1" ht="24">
      <c r="A1459" s="33"/>
      <c r="B1459" s="34"/>
      <c r="C1459" s="171" t="s">
        <v>1620</v>
      </c>
      <c r="D1459" s="171" t="s">
        <v>345</v>
      </c>
      <c r="E1459" s="172" t="s">
        <v>943</v>
      </c>
      <c r="F1459" s="173" t="s">
        <v>944</v>
      </c>
      <c r="G1459" s="174" t="s">
        <v>85</v>
      </c>
      <c r="H1459" s="175">
        <v>745</v>
      </c>
      <c r="I1459" s="176"/>
      <c r="J1459" s="177">
        <f>ROUND(I1459*H1459,2)</f>
        <v>0</v>
      </c>
      <c r="K1459" s="173" t="s">
        <v>348</v>
      </c>
      <c r="L1459" s="38"/>
      <c r="M1459" s="178" t="s">
        <v>19</v>
      </c>
      <c r="N1459" s="179" t="s">
        <v>42</v>
      </c>
      <c r="O1459" s="63"/>
      <c r="P1459" s="180">
        <f>O1459*H1459</f>
        <v>0</v>
      </c>
      <c r="Q1459" s="180">
        <v>0</v>
      </c>
      <c r="R1459" s="180">
        <f>Q1459*H1459</f>
        <v>0</v>
      </c>
      <c r="S1459" s="180">
        <v>0</v>
      </c>
      <c r="T1459" s="181">
        <f>S1459*H1459</f>
        <v>0</v>
      </c>
      <c r="U1459" s="33"/>
      <c r="V1459" s="33"/>
      <c r="W1459" s="33"/>
      <c r="X1459" s="33"/>
      <c r="Y1459" s="33"/>
      <c r="Z1459" s="33"/>
      <c r="AA1459" s="33"/>
      <c r="AB1459" s="33"/>
      <c r="AC1459" s="33"/>
      <c r="AD1459" s="33"/>
      <c r="AE1459" s="33"/>
      <c r="AR1459" s="182" t="s">
        <v>133</v>
      </c>
      <c r="AT1459" s="182" t="s">
        <v>345</v>
      </c>
      <c r="AU1459" s="182" t="s">
        <v>82</v>
      </c>
      <c r="AY1459" s="16" t="s">
        <v>342</v>
      </c>
      <c r="BE1459" s="183">
        <f>IF(N1459="základní",J1459,0)</f>
        <v>0</v>
      </c>
      <c r="BF1459" s="183">
        <f>IF(N1459="snížená",J1459,0)</f>
        <v>0</v>
      </c>
      <c r="BG1459" s="183">
        <f>IF(N1459="zákl. přenesená",J1459,0)</f>
        <v>0</v>
      </c>
      <c r="BH1459" s="183">
        <f>IF(N1459="sníž. přenesená",J1459,0)</f>
        <v>0</v>
      </c>
      <c r="BI1459" s="183">
        <f>IF(N1459="nulová",J1459,0)</f>
        <v>0</v>
      </c>
      <c r="BJ1459" s="16" t="s">
        <v>75</v>
      </c>
      <c r="BK1459" s="183">
        <f>ROUND(I1459*H1459,2)</f>
        <v>0</v>
      </c>
      <c r="BL1459" s="16" t="s">
        <v>133</v>
      </c>
      <c r="BM1459" s="182" t="s">
        <v>1621</v>
      </c>
    </row>
    <row r="1460" spans="1:65" s="2" customFormat="1" ht="19.5">
      <c r="A1460" s="33"/>
      <c r="B1460" s="34"/>
      <c r="C1460" s="35"/>
      <c r="D1460" s="184" t="s">
        <v>350</v>
      </c>
      <c r="E1460" s="35"/>
      <c r="F1460" s="185" t="s">
        <v>946</v>
      </c>
      <c r="G1460" s="35"/>
      <c r="H1460" s="35"/>
      <c r="I1460" s="186"/>
      <c r="J1460" s="35"/>
      <c r="K1460" s="35"/>
      <c r="L1460" s="38"/>
      <c r="M1460" s="187"/>
      <c r="N1460" s="188"/>
      <c r="O1460" s="63"/>
      <c r="P1460" s="63"/>
      <c r="Q1460" s="63"/>
      <c r="R1460" s="63"/>
      <c r="S1460" s="63"/>
      <c r="T1460" s="64"/>
      <c r="U1460" s="33"/>
      <c r="V1460" s="33"/>
      <c r="W1460" s="33"/>
      <c r="X1460" s="33"/>
      <c r="Y1460" s="33"/>
      <c r="Z1460" s="33"/>
      <c r="AA1460" s="33"/>
      <c r="AB1460" s="33"/>
      <c r="AC1460" s="33"/>
      <c r="AD1460" s="33"/>
      <c r="AE1460" s="33"/>
      <c r="AT1460" s="16" t="s">
        <v>350</v>
      </c>
      <c r="AU1460" s="16" t="s">
        <v>82</v>
      </c>
    </row>
    <row r="1461" spans="1:65" s="2" customFormat="1" ht="136.5">
      <c r="A1461" s="33"/>
      <c r="B1461" s="34"/>
      <c r="C1461" s="35"/>
      <c r="D1461" s="184" t="s">
        <v>352</v>
      </c>
      <c r="E1461" s="35"/>
      <c r="F1461" s="189" t="s">
        <v>947</v>
      </c>
      <c r="G1461" s="35"/>
      <c r="H1461" s="35"/>
      <c r="I1461" s="186"/>
      <c r="J1461" s="35"/>
      <c r="K1461" s="35"/>
      <c r="L1461" s="38"/>
      <c r="M1461" s="187"/>
      <c r="N1461" s="188"/>
      <c r="O1461" s="63"/>
      <c r="P1461" s="63"/>
      <c r="Q1461" s="63"/>
      <c r="R1461" s="63"/>
      <c r="S1461" s="63"/>
      <c r="T1461" s="64"/>
      <c r="U1461" s="33"/>
      <c r="V1461" s="33"/>
      <c r="W1461" s="33"/>
      <c r="X1461" s="33"/>
      <c r="Y1461" s="33"/>
      <c r="Z1461" s="33"/>
      <c r="AA1461" s="33"/>
      <c r="AB1461" s="33"/>
      <c r="AC1461" s="33"/>
      <c r="AD1461" s="33"/>
      <c r="AE1461" s="33"/>
      <c r="AT1461" s="16" t="s">
        <v>352</v>
      </c>
      <c r="AU1461" s="16" t="s">
        <v>82</v>
      </c>
    </row>
    <row r="1462" spans="1:65" s="2" customFormat="1" ht="19.5">
      <c r="A1462" s="33"/>
      <c r="B1462" s="34"/>
      <c r="C1462" s="35"/>
      <c r="D1462" s="184" t="s">
        <v>354</v>
      </c>
      <c r="E1462" s="35"/>
      <c r="F1462" s="189" t="s">
        <v>747</v>
      </c>
      <c r="G1462" s="35"/>
      <c r="H1462" s="35"/>
      <c r="I1462" s="186"/>
      <c r="J1462" s="35"/>
      <c r="K1462" s="35"/>
      <c r="L1462" s="38"/>
      <c r="M1462" s="187"/>
      <c r="N1462" s="188"/>
      <c r="O1462" s="63"/>
      <c r="P1462" s="63"/>
      <c r="Q1462" s="63"/>
      <c r="R1462" s="63"/>
      <c r="S1462" s="63"/>
      <c r="T1462" s="64"/>
      <c r="U1462" s="33"/>
      <c r="V1462" s="33"/>
      <c r="W1462" s="33"/>
      <c r="X1462" s="33"/>
      <c r="Y1462" s="33"/>
      <c r="Z1462" s="33"/>
      <c r="AA1462" s="33"/>
      <c r="AB1462" s="33"/>
      <c r="AC1462" s="33"/>
      <c r="AD1462" s="33"/>
      <c r="AE1462" s="33"/>
      <c r="AT1462" s="16" t="s">
        <v>354</v>
      </c>
      <c r="AU1462" s="16" t="s">
        <v>82</v>
      </c>
    </row>
    <row r="1463" spans="1:65" s="13" customFormat="1" ht="11.25">
      <c r="B1463" s="190"/>
      <c r="C1463" s="191"/>
      <c r="D1463" s="184" t="s">
        <v>356</v>
      </c>
      <c r="E1463" s="192" t="s">
        <v>19</v>
      </c>
      <c r="F1463" s="193" t="s">
        <v>1622</v>
      </c>
      <c r="G1463" s="191"/>
      <c r="H1463" s="194">
        <v>745</v>
      </c>
      <c r="I1463" s="195"/>
      <c r="J1463" s="191"/>
      <c r="K1463" s="191"/>
      <c r="L1463" s="196"/>
      <c r="M1463" s="197"/>
      <c r="N1463" s="198"/>
      <c r="O1463" s="198"/>
      <c r="P1463" s="198"/>
      <c r="Q1463" s="198"/>
      <c r="R1463" s="198"/>
      <c r="S1463" s="198"/>
      <c r="T1463" s="199"/>
      <c r="AT1463" s="200" t="s">
        <v>356</v>
      </c>
      <c r="AU1463" s="200" t="s">
        <v>82</v>
      </c>
      <c r="AV1463" s="13" t="s">
        <v>82</v>
      </c>
      <c r="AW1463" s="13" t="s">
        <v>32</v>
      </c>
      <c r="AX1463" s="13" t="s">
        <v>12</v>
      </c>
      <c r="AY1463" s="200" t="s">
        <v>342</v>
      </c>
    </row>
    <row r="1464" spans="1:65" s="12" customFormat="1" ht="22.9" customHeight="1">
      <c r="B1464" s="155"/>
      <c r="C1464" s="156"/>
      <c r="D1464" s="157" t="s">
        <v>70</v>
      </c>
      <c r="E1464" s="169" t="s">
        <v>1623</v>
      </c>
      <c r="F1464" s="169" t="s">
        <v>1624</v>
      </c>
      <c r="G1464" s="156"/>
      <c r="H1464" s="156"/>
      <c r="I1464" s="159"/>
      <c r="J1464" s="170">
        <f>BK1464</f>
        <v>0</v>
      </c>
      <c r="K1464" s="156"/>
      <c r="L1464" s="161"/>
      <c r="M1464" s="162"/>
      <c r="N1464" s="163"/>
      <c r="O1464" s="163"/>
      <c r="P1464" s="164">
        <f>SUM(P1465:P1492)</f>
        <v>0</v>
      </c>
      <c r="Q1464" s="163"/>
      <c r="R1464" s="164">
        <f>SUM(R1465:R1492)</f>
        <v>7.5705E-3</v>
      </c>
      <c r="S1464" s="163"/>
      <c r="T1464" s="165">
        <f>SUM(T1465:T1492)</f>
        <v>0</v>
      </c>
      <c r="AR1464" s="166" t="s">
        <v>75</v>
      </c>
      <c r="AT1464" s="167" t="s">
        <v>70</v>
      </c>
      <c r="AU1464" s="167" t="s">
        <v>75</v>
      </c>
      <c r="AY1464" s="166" t="s">
        <v>342</v>
      </c>
      <c r="BK1464" s="168">
        <f>SUM(BK1465:BK1492)</f>
        <v>0</v>
      </c>
    </row>
    <row r="1465" spans="1:65" s="2" customFormat="1" ht="24">
      <c r="A1465" s="33"/>
      <c r="B1465" s="34"/>
      <c r="C1465" s="171" t="s">
        <v>1625</v>
      </c>
      <c r="D1465" s="171" t="s">
        <v>345</v>
      </c>
      <c r="E1465" s="172" t="s">
        <v>883</v>
      </c>
      <c r="F1465" s="173" t="s">
        <v>1626</v>
      </c>
      <c r="G1465" s="174" t="s">
        <v>85</v>
      </c>
      <c r="H1465" s="175">
        <v>245</v>
      </c>
      <c r="I1465" s="176"/>
      <c r="J1465" s="177">
        <f>ROUND(I1465*H1465,2)</f>
        <v>0</v>
      </c>
      <c r="K1465" s="173" t="s">
        <v>19</v>
      </c>
      <c r="L1465" s="38"/>
      <c r="M1465" s="178" t="s">
        <v>19</v>
      </c>
      <c r="N1465" s="179" t="s">
        <v>42</v>
      </c>
      <c r="O1465" s="63"/>
      <c r="P1465" s="180">
        <f>O1465*H1465</f>
        <v>0</v>
      </c>
      <c r="Q1465" s="180">
        <v>0</v>
      </c>
      <c r="R1465" s="180">
        <f>Q1465*H1465</f>
        <v>0</v>
      </c>
      <c r="S1465" s="180">
        <v>0</v>
      </c>
      <c r="T1465" s="181">
        <f>S1465*H1465</f>
        <v>0</v>
      </c>
      <c r="U1465" s="33"/>
      <c r="V1465" s="33"/>
      <c r="W1465" s="33"/>
      <c r="X1465" s="33"/>
      <c r="Y1465" s="33"/>
      <c r="Z1465" s="33"/>
      <c r="AA1465" s="33"/>
      <c r="AB1465" s="33"/>
      <c r="AC1465" s="33"/>
      <c r="AD1465" s="33"/>
      <c r="AE1465" s="33"/>
      <c r="AR1465" s="182" t="s">
        <v>133</v>
      </c>
      <c r="AT1465" s="182" t="s">
        <v>345</v>
      </c>
      <c r="AU1465" s="182" t="s">
        <v>82</v>
      </c>
      <c r="AY1465" s="16" t="s">
        <v>342</v>
      </c>
      <c r="BE1465" s="183">
        <f>IF(N1465="základní",J1465,0)</f>
        <v>0</v>
      </c>
      <c r="BF1465" s="183">
        <f>IF(N1465="snížená",J1465,0)</f>
        <v>0</v>
      </c>
      <c r="BG1465" s="183">
        <f>IF(N1465="zákl. přenesená",J1465,0)</f>
        <v>0</v>
      </c>
      <c r="BH1465" s="183">
        <f>IF(N1465="sníž. přenesená",J1465,0)</f>
        <v>0</v>
      </c>
      <c r="BI1465" s="183">
        <f>IF(N1465="nulová",J1465,0)</f>
        <v>0</v>
      </c>
      <c r="BJ1465" s="16" t="s">
        <v>75</v>
      </c>
      <c r="BK1465" s="183">
        <f>ROUND(I1465*H1465,2)</f>
        <v>0</v>
      </c>
      <c r="BL1465" s="16" t="s">
        <v>133</v>
      </c>
      <c r="BM1465" s="182" t="s">
        <v>1627</v>
      </c>
    </row>
    <row r="1466" spans="1:65" s="2" customFormat="1" ht="19.5">
      <c r="A1466" s="33"/>
      <c r="B1466" s="34"/>
      <c r="C1466" s="35"/>
      <c r="D1466" s="184" t="s">
        <v>350</v>
      </c>
      <c r="E1466" s="35"/>
      <c r="F1466" s="185" t="s">
        <v>1626</v>
      </c>
      <c r="G1466" s="35"/>
      <c r="H1466" s="35"/>
      <c r="I1466" s="186"/>
      <c r="J1466" s="35"/>
      <c r="K1466" s="35"/>
      <c r="L1466" s="38"/>
      <c r="M1466" s="187"/>
      <c r="N1466" s="188"/>
      <c r="O1466" s="63"/>
      <c r="P1466" s="63"/>
      <c r="Q1466" s="63"/>
      <c r="R1466" s="63"/>
      <c r="S1466" s="63"/>
      <c r="T1466" s="64"/>
      <c r="U1466" s="33"/>
      <c r="V1466" s="33"/>
      <c r="W1466" s="33"/>
      <c r="X1466" s="33"/>
      <c r="Y1466" s="33"/>
      <c r="Z1466" s="33"/>
      <c r="AA1466" s="33"/>
      <c r="AB1466" s="33"/>
      <c r="AC1466" s="33"/>
      <c r="AD1466" s="33"/>
      <c r="AE1466" s="33"/>
      <c r="AT1466" s="16" t="s">
        <v>350</v>
      </c>
      <c r="AU1466" s="16" t="s">
        <v>82</v>
      </c>
    </row>
    <row r="1467" spans="1:65" s="2" customFormat="1" ht="19.5">
      <c r="A1467" s="33"/>
      <c r="B1467" s="34"/>
      <c r="C1467" s="35"/>
      <c r="D1467" s="184" t="s">
        <v>354</v>
      </c>
      <c r="E1467" s="35"/>
      <c r="F1467" s="189" t="s">
        <v>747</v>
      </c>
      <c r="G1467" s="35"/>
      <c r="H1467" s="35"/>
      <c r="I1467" s="186"/>
      <c r="J1467" s="35"/>
      <c r="K1467" s="35"/>
      <c r="L1467" s="38"/>
      <c r="M1467" s="187"/>
      <c r="N1467" s="188"/>
      <c r="O1467" s="63"/>
      <c r="P1467" s="63"/>
      <c r="Q1467" s="63"/>
      <c r="R1467" s="63"/>
      <c r="S1467" s="63"/>
      <c r="T1467" s="64"/>
      <c r="U1467" s="33"/>
      <c r="V1467" s="33"/>
      <c r="W1467" s="33"/>
      <c r="X1467" s="33"/>
      <c r="Y1467" s="33"/>
      <c r="Z1467" s="33"/>
      <c r="AA1467" s="33"/>
      <c r="AB1467" s="33"/>
      <c r="AC1467" s="33"/>
      <c r="AD1467" s="33"/>
      <c r="AE1467" s="33"/>
      <c r="AT1467" s="16" t="s">
        <v>354</v>
      </c>
      <c r="AU1467" s="16" t="s">
        <v>82</v>
      </c>
    </row>
    <row r="1468" spans="1:65" s="13" customFormat="1" ht="11.25">
      <c r="B1468" s="190"/>
      <c r="C1468" s="191"/>
      <c r="D1468" s="184" t="s">
        <v>356</v>
      </c>
      <c r="E1468" s="192" t="s">
        <v>19</v>
      </c>
      <c r="F1468" s="193" t="s">
        <v>1628</v>
      </c>
      <c r="G1468" s="191"/>
      <c r="H1468" s="194">
        <v>245</v>
      </c>
      <c r="I1468" s="195"/>
      <c r="J1468" s="191"/>
      <c r="K1468" s="191"/>
      <c r="L1468" s="196"/>
      <c r="M1468" s="197"/>
      <c r="N1468" s="198"/>
      <c r="O1468" s="198"/>
      <c r="P1468" s="198"/>
      <c r="Q1468" s="198"/>
      <c r="R1468" s="198"/>
      <c r="S1468" s="198"/>
      <c r="T1468" s="199"/>
      <c r="AT1468" s="200" t="s">
        <v>356</v>
      </c>
      <c r="AU1468" s="200" t="s">
        <v>82</v>
      </c>
      <c r="AV1468" s="13" t="s">
        <v>82</v>
      </c>
      <c r="AW1468" s="13" t="s">
        <v>32</v>
      </c>
      <c r="AX1468" s="13" t="s">
        <v>12</v>
      </c>
      <c r="AY1468" s="200" t="s">
        <v>342</v>
      </c>
    </row>
    <row r="1469" spans="1:65" s="2" customFormat="1" ht="24">
      <c r="A1469" s="33"/>
      <c r="B1469" s="34"/>
      <c r="C1469" s="171" t="s">
        <v>1629</v>
      </c>
      <c r="D1469" s="171" t="s">
        <v>345</v>
      </c>
      <c r="E1469" s="172" t="s">
        <v>985</v>
      </c>
      <c r="F1469" s="173" t="s">
        <v>986</v>
      </c>
      <c r="G1469" s="174" t="s">
        <v>85</v>
      </c>
      <c r="H1469" s="175">
        <v>68.599999999999994</v>
      </c>
      <c r="I1469" s="176"/>
      <c r="J1469" s="177">
        <f>ROUND(I1469*H1469,2)</f>
        <v>0</v>
      </c>
      <c r="K1469" s="173" t="s">
        <v>348</v>
      </c>
      <c r="L1469" s="38"/>
      <c r="M1469" s="178" t="s">
        <v>19</v>
      </c>
      <c r="N1469" s="179" t="s">
        <v>42</v>
      </c>
      <c r="O1469" s="63"/>
      <c r="P1469" s="180">
        <f>O1469*H1469</f>
        <v>0</v>
      </c>
      <c r="Q1469" s="180">
        <v>0</v>
      </c>
      <c r="R1469" s="180">
        <f>Q1469*H1469</f>
        <v>0</v>
      </c>
      <c r="S1469" s="180">
        <v>0</v>
      </c>
      <c r="T1469" s="181">
        <f>S1469*H1469</f>
        <v>0</v>
      </c>
      <c r="U1469" s="33"/>
      <c r="V1469" s="33"/>
      <c r="W1469" s="33"/>
      <c r="X1469" s="33"/>
      <c r="Y1469" s="33"/>
      <c r="Z1469" s="33"/>
      <c r="AA1469" s="33"/>
      <c r="AB1469" s="33"/>
      <c r="AC1469" s="33"/>
      <c r="AD1469" s="33"/>
      <c r="AE1469" s="33"/>
      <c r="AR1469" s="182" t="s">
        <v>133</v>
      </c>
      <c r="AT1469" s="182" t="s">
        <v>345</v>
      </c>
      <c r="AU1469" s="182" t="s">
        <v>82</v>
      </c>
      <c r="AY1469" s="16" t="s">
        <v>342</v>
      </c>
      <c r="BE1469" s="183">
        <f>IF(N1469="základní",J1469,0)</f>
        <v>0</v>
      </c>
      <c r="BF1469" s="183">
        <f>IF(N1469="snížená",J1469,0)</f>
        <v>0</v>
      </c>
      <c r="BG1469" s="183">
        <f>IF(N1469="zákl. přenesená",J1469,0)</f>
        <v>0</v>
      </c>
      <c r="BH1469" s="183">
        <f>IF(N1469="sníž. přenesená",J1469,0)</f>
        <v>0</v>
      </c>
      <c r="BI1469" s="183">
        <f>IF(N1469="nulová",J1469,0)</f>
        <v>0</v>
      </c>
      <c r="BJ1469" s="16" t="s">
        <v>75</v>
      </c>
      <c r="BK1469" s="183">
        <f>ROUND(I1469*H1469,2)</f>
        <v>0</v>
      </c>
      <c r="BL1469" s="16" t="s">
        <v>133</v>
      </c>
      <c r="BM1469" s="182" t="s">
        <v>1630</v>
      </c>
    </row>
    <row r="1470" spans="1:65" s="2" customFormat="1" ht="11.25">
      <c r="A1470" s="33"/>
      <c r="B1470" s="34"/>
      <c r="C1470" s="35"/>
      <c r="D1470" s="184" t="s">
        <v>350</v>
      </c>
      <c r="E1470" s="35"/>
      <c r="F1470" s="185" t="s">
        <v>988</v>
      </c>
      <c r="G1470" s="35"/>
      <c r="H1470" s="35"/>
      <c r="I1470" s="186"/>
      <c r="J1470" s="35"/>
      <c r="K1470" s="35"/>
      <c r="L1470" s="38"/>
      <c r="M1470" s="187"/>
      <c r="N1470" s="188"/>
      <c r="O1470" s="63"/>
      <c r="P1470" s="63"/>
      <c r="Q1470" s="63"/>
      <c r="R1470" s="63"/>
      <c r="S1470" s="63"/>
      <c r="T1470" s="64"/>
      <c r="U1470" s="33"/>
      <c r="V1470" s="33"/>
      <c r="W1470" s="33"/>
      <c r="X1470" s="33"/>
      <c r="Y1470" s="33"/>
      <c r="Z1470" s="33"/>
      <c r="AA1470" s="33"/>
      <c r="AB1470" s="33"/>
      <c r="AC1470" s="33"/>
      <c r="AD1470" s="33"/>
      <c r="AE1470" s="33"/>
      <c r="AT1470" s="16" t="s">
        <v>350</v>
      </c>
      <c r="AU1470" s="16" t="s">
        <v>82</v>
      </c>
    </row>
    <row r="1471" spans="1:65" s="2" customFormat="1" ht="68.25">
      <c r="A1471" s="33"/>
      <c r="B1471" s="34"/>
      <c r="C1471" s="35"/>
      <c r="D1471" s="184" t="s">
        <v>352</v>
      </c>
      <c r="E1471" s="35"/>
      <c r="F1471" s="189" t="s">
        <v>353</v>
      </c>
      <c r="G1471" s="35"/>
      <c r="H1471" s="35"/>
      <c r="I1471" s="186"/>
      <c r="J1471" s="35"/>
      <c r="K1471" s="35"/>
      <c r="L1471" s="38"/>
      <c r="M1471" s="187"/>
      <c r="N1471" s="188"/>
      <c r="O1471" s="63"/>
      <c r="P1471" s="63"/>
      <c r="Q1471" s="63"/>
      <c r="R1471" s="63"/>
      <c r="S1471" s="63"/>
      <c r="T1471" s="64"/>
      <c r="U1471" s="33"/>
      <c r="V1471" s="33"/>
      <c r="W1471" s="33"/>
      <c r="X1471" s="33"/>
      <c r="Y1471" s="33"/>
      <c r="Z1471" s="33"/>
      <c r="AA1471" s="33"/>
      <c r="AB1471" s="33"/>
      <c r="AC1471" s="33"/>
      <c r="AD1471" s="33"/>
      <c r="AE1471" s="33"/>
      <c r="AT1471" s="16" t="s">
        <v>352</v>
      </c>
      <c r="AU1471" s="16" t="s">
        <v>82</v>
      </c>
    </row>
    <row r="1472" spans="1:65" s="2" customFormat="1" ht="19.5">
      <c r="A1472" s="33"/>
      <c r="B1472" s="34"/>
      <c r="C1472" s="35"/>
      <c r="D1472" s="184" t="s">
        <v>354</v>
      </c>
      <c r="E1472" s="35"/>
      <c r="F1472" s="189" t="s">
        <v>1631</v>
      </c>
      <c r="G1472" s="35"/>
      <c r="H1472" s="35"/>
      <c r="I1472" s="186"/>
      <c r="J1472" s="35"/>
      <c r="K1472" s="35"/>
      <c r="L1472" s="38"/>
      <c r="M1472" s="187"/>
      <c r="N1472" s="188"/>
      <c r="O1472" s="63"/>
      <c r="P1472" s="63"/>
      <c r="Q1472" s="63"/>
      <c r="R1472" s="63"/>
      <c r="S1472" s="63"/>
      <c r="T1472" s="64"/>
      <c r="U1472" s="33"/>
      <c r="V1472" s="33"/>
      <c r="W1472" s="33"/>
      <c r="X1472" s="33"/>
      <c r="Y1472" s="33"/>
      <c r="Z1472" s="33"/>
      <c r="AA1472" s="33"/>
      <c r="AB1472" s="33"/>
      <c r="AC1472" s="33"/>
      <c r="AD1472" s="33"/>
      <c r="AE1472" s="33"/>
      <c r="AT1472" s="16" t="s">
        <v>354</v>
      </c>
      <c r="AU1472" s="16" t="s">
        <v>82</v>
      </c>
    </row>
    <row r="1473" spans="1:65" s="13" customFormat="1" ht="11.25">
      <c r="B1473" s="190"/>
      <c r="C1473" s="191"/>
      <c r="D1473" s="184" t="s">
        <v>356</v>
      </c>
      <c r="E1473" s="192" t="s">
        <v>19</v>
      </c>
      <c r="F1473" s="193" t="s">
        <v>1632</v>
      </c>
      <c r="G1473" s="191"/>
      <c r="H1473" s="194">
        <v>68.599999999999994</v>
      </c>
      <c r="I1473" s="195"/>
      <c r="J1473" s="191"/>
      <c r="K1473" s="191"/>
      <c r="L1473" s="196"/>
      <c r="M1473" s="197"/>
      <c r="N1473" s="198"/>
      <c r="O1473" s="198"/>
      <c r="P1473" s="198"/>
      <c r="Q1473" s="198"/>
      <c r="R1473" s="198"/>
      <c r="S1473" s="198"/>
      <c r="T1473" s="199"/>
      <c r="AT1473" s="200" t="s">
        <v>356</v>
      </c>
      <c r="AU1473" s="200" t="s">
        <v>82</v>
      </c>
      <c r="AV1473" s="13" t="s">
        <v>82</v>
      </c>
      <c r="AW1473" s="13" t="s">
        <v>32</v>
      </c>
      <c r="AX1473" s="13" t="s">
        <v>12</v>
      </c>
      <c r="AY1473" s="200" t="s">
        <v>342</v>
      </c>
    </row>
    <row r="1474" spans="1:65" s="2" customFormat="1" ht="24">
      <c r="A1474" s="33"/>
      <c r="B1474" s="34"/>
      <c r="C1474" s="171" t="s">
        <v>1633</v>
      </c>
      <c r="D1474" s="171" t="s">
        <v>345</v>
      </c>
      <c r="E1474" s="172" t="s">
        <v>1634</v>
      </c>
      <c r="F1474" s="173" t="s">
        <v>1635</v>
      </c>
      <c r="G1474" s="174" t="s">
        <v>85</v>
      </c>
      <c r="H1474" s="175">
        <v>421.4</v>
      </c>
      <c r="I1474" s="176"/>
      <c r="J1474" s="177">
        <f>ROUND(I1474*H1474,2)</f>
        <v>0</v>
      </c>
      <c r="K1474" s="173" t="s">
        <v>348</v>
      </c>
      <c r="L1474" s="38"/>
      <c r="M1474" s="178" t="s">
        <v>19</v>
      </c>
      <c r="N1474" s="179" t="s">
        <v>42</v>
      </c>
      <c r="O1474" s="63"/>
      <c r="P1474" s="180">
        <f>O1474*H1474</f>
        <v>0</v>
      </c>
      <c r="Q1474" s="180">
        <v>0</v>
      </c>
      <c r="R1474" s="180">
        <f>Q1474*H1474</f>
        <v>0</v>
      </c>
      <c r="S1474" s="180">
        <v>0</v>
      </c>
      <c r="T1474" s="181">
        <f>S1474*H1474</f>
        <v>0</v>
      </c>
      <c r="U1474" s="33"/>
      <c r="V1474" s="33"/>
      <c r="W1474" s="33"/>
      <c r="X1474" s="33"/>
      <c r="Y1474" s="33"/>
      <c r="Z1474" s="33"/>
      <c r="AA1474" s="33"/>
      <c r="AB1474" s="33"/>
      <c r="AC1474" s="33"/>
      <c r="AD1474" s="33"/>
      <c r="AE1474" s="33"/>
      <c r="AR1474" s="182" t="s">
        <v>133</v>
      </c>
      <c r="AT1474" s="182" t="s">
        <v>345</v>
      </c>
      <c r="AU1474" s="182" t="s">
        <v>82</v>
      </c>
      <c r="AY1474" s="16" t="s">
        <v>342</v>
      </c>
      <c r="BE1474" s="183">
        <f>IF(N1474="základní",J1474,0)</f>
        <v>0</v>
      </c>
      <c r="BF1474" s="183">
        <f>IF(N1474="snížená",J1474,0)</f>
        <v>0</v>
      </c>
      <c r="BG1474" s="183">
        <f>IF(N1474="zákl. přenesená",J1474,0)</f>
        <v>0</v>
      </c>
      <c r="BH1474" s="183">
        <f>IF(N1474="sníž. přenesená",J1474,0)</f>
        <v>0</v>
      </c>
      <c r="BI1474" s="183">
        <f>IF(N1474="nulová",J1474,0)</f>
        <v>0</v>
      </c>
      <c r="BJ1474" s="16" t="s">
        <v>75</v>
      </c>
      <c r="BK1474" s="183">
        <f>ROUND(I1474*H1474,2)</f>
        <v>0</v>
      </c>
      <c r="BL1474" s="16" t="s">
        <v>133</v>
      </c>
      <c r="BM1474" s="182" t="s">
        <v>1636</v>
      </c>
    </row>
    <row r="1475" spans="1:65" s="2" customFormat="1" ht="11.25">
      <c r="A1475" s="33"/>
      <c r="B1475" s="34"/>
      <c r="C1475" s="35"/>
      <c r="D1475" s="184" t="s">
        <v>350</v>
      </c>
      <c r="E1475" s="35"/>
      <c r="F1475" s="185" t="s">
        <v>1637</v>
      </c>
      <c r="G1475" s="35"/>
      <c r="H1475" s="35"/>
      <c r="I1475" s="186"/>
      <c r="J1475" s="35"/>
      <c r="K1475" s="35"/>
      <c r="L1475" s="38"/>
      <c r="M1475" s="187"/>
      <c r="N1475" s="188"/>
      <c r="O1475" s="63"/>
      <c r="P1475" s="63"/>
      <c r="Q1475" s="63"/>
      <c r="R1475" s="63"/>
      <c r="S1475" s="63"/>
      <c r="T1475" s="64"/>
      <c r="U1475" s="33"/>
      <c r="V1475" s="33"/>
      <c r="W1475" s="33"/>
      <c r="X1475" s="33"/>
      <c r="Y1475" s="33"/>
      <c r="Z1475" s="33"/>
      <c r="AA1475" s="33"/>
      <c r="AB1475" s="33"/>
      <c r="AC1475" s="33"/>
      <c r="AD1475" s="33"/>
      <c r="AE1475" s="33"/>
      <c r="AT1475" s="16" t="s">
        <v>350</v>
      </c>
      <c r="AU1475" s="16" t="s">
        <v>82</v>
      </c>
    </row>
    <row r="1476" spans="1:65" s="2" customFormat="1" ht="68.25">
      <c r="A1476" s="33"/>
      <c r="B1476" s="34"/>
      <c r="C1476" s="35"/>
      <c r="D1476" s="184" t="s">
        <v>352</v>
      </c>
      <c r="E1476" s="35"/>
      <c r="F1476" s="189" t="s">
        <v>353</v>
      </c>
      <c r="G1476" s="35"/>
      <c r="H1476" s="35"/>
      <c r="I1476" s="186"/>
      <c r="J1476" s="35"/>
      <c r="K1476" s="35"/>
      <c r="L1476" s="38"/>
      <c r="M1476" s="187"/>
      <c r="N1476" s="188"/>
      <c r="O1476" s="63"/>
      <c r="P1476" s="63"/>
      <c r="Q1476" s="63"/>
      <c r="R1476" s="63"/>
      <c r="S1476" s="63"/>
      <c r="T1476" s="64"/>
      <c r="U1476" s="33"/>
      <c r="V1476" s="33"/>
      <c r="W1476" s="33"/>
      <c r="X1476" s="33"/>
      <c r="Y1476" s="33"/>
      <c r="Z1476" s="33"/>
      <c r="AA1476" s="33"/>
      <c r="AB1476" s="33"/>
      <c r="AC1476" s="33"/>
      <c r="AD1476" s="33"/>
      <c r="AE1476" s="33"/>
      <c r="AT1476" s="16" t="s">
        <v>352</v>
      </c>
      <c r="AU1476" s="16" t="s">
        <v>82</v>
      </c>
    </row>
    <row r="1477" spans="1:65" s="2" customFormat="1" ht="19.5">
      <c r="A1477" s="33"/>
      <c r="B1477" s="34"/>
      <c r="C1477" s="35"/>
      <c r="D1477" s="184" t="s">
        <v>354</v>
      </c>
      <c r="E1477" s="35"/>
      <c r="F1477" s="189" t="s">
        <v>1638</v>
      </c>
      <c r="G1477" s="35"/>
      <c r="H1477" s="35"/>
      <c r="I1477" s="186"/>
      <c r="J1477" s="35"/>
      <c r="K1477" s="35"/>
      <c r="L1477" s="38"/>
      <c r="M1477" s="187"/>
      <c r="N1477" s="188"/>
      <c r="O1477" s="63"/>
      <c r="P1477" s="63"/>
      <c r="Q1477" s="63"/>
      <c r="R1477" s="63"/>
      <c r="S1477" s="63"/>
      <c r="T1477" s="64"/>
      <c r="U1477" s="33"/>
      <c r="V1477" s="33"/>
      <c r="W1477" s="33"/>
      <c r="X1477" s="33"/>
      <c r="Y1477" s="33"/>
      <c r="Z1477" s="33"/>
      <c r="AA1477" s="33"/>
      <c r="AB1477" s="33"/>
      <c r="AC1477" s="33"/>
      <c r="AD1477" s="33"/>
      <c r="AE1477" s="33"/>
      <c r="AT1477" s="16" t="s">
        <v>354</v>
      </c>
      <c r="AU1477" s="16" t="s">
        <v>82</v>
      </c>
    </row>
    <row r="1478" spans="1:65" s="13" customFormat="1" ht="11.25">
      <c r="B1478" s="190"/>
      <c r="C1478" s="191"/>
      <c r="D1478" s="184" t="s">
        <v>356</v>
      </c>
      <c r="E1478" s="192" t="s">
        <v>19</v>
      </c>
      <c r="F1478" s="193" t="s">
        <v>1639</v>
      </c>
      <c r="G1478" s="191"/>
      <c r="H1478" s="194">
        <v>421.4</v>
      </c>
      <c r="I1478" s="195"/>
      <c r="J1478" s="191"/>
      <c r="K1478" s="191"/>
      <c r="L1478" s="196"/>
      <c r="M1478" s="197"/>
      <c r="N1478" s="198"/>
      <c r="O1478" s="198"/>
      <c r="P1478" s="198"/>
      <c r="Q1478" s="198"/>
      <c r="R1478" s="198"/>
      <c r="S1478" s="198"/>
      <c r="T1478" s="199"/>
      <c r="AT1478" s="200" t="s">
        <v>356</v>
      </c>
      <c r="AU1478" s="200" t="s">
        <v>82</v>
      </c>
      <c r="AV1478" s="13" t="s">
        <v>82</v>
      </c>
      <c r="AW1478" s="13" t="s">
        <v>32</v>
      </c>
      <c r="AX1478" s="13" t="s">
        <v>12</v>
      </c>
      <c r="AY1478" s="200" t="s">
        <v>342</v>
      </c>
    </row>
    <row r="1479" spans="1:65" s="2" customFormat="1" ht="24">
      <c r="A1479" s="33"/>
      <c r="B1479" s="34"/>
      <c r="C1479" s="171" t="s">
        <v>1640</v>
      </c>
      <c r="D1479" s="171" t="s">
        <v>345</v>
      </c>
      <c r="E1479" s="172" t="s">
        <v>477</v>
      </c>
      <c r="F1479" s="173" t="s">
        <v>478</v>
      </c>
      <c r="G1479" s="174" t="s">
        <v>479</v>
      </c>
      <c r="H1479" s="175">
        <v>1.029E-3</v>
      </c>
      <c r="I1479" s="176"/>
      <c r="J1479" s="177">
        <f>ROUND(I1479*H1479,2)</f>
        <v>0</v>
      </c>
      <c r="K1479" s="173" t="s">
        <v>348</v>
      </c>
      <c r="L1479" s="38"/>
      <c r="M1479" s="178" t="s">
        <v>19</v>
      </c>
      <c r="N1479" s="179" t="s">
        <v>42</v>
      </c>
      <c r="O1479" s="63"/>
      <c r="P1479" s="180">
        <f>O1479*H1479</f>
        <v>0</v>
      </c>
      <c r="Q1479" s="180">
        <v>0</v>
      </c>
      <c r="R1479" s="180">
        <f>Q1479*H1479</f>
        <v>0</v>
      </c>
      <c r="S1479" s="180">
        <v>0</v>
      </c>
      <c r="T1479" s="181">
        <f>S1479*H1479</f>
        <v>0</v>
      </c>
      <c r="U1479" s="33"/>
      <c r="V1479" s="33"/>
      <c r="W1479" s="33"/>
      <c r="X1479" s="33"/>
      <c r="Y1479" s="33"/>
      <c r="Z1479" s="33"/>
      <c r="AA1479" s="33"/>
      <c r="AB1479" s="33"/>
      <c r="AC1479" s="33"/>
      <c r="AD1479" s="33"/>
      <c r="AE1479" s="33"/>
      <c r="AR1479" s="182" t="s">
        <v>133</v>
      </c>
      <c r="AT1479" s="182" t="s">
        <v>345</v>
      </c>
      <c r="AU1479" s="182" t="s">
        <v>82</v>
      </c>
      <c r="AY1479" s="16" t="s">
        <v>342</v>
      </c>
      <c r="BE1479" s="183">
        <f>IF(N1479="základní",J1479,0)</f>
        <v>0</v>
      </c>
      <c r="BF1479" s="183">
        <f>IF(N1479="snížená",J1479,0)</f>
        <v>0</v>
      </c>
      <c r="BG1479" s="183">
        <f>IF(N1479="zákl. přenesená",J1479,0)</f>
        <v>0</v>
      </c>
      <c r="BH1479" s="183">
        <f>IF(N1479="sníž. přenesená",J1479,0)</f>
        <v>0</v>
      </c>
      <c r="BI1479" s="183">
        <f>IF(N1479="nulová",J1479,0)</f>
        <v>0</v>
      </c>
      <c r="BJ1479" s="16" t="s">
        <v>75</v>
      </c>
      <c r="BK1479" s="183">
        <f>ROUND(I1479*H1479,2)</f>
        <v>0</v>
      </c>
      <c r="BL1479" s="16" t="s">
        <v>133</v>
      </c>
      <c r="BM1479" s="182" t="s">
        <v>1641</v>
      </c>
    </row>
    <row r="1480" spans="1:65" s="2" customFormat="1" ht="19.5">
      <c r="A1480" s="33"/>
      <c r="B1480" s="34"/>
      <c r="C1480" s="35"/>
      <c r="D1480" s="184" t="s">
        <v>350</v>
      </c>
      <c r="E1480" s="35"/>
      <c r="F1480" s="185" t="s">
        <v>481</v>
      </c>
      <c r="G1480" s="35"/>
      <c r="H1480" s="35"/>
      <c r="I1480" s="186"/>
      <c r="J1480" s="35"/>
      <c r="K1480" s="35"/>
      <c r="L1480" s="38"/>
      <c r="M1480" s="187"/>
      <c r="N1480" s="188"/>
      <c r="O1480" s="63"/>
      <c r="P1480" s="63"/>
      <c r="Q1480" s="63"/>
      <c r="R1480" s="63"/>
      <c r="S1480" s="63"/>
      <c r="T1480" s="64"/>
      <c r="U1480" s="33"/>
      <c r="V1480" s="33"/>
      <c r="W1480" s="33"/>
      <c r="X1480" s="33"/>
      <c r="Y1480" s="33"/>
      <c r="Z1480" s="33"/>
      <c r="AA1480" s="33"/>
      <c r="AB1480" s="33"/>
      <c r="AC1480" s="33"/>
      <c r="AD1480" s="33"/>
      <c r="AE1480" s="33"/>
      <c r="AT1480" s="16" t="s">
        <v>350</v>
      </c>
      <c r="AU1480" s="16" t="s">
        <v>82</v>
      </c>
    </row>
    <row r="1481" spans="1:65" s="2" customFormat="1" ht="68.25">
      <c r="A1481" s="33"/>
      <c r="B1481" s="34"/>
      <c r="C1481" s="35"/>
      <c r="D1481" s="184" t="s">
        <v>352</v>
      </c>
      <c r="E1481" s="35"/>
      <c r="F1481" s="189" t="s">
        <v>482</v>
      </c>
      <c r="G1481" s="35"/>
      <c r="H1481" s="35"/>
      <c r="I1481" s="186"/>
      <c r="J1481" s="35"/>
      <c r="K1481" s="35"/>
      <c r="L1481" s="38"/>
      <c r="M1481" s="187"/>
      <c r="N1481" s="188"/>
      <c r="O1481" s="63"/>
      <c r="P1481" s="63"/>
      <c r="Q1481" s="63"/>
      <c r="R1481" s="63"/>
      <c r="S1481" s="63"/>
      <c r="T1481" s="64"/>
      <c r="U1481" s="33"/>
      <c r="V1481" s="33"/>
      <c r="W1481" s="33"/>
      <c r="X1481" s="33"/>
      <c r="Y1481" s="33"/>
      <c r="Z1481" s="33"/>
      <c r="AA1481" s="33"/>
      <c r="AB1481" s="33"/>
      <c r="AC1481" s="33"/>
      <c r="AD1481" s="33"/>
      <c r="AE1481" s="33"/>
      <c r="AT1481" s="16" t="s">
        <v>352</v>
      </c>
      <c r="AU1481" s="16" t="s">
        <v>82</v>
      </c>
    </row>
    <row r="1482" spans="1:65" s="2" customFormat="1" ht="19.5">
      <c r="A1482" s="33"/>
      <c r="B1482" s="34"/>
      <c r="C1482" s="35"/>
      <c r="D1482" s="184" t="s">
        <v>354</v>
      </c>
      <c r="E1482" s="35"/>
      <c r="F1482" s="189" t="s">
        <v>1642</v>
      </c>
      <c r="G1482" s="35"/>
      <c r="H1482" s="35"/>
      <c r="I1482" s="186"/>
      <c r="J1482" s="35"/>
      <c r="K1482" s="35"/>
      <c r="L1482" s="38"/>
      <c r="M1482" s="187"/>
      <c r="N1482" s="188"/>
      <c r="O1482" s="63"/>
      <c r="P1482" s="63"/>
      <c r="Q1482" s="63"/>
      <c r="R1482" s="63"/>
      <c r="S1482" s="63"/>
      <c r="T1482" s="64"/>
      <c r="U1482" s="33"/>
      <c r="V1482" s="33"/>
      <c r="W1482" s="33"/>
      <c r="X1482" s="33"/>
      <c r="Y1482" s="33"/>
      <c r="Z1482" s="33"/>
      <c r="AA1482" s="33"/>
      <c r="AB1482" s="33"/>
      <c r="AC1482" s="33"/>
      <c r="AD1482" s="33"/>
      <c r="AE1482" s="33"/>
      <c r="AT1482" s="16" t="s">
        <v>354</v>
      </c>
      <c r="AU1482" s="16" t="s">
        <v>82</v>
      </c>
    </row>
    <row r="1483" spans="1:65" s="13" customFormat="1" ht="11.25">
      <c r="B1483" s="190"/>
      <c r="C1483" s="191"/>
      <c r="D1483" s="184" t="s">
        <v>356</v>
      </c>
      <c r="E1483" s="192" t="s">
        <v>19</v>
      </c>
      <c r="F1483" s="193" t="s">
        <v>1643</v>
      </c>
      <c r="G1483" s="191"/>
      <c r="H1483" s="194">
        <v>1.029E-3</v>
      </c>
      <c r="I1483" s="195"/>
      <c r="J1483" s="191"/>
      <c r="K1483" s="191"/>
      <c r="L1483" s="196"/>
      <c r="M1483" s="197"/>
      <c r="N1483" s="198"/>
      <c r="O1483" s="198"/>
      <c r="P1483" s="198"/>
      <c r="Q1483" s="198"/>
      <c r="R1483" s="198"/>
      <c r="S1483" s="198"/>
      <c r="T1483" s="199"/>
      <c r="AT1483" s="200" t="s">
        <v>356</v>
      </c>
      <c r="AU1483" s="200" t="s">
        <v>82</v>
      </c>
      <c r="AV1483" s="13" t="s">
        <v>82</v>
      </c>
      <c r="AW1483" s="13" t="s">
        <v>32</v>
      </c>
      <c r="AX1483" s="13" t="s">
        <v>12</v>
      </c>
      <c r="AY1483" s="200" t="s">
        <v>342</v>
      </c>
    </row>
    <row r="1484" spans="1:65" s="2" customFormat="1" ht="24">
      <c r="A1484" s="33"/>
      <c r="B1484" s="34"/>
      <c r="C1484" s="171" t="s">
        <v>1644</v>
      </c>
      <c r="D1484" s="171" t="s">
        <v>345</v>
      </c>
      <c r="E1484" s="172" t="s">
        <v>1645</v>
      </c>
      <c r="F1484" s="173" t="s">
        <v>1646</v>
      </c>
      <c r="G1484" s="174" t="s">
        <v>479</v>
      </c>
      <c r="H1484" s="175">
        <v>6.3210000000000002E-3</v>
      </c>
      <c r="I1484" s="176"/>
      <c r="J1484" s="177">
        <f>ROUND(I1484*H1484,2)</f>
        <v>0</v>
      </c>
      <c r="K1484" s="173" t="s">
        <v>348</v>
      </c>
      <c r="L1484" s="38"/>
      <c r="M1484" s="178" t="s">
        <v>19</v>
      </c>
      <c r="N1484" s="179" t="s">
        <v>42</v>
      </c>
      <c r="O1484" s="63"/>
      <c r="P1484" s="180">
        <f>O1484*H1484</f>
        <v>0</v>
      </c>
      <c r="Q1484" s="180">
        <v>0</v>
      </c>
      <c r="R1484" s="180">
        <f>Q1484*H1484</f>
        <v>0</v>
      </c>
      <c r="S1484" s="180">
        <v>0</v>
      </c>
      <c r="T1484" s="181">
        <f>S1484*H1484</f>
        <v>0</v>
      </c>
      <c r="U1484" s="33"/>
      <c r="V1484" s="33"/>
      <c r="W1484" s="33"/>
      <c r="X1484" s="33"/>
      <c r="Y1484" s="33"/>
      <c r="Z1484" s="33"/>
      <c r="AA1484" s="33"/>
      <c r="AB1484" s="33"/>
      <c r="AC1484" s="33"/>
      <c r="AD1484" s="33"/>
      <c r="AE1484" s="33"/>
      <c r="AR1484" s="182" t="s">
        <v>133</v>
      </c>
      <c r="AT1484" s="182" t="s">
        <v>345</v>
      </c>
      <c r="AU1484" s="182" t="s">
        <v>82</v>
      </c>
      <c r="AY1484" s="16" t="s">
        <v>342</v>
      </c>
      <c r="BE1484" s="183">
        <f>IF(N1484="základní",J1484,0)</f>
        <v>0</v>
      </c>
      <c r="BF1484" s="183">
        <f>IF(N1484="snížená",J1484,0)</f>
        <v>0</v>
      </c>
      <c r="BG1484" s="183">
        <f>IF(N1484="zákl. přenesená",J1484,0)</f>
        <v>0</v>
      </c>
      <c r="BH1484" s="183">
        <f>IF(N1484="sníž. přenesená",J1484,0)</f>
        <v>0</v>
      </c>
      <c r="BI1484" s="183">
        <f>IF(N1484="nulová",J1484,0)</f>
        <v>0</v>
      </c>
      <c r="BJ1484" s="16" t="s">
        <v>75</v>
      </c>
      <c r="BK1484" s="183">
        <f>ROUND(I1484*H1484,2)</f>
        <v>0</v>
      </c>
      <c r="BL1484" s="16" t="s">
        <v>133</v>
      </c>
      <c r="BM1484" s="182" t="s">
        <v>1647</v>
      </c>
    </row>
    <row r="1485" spans="1:65" s="2" customFormat="1" ht="19.5">
      <c r="A1485" s="33"/>
      <c r="B1485" s="34"/>
      <c r="C1485" s="35"/>
      <c r="D1485" s="184" t="s">
        <v>350</v>
      </c>
      <c r="E1485" s="35"/>
      <c r="F1485" s="185" t="s">
        <v>1648</v>
      </c>
      <c r="G1485" s="35"/>
      <c r="H1485" s="35"/>
      <c r="I1485" s="186"/>
      <c r="J1485" s="35"/>
      <c r="K1485" s="35"/>
      <c r="L1485" s="38"/>
      <c r="M1485" s="187"/>
      <c r="N1485" s="188"/>
      <c r="O1485" s="63"/>
      <c r="P1485" s="63"/>
      <c r="Q1485" s="63"/>
      <c r="R1485" s="63"/>
      <c r="S1485" s="63"/>
      <c r="T1485" s="64"/>
      <c r="U1485" s="33"/>
      <c r="V1485" s="33"/>
      <c r="W1485" s="33"/>
      <c r="X1485" s="33"/>
      <c r="Y1485" s="33"/>
      <c r="Z1485" s="33"/>
      <c r="AA1485" s="33"/>
      <c r="AB1485" s="33"/>
      <c r="AC1485" s="33"/>
      <c r="AD1485" s="33"/>
      <c r="AE1485" s="33"/>
      <c r="AT1485" s="16" t="s">
        <v>350</v>
      </c>
      <c r="AU1485" s="16" t="s">
        <v>82</v>
      </c>
    </row>
    <row r="1486" spans="1:65" s="2" customFormat="1" ht="68.25">
      <c r="A1486" s="33"/>
      <c r="B1486" s="34"/>
      <c r="C1486" s="35"/>
      <c r="D1486" s="184" t="s">
        <v>352</v>
      </c>
      <c r="E1486" s="35"/>
      <c r="F1486" s="189" t="s">
        <v>482</v>
      </c>
      <c r="G1486" s="35"/>
      <c r="H1486" s="35"/>
      <c r="I1486" s="186"/>
      <c r="J1486" s="35"/>
      <c r="K1486" s="35"/>
      <c r="L1486" s="38"/>
      <c r="M1486" s="187"/>
      <c r="N1486" s="188"/>
      <c r="O1486" s="63"/>
      <c r="P1486" s="63"/>
      <c r="Q1486" s="63"/>
      <c r="R1486" s="63"/>
      <c r="S1486" s="63"/>
      <c r="T1486" s="64"/>
      <c r="U1486" s="33"/>
      <c r="V1486" s="33"/>
      <c r="W1486" s="33"/>
      <c r="X1486" s="33"/>
      <c r="Y1486" s="33"/>
      <c r="Z1486" s="33"/>
      <c r="AA1486" s="33"/>
      <c r="AB1486" s="33"/>
      <c r="AC1486" s="33"/>
      <c r="AD1486" s="33"/>
      <c r="AE1486" s="33"/>
      <c r="AT1486" s="16" t="s">
        <v>352</v>
      </c>
      <c r="AU1486" s="16" t="s">
        <v>82</v>
      </c>
    </row>
    <row r="1487" spans="1:65" s="2" customFormat="1" ht="19.5">
      <c r="A1487" s="33"/>
      <c r="B1487" s="34"/>
      <c r="C1487" s="35"/>
      <c r="D1487" s="184" t="s">
        <v>354</v>
      </c>
      <c r="E1487" s="35"/>
      <c r="F1487" s="189" t="s">
        <v>1649</v>
      </c>
      <c r="G1487" s="35"/>
      <c r="H1487" s="35"/>
      <c r="I1487" s="186"/>
      <c r="J1487" s="35"/>
      <c r="K1487" s="35"/>
      <c r="L1487" s="38"/>
      <c r="M1487" s="187"/>
      <c r="N1487" s="188"/>
      <c r="O1487" s="63"/>
      <c r="P1487" s="63"/>
      <c r="Q1487" s="63"/>
      <c r="R1487" s="63"/>
      <c r="S1487" s="63"/>
      <c r="T1487" s="64"/>
      <c r="U1487" s="33"/>
      <c r="V1487" s="33"/>
      <c r="W1487" s="33"/>
      <c r="X1487" s="33"/>
      <c r="Y1487" s="33"/>
      <c r="Z1487" s="33"/>
      <c r="AA1487" s="33"/>
      <c r="AB1487" s="33"/>
      <c r="AC1487" s="33"/>
      <c r="AD1487" s="33"/>
      <c r="AE1487" s="33"/>
      <c r="AT1487" s="16" t="s">
        <v>354</v>
      </c>
      <c r="AU1487" s="16" t="s">
        <v>82</v>
      </c>
    </row>
    <row r="1488" spans="1:65" s="13" customFormat="1" ht="11.25">
      <c r="B1488" s="190"/>
      <c r="C1488" s="191"/>
      <c r="D1488" s="184" t="s">
        <v>356</v>
      </c>
      <c r="E1488" s="192" t="s">
        <v>19</v>
      </c>
      <c r="F1488" s="193" t="s">
        <v>1650</v>
      </c>
      <c r="G1488" s="191"/>
      <c r="H1488" s="194">
        <v>6.3210000000000002E-3</v>
      </c>
      <c r="I1488" s="195"/>
      <c r="J1488" s="191"/>
      <c r="K1488" s="191"/>
      <c r="L1488" s="196"/>
      <c r="M1488" s="197"/>
      <c r="N1488" s="198"/>
      <c r="O1488" s="198"/>
      <c r="P1488" s="198"/>
      <c r="Q1488" s="198"/>
      <c r="R1488" s="198"/>
      <c r="S1488" s="198"/>
      <c r="T1488" s="199"/>
      <c r="AT1488" s="200" t="s">
        <v>356</v>
      </c>
      <c r="AU1488" s="200" t="s">
        <v>82</v>
      </c>
      <c r="AV1488" s="13" t="s">
        <v>82</v>
      </c>
      <c r="AW1488" s="13" t="s">
        <v>32</v>
      </c>
      <c r="AX1488" s="13" t="s">
        <v>12</v>
      </c>
      <c r="AY1488" s="200" t="s">
        <v>342</v>
      </c>
    </row>
    <row r="1489" spans="1:65" s="2" customFormat="1" ht="16.5" customHeight="1">
      <c r="A1489" s="33"/>
      <c r="B1489" s="34"/>
      <c r="C1489" s="201" t="s">
        <v>1651</v>
      </c>
      <c r="D1489" s="201" t="s">
        <v>386</v>
      </c>
      <c r="E1489" s="202" t="s">
        <v>486</v>
      </c>
      <c r="F1489" s="203" t="s">
        <v>487</v>
      </c>
      <c r="G1489" s="204" t="s">
        <v>488</v>
      </c>
      <c r="H1489" s="205">
        <v>7.5705</v>
      </c>
      <c r="I1489" s="206"/>
      <c r="J1489" s="207">
        <f>ROUND(I1489*H1489,2)</f>
        <v>0</v>
      </c>
      <c r="K1489" s="203" t="s">
        <v>19</v>
      </c>
      <c r="L1489" s="208"/>
      <c r="M1489" s="209" t="s">
        <v>19</v>
      </c>
      <c r="N1489" s="210" t="s">
        <v>42</v>
      </c>
      <c r="O1489" s="63"/>
      <c r="P1489" s="180">
        <f>O1489*H1489</f>
        <v>0</v>
      </c>
      <c r="Q1489" s="180">
        <v>1E-3</v>
      </c>
      <c r="R1489" s="180">
        <f>Q1489*H1489</f>
        <v>7.5705E-3</v>
      </c>
      <c r="S1489" s="180">
        <v>0</v>
      </c>
      <c r="T1489" s="181">
        <f>S1489*H1489</f>
        <v>0</v>
      </c>
      <c r="U1489" s="33"/>
      <c r="V1489" s="33"/>
      <c r="W1489" s="33"/>
      <c r="X1489" s="33"/>
      <c r="Y1489" s="33"/>
      <c r="Z1489" s="33"/>
      <c r="AA1489" s="33"/>
      <c r="AB1489" s="33"/>
      <c r="AC1489" s="33"/>
      <c r="AD1489" s="33"/>
      <c r="AE1489" s="33"/>
      <c r="AR1489" s="182" t="s">
        <v>389</v>
      </c>
      <c r="AT1489" s="182" t="s">
        <v>386</v>
      </c>
      <c r="AU1489" s="182" t="s">
        <v>82</v>
      </c>
      <c r="AY1489" s="16" t="s">
        <v>342</v>
      </c>
      <c r="BE1489" s="183">
        <f>IF(N1489="základní",J1489,0)</f>
        <v>0</v>
      </c>
      <c r="BF1489" s="183">
        <f>IF(N1489="snížená",J1489,0)</f>
        <v>0</v>
      </c>
      <c r="BG1489" s="183">
        <f>IF(N1489="zákl. přenesená",J1489,0)</f>
        <v>0</v>
      </c>
      <c r="BH1489" s="183">
        <f>IF(N1489="sníž. přenesená",J1489,0)</f>
        <v>0</v>
      </c>
      <c r="BI1489" s="183">
        <f>IF(N1489="nulová",J1489,0)</f>
        <v>0</v>
      </c>
      <c r="BJ1489" s="16" t="s">
        <v>75</v>
      </c>
      <c r="BK1489" s="183">
        <f>ROUND(I1489*H1489,2)</f>
        <v>0</v>
      </c>
      <c r="BL1489" s="16" t="s">
        <v>133</v>
      </c>
      <c r="BM1489" s="182" t="s">
        <v>1652</v>
      </c>
    </row>
    <row r="1490" spans="1:65" s="2" customFormat="1" ht="11.25">
      <c r="A1490" s="33"/>
      <c r="B1490" s="34"/>
      <c r="C1490" s="35"/>
      <c r="D1490" s="184" t="s">
        <v>350</v>
      </c>
      <c r="E1490" s="35"/>
      <c r="F1490" s="185" t="s">
        <v>490</v>
      </c>
      <c r="G1490" s="35"/>
      <c r="H1490" s="35"/>
      <c r="I1490" s="186"/>
      <c r="J1490" s="35"/>
      <c r="K1490" s="35"/>
      <c r="L1490" s="38"/>
      <c r="M1490" s="187"/>
      <c r="N1490" s="188"/>
      <c r="O1490" s="63"/>
      <c r="P1490" s="63"/>
      <c r="Q1490" s="63"/>
      <c r="R1490" s="63"/>
      <c r="S1490" s="63"/>
      <c r="T1490" s="64"/>
      <c r="U1490" s="33"/>
      <c r="V1490" s="33"/>
      <c r="W1490" s="33"/>
      <c r="X1490" s="33"/>
      <c r="Y1490" s="33"/>
      <c r="Z1490" s="33"/>
      <c r="AA1490" s="33"/>
      <c r="AB1490" s="33"/>
      <c r="AC1490" s="33"/>
      <c r="AD1490" s="33"/>
      <c r="AE1490" s="33"/>
      <c r="AT1490" s="16" t="s">
        <v>350</v>
      </c>
      <c r="AU1490" s="16" t="s">
        <v>82</v>
      </c>
    </row>
    <row r="1491" spans="1:65" s="2" customFormat="1" ht="19.5">
      <c r="A1491" s="33"/>
      <c r="B1491" s="34"/>
      <c r="C1491" s="35"/>
      <c r="D1491" s="184" t="s">
        <v>354</v>
      </c>
      <c r="E1491" s="35"/>
      <c r="F1491" s="189" t="s">
        <v>1653</v>
      </c>
      <c r="G1491" s="35"/>
      <c r="H1491" s="35"/>
      <c r="I1491" s="186"/>
      <c r="J1491" s="35"/>
      <c r="K1491" s="35"/>
      <c r="L1491" s="38"/>
      <c r="M1491" s="187"/>
      <c r="N1491" s="188"/>
      <c r="O1491" s="63"/>
      <c r="P1491" s="63"/>
      <c r="Q1491" s="63"/>
      <c r="R1491" s="63"/>
      <c r="S1491" s="63"/>
      <c r="T1491" s="64"/>
      <c r="U1491" s="33"/>
      <c r="V1491" s="33"/>
      <c r="W1491" s="33"/>
      <c r="X1491" s="33"/>
      <c r="Y1491" s="33"/>
      <c r="Z1491" s="33"/>
      <c r="AA1491" s="33"/>
      <c r="AB1491" s="33"/>
      <c r="AC1491" s="33"/>
      <c r="AD1491" s="33"/>
      <c r="AE1491" s="33"/>
      <c r="AT1491" s="16" t="s">
        <v>354</v>
      </c>
      <c r="AU1491" s="16" t="s">
        <v>82</v>
      </c>
    </row>
    <row r="1492" spans="1:65" s="13" customFormat="1" ht="11.25">
      <c r="B1492" s="190"/>
      <c r="C1492" s="191"/>
      <c r="D1492" s="184" t="s">
        <v>356</v>
      </c>
      <c r="E1492" s="192" t="s">
        <v>19</v>
      </c>
      <c r="F1492" s="193" t="s">
        <v>1654</v>
      </c>
      <c r="G1492" s="191"/>
      <c r="H1492" s="194">
        <v>7.5705</v>
      </c>
      <c r="I1492" s="195"/>
      <c r="J1492" s="191"/>
      <c r="K1492" s="191"/>
      <c r="L1492" s="196"/>
      <c r="M1492" s="197"/>
      <c r="N1492" s="198"/>
      <c r="O1492" s="198"/>
      <c r="P1492" s="198"/>
      <c r="Q1492" s="198"/>
      <c r="R1492" s="198"/>
      <c r="S1492" s="198"/>
      <c r="T1492" s="199"/>
      <c r="AT1492" s="200" t="s">
        <v>356</v>
      </c>
      <c r="AU1492" s="200" t="s">
        <v>82</v>
      </c>
      <c r="AV1492" s="13" t="s">
        <v>82</v>
      </c>
      <c r="AW1492" s="13" t="s">
        <v>32</v>
      </c>
      <c r="AX1492" s="13" t="s">
        <v>12</v>
      </c>
      <c r="AY1492" s="200" t="s">
        <v>342</v>
      </c>
    </row>
    <row r="1493" spans="1:65" s="12" customFormat="1" ht="22.9" customHeight="1">
      <c r="B1493" s="155"/>
      <c r="C1493" s="156"/>
      <c r="D1493" s="157" t="s">
        <v>70</v>
      </c>
      <c r="E1493" s="169" t="s">
        <v>1655</v>
      </c>
      <c r="F1493" s="169" t="s">
        <v>1656</v>
      </c>
      <c r="G1493" s="156"/>
      <c r="H1493" s="156"/>
      <c r="I1493" s="159"/>
      <c r="J1493" s="170">
        <f>BK1493</f>
        <v>0</v>
      </c>
      <c r="K1493" s="156"/>
      <c r="L1493" s="161"/>
      <c r="M1493" s="162"/>
      <c r="N1493" s="163"/>
      <c r="O1493" s="163"/>
      <c r="P1493" s="164">
        <f>SUM(P1494:P1503)</f>
        <v>0</v>
      </c>
      <c r="Q1493" s="163"/>
      <c r="R1493" s="164">
        <f>SUM(R1494:R1503)</f>
        <v>0</v>
      </c>
      <c r="S1493" s="163"/>
      <c r="T1493" s="165">
        <f>SUM(T1494:T1503)</f>
        <v>0</v>
      </c>
      <c r="AR1493" s="166" t="s">
        <v>75</v>
      </c>
      <c r="AT1493" s="167" t="s">
        <v>70</v>
      </c>
      <c r="AU1493" s="167" t="s">
        <v>75</v>
      </c>
      <c r="AY1493" s="166" t="s">
        <v>342</v>
      </c>
      <c r="BK1493" s="168">
        <f>SUM(BK1494:BK1503)</f>
        <v>0</v>
      </c>
    </row>
    <row r="1494" spans="1:65" s="2" customFormat="1" ht="21.75" customHeight="1">
      <c r="A1494" s="33"/>
      <c r="B1494" s="34"/>
      <c r="C1494" s="171" t="s">
        <v>1657</v>
      </c>
      <c r="D1494" s="171" t="s">
        <v>345</v>
      </c>
      <c r="E1494" s="172" t="s">
        <v>470</v>
      </c>
      <c r="F1494" s="173" t="s">
        <v>471</v>
      </c>
      <c r="G1494" s="174" t="s">
        <v>360</v>
      </c>
      <c r="H1494" s="175">
        <v>35.700000000000003</v>
      </c>
      <c r="I1494" s="176"/>
      <c r="J1494" s="177">
        <f>ROUND(I1494*H1494,2)</f>
        <v>0</v>
      </c>
      <c r="K1494" s="173" t="s">
        <v>348</v>
      </c>
      <c r="L1494" s="38"/>
      <c r="M1494" s="178" t="s">
        <v>19</v>
      </c>
      <c r="N1494" s="179" t="s">
        <v>42</v>
      </c>
      <c r="O1494" s="63"/>
      <c r="P1494" s="180">
        <f>O1494*H1494</f>
        <v>0</v>
      </c>
      <c r="Q1494" s="180">
        <v>0</v>
      </c>
      <c r="R1494" s="180">
        <f>Q1494*H1494</f>
        <v>0</v>
      </c>
      <c r="S1494" s="180">
        <v>0</v>
      </c>
      <c r="T1494" s="181">
        <f>S1494*H1494</f>
        <v>0</v>
      </c>
      <c r="U1494" s="33"/>
      <c r="V1494" s="33"/>
      <c r="W1494" s="33"/>
      <c r="X1494" s="33"/>
      <c r="Y1494" s="33"/>
      <c r="Z1494" s="33"/>
      <c r="AA1494" s="33"/>
      <c r="AB1494" s="33"/>
      <c r="AC1494" s="33"/>
      <c r="AD1494" s="33"/>
      <c r="AE1494" s="33"/>
      <c r="AR1494" s="182" t="s">
        <v>133</v>
      </c>
      <c r="AT1494" s="182" t="s">
        <v>345</v>
      </c>
      <c r="AU1494" s="182" t="s">
        <v>82</v>
      </c>
      <c r="AY1494" s="16" t="s">
        <v>342</v>
      </c>
      <c r="BE1494" s="183">
        <f>IF(N1494="základní",J1494,0)</f>
        <v>0</v>
      </c>
      <c r="BF1494" s="183">
        <f>IF(N1494="snížená",J1494,0)</f>
        <v>0</v>
      </c>
      <c r="BG1494" s="183">
        <f>IF(N1494="zákl. přenesená",J1494,0)</f>
        <v>0</v>
      </c>
      <c r="BH1494" s="183">
        <f>IF(N1494="sníž. přenesená",J1494,0)</f>
        <v>0</v>
      </c>
      <c r="BI1494" s="183">
        <f>IF(N1494="nulová",J1494,0)</f>
        <v>0</v>
      </c>
      <c r="BJ1494" s="16" t="s">
        <v>75</v>
      </c>
      <c r="BK1494" s="183">
        <f>ROUND(I1494*H1494,2)</f>
        <v>0</v>
      </c>
      <c r="BL1494" s="16" t="s">
        <v>133</v>
      </c>
      <c r="BM1494" s="182" t="s">
        <v>1658</v>
      </c>
    </row>
    <row r="1495" spans="1:65" s="2" customFormat="1" ht="19.5">
      <c r="A1495" s="33"/>
      <c r="B1495" s="34"/>
      <c r="C1495" s="35"/>
      <c r="D1495" s="184" t="s">
        <v>350</v>
      </c>
      <c r="E1495" s="35"/>
      <c r="F1495" s="185" t="s">
        <v>473</v>
      </c>
      <c r="G1495" s="35"/>
      <c r="H1495" s="35"/>
      <c r="I1495" s="186"/>
      <c r="J1495" s="35"/>
      <c r="K1495" s="35"/>
      <c r="L1495" s="38"/>
      <c r="M1495" s="187"/>
      <c r="N1495" s="188"/>
      <c r="O1495" s="63"/>
      <c r="P1495" s="63"/>
      <c r="Q1495" s="63"/>
      <c r="R1495" s="63"/>
      <c r="S1495" s="63"/>
      <c r="T1495" s="64"/>
      <c r="U1495" s="33"/>
      <c r="V1495" s="33"/>
      <c r="W1495" s="33"/>
      <c r="X1495" s="33"/>
      <c r="Y1495" s="33"/>
      <c r="Z1495" s="33"/>
      <c r="AA1495" s="33"/>
      <c r="AB1495" s="33"/>
      <c r="AC1495" s="33"/>
      <c r="AD1495" s="33"/>
      <c r="AE1495" s="33"/>
      <c r="AT1495" s="16" t="s">
        <v>350</v>
      </c>
      <c r="AU1495" s="16" t="s">
        <v>82</v>
      </c>
    </row>
    <row r="1496" spans="1:65" s="2" customFormat="1" ht="146.25">
      <c r="A1496" s="33"/>
      <c r="B1496" s="34"/>
      <c r="C1496" s="35"/>
      <c r="D1496" s="184" t="s">
        <v>352</v>
      </c>
      <c r="E1496" s="35"/>
      <c r="F1496" s="189" t="s">
        <v>467</v>
      </c>
      <c r="G1496" s="35"/>
      <c r="H1496" s="35"/>
      <c r="I1496" s="186"/>
      <c r="J1496" s="35"/>
      <c r="K1496" s="35"/>
      <c r="L1496" s="38"/>
      <c r="M1496" s="187"/>
      <c r="N1496" s="188"/>
      <c r="O1496" s="63"/>
      <c r="P1496" s="63"/>
      <c r="Q1496" s="63"/>
      <c r="R1496" s="63"/>
      <c r="S1496" s="63"/>
      <c r="T1496" s="64"/>
      <c r="U1496" s="33"/>
      <c r="V1496" s="33"/>
      <c r="W1496" s="33"/>
      <c r="X1496" s="33"/>
      <c r="Y1496" s="33"/>
      <c r="Z1496" s="33"/>
      <c r="AA1496" s="33"/>
      <c r="AB1496" s="33"/>
      <c r="AC1496" s="33"/>
      <c r="AD1496" s="33"/>
      <c r="AE1496" s="33"/>
      <c r="AT1496" s="16" t="s">
        <v>352</v>
      </c>
      <c r="AU1496" s="16" t="s">
        <v>82</v>
      </c>
    </row>
    <row r="1497" spans="1:65" s="2" customFormat="1" ht="19.5">
      <c r="A1497" s="33"/>
      <c r="B1497" s="34"/>
      <c r="C1497" s="35"/>
      <c r="D1497" s="184" t="s">
        <v>354</v>
      </c>
      <c r="E1497" s="35"/>
      <c r="F1497" s="189" t="s">
        <v>1659</v>
      </c>
      <c r="G1497" s="35"/>
      <c r="H1497" s="35"/>
      <c r="I1497" s="186"/>
      <c r="J1497" s="35"/>
      <c r="K1497" s="35"/>
      <c r="L1497" s="38"/>
      <c r="M1497" s="187"/>
      <c r="N1497" s="188"/>
      <c r="O1497" s="63"/>
      <c r="P1497" s="63"/>
      <c r="Q1497" s="63"/>
      <c r="R1497" s="63"/>
      <c r="S1497" s="63"/>
      <c r="T1497" s="64"/>
      <c r="U1497" s="33"/>
      <c r="V1497" s="33"/>
      <c r="W1497" s="33"/>
      <c r="X1497" s="33"/>
      <c r="Y1497" s="33"/>
      <c r="Z1497" s="33"/>
      <c r="AA1497" s="33"/>
      <c r="AB1497" s="33"/>
      <c r="AC1497" s="33"/>
      <c r="AD1497" s="33"/>
      <c r="AE1497" s="33"/>
      <c r="AT1497" s="16" t="s">
        <v>354</v>
      </c>
      <c r="AU1497" s="16" t="s">
        <v>82</v>
      </c>
    </row>
    <row r="1498" spans="1:65" s="13" customFormat="1" ht="11.25">
      <c r="B1498" s="190"/>
      <c r="C1498" s="191"/>
      <c r="D1498" s="184" t="s">
        <v>356</v>
      </c>
      <c r="E1498" s="192" t="s">
        <v>19</v>
      </c>
      <c r="F1498" s="193" t="s">
        <v>1660</v>
      </c>
      <c r="G1498" s="191"/>
      <c r="H1498" s="194">
        <v>35.700000000000003</v>
      </c>
      <c r="I1498" s="195"/>
      <c r="J1498" s="191"/>
      <c r="K1498" s="191"/>
      <c r="L1498" s="196"/>
      <c r="M1498" s="197"/>
      <c r="N1498" s="198"/>
      <c r="O1498" s="198"/>
      <c r="P1498" s="198"/>
      <c r="Q1498" s="198"/>
      <c r="R1498" s="198"/>
      <c r="S1498" s="198"/>
      <c r="T1498" s="199"/>
      <c r="AT1498" s="200" t="s">
        <v>356</v>
      </c>
      <c r="AU1498" s="200" t="s">
        <v>82</v>
      </c>
      <c r="AV1498" s="13" t="s">
        <v>82</v>
      </c>
      <c r="AW1498" s="13" t="s">
        <v>32</v>
      </c>
      <c r="AX1498" s="13" t="s">
        <v>12</v>
      </c>
      <c r="AY1498" s="200" t="s">
        <v>342</v>
      </c>
    </row>
    <row r="1499" spans="1:65" s="2" customFormat="1" ht="21.75" customHeight="1">
      <c r="A1499" s="33"/>
      <c r="B1499" s="34"/>
      <c r="C1499" s="171" t="s">
        <v>1661</v>
      </c>
      <c r="D1499" s="171" t="s">
        <v>345</v>
      </c>
      <c r="E1499" s="172" t="s">
        <v>1662</v>
      </c>
      <c r="F1499" s="173" t="s">
        <v>1663</v>
      </c>
      <c r="G1499" s="174" t="s">
        <v>360</v>
      </c>
      <c r="H1499" s="175">
        <v>11.9</v>
      </c>
      <c r="I1499" s="176"/>
      <c r="J1499" s="177">
        <f>ROUND(I1499*H1499,2)</f>
        <v>0</v>
      </c>
      <c r="K1499" s="173" t="s">
        <v>348</v>
      </c>
      <c r="L1499" s="38"/>
      <c r="M1499" s="178" t="s">
        <v>19</v>
      </c>
      <c r="N1499" s="179" t="s">
        <v>42</v>
      </c>
      <c r="O1499" s="63"/>
      <c r="P1499" s="180">
        <f>O1499*H1499</f>
        <v>0</v>
      </c>
      <c r="Q1499" s="180">
        <v>0</v>
      </c>
      <c r="R1499" s="180">
        <f>Q1499*H1499</f>
        <v>0</v>
      </c>
      <c r="S1499" s="180">
        <v>0</v>
      </c>
      <c r="T1499" s="181">
        <f>S1499*H1499</f>
        <v>0</v>
      </c>
      <c r="U1499" s="33"/>
      <c r="V1499" s="33"/>
      <c r="W1499" s="33"/>
      <c r="X1499" s="33"/>
      <c r="Y1499" s="33"/>
      <c r="Z1499" s="33"/>
      <c r="AA1499" s="33"/>
      <c r="AB1499" s="33"/>
      <c r="AC1499" s="33"/>
      <c r="AD1499" s="33"/>
      <c r="AE1499" s="33"/>
      <c r="AR1499" s="182" t="s">
        <v>133</v>
      </c>
      <c r="AT1499" s="182" t="s">
        <v>345</v>
      </c>
      <c r="AU1499" s="182" t="s">
        <v>82</v>
      </c>
      <c r="AY1499" s="16" t="s">
        <v>342</v>
      </c>
      <c r="BE1499" s="183">
        <f>IF(N1499="základní",J1499,0)</f>
        <v>0</v>
      </c>
      <c r="BF1499" s="183">
        <f>IF(N1499="snížená",J1499,0)</f>
        <v>0</v>
      </c>
      <c r="BG1499" s="183">
        <f>IF(N1499="zákl. přenesená",J1499,0)</f>
        <v>0</v>
      </c>
      <c r="BH1499" s="183">
        <f>IF(N1499="sníž. přenesená",J1499,0)</f>
        <v>0</v>
      </c>
      <c r="BI1499" s="183">
        <f>IF(N1499="nulová",J1499,0)</f>
        <v>0</v>
      </c>
      <c r="BJ1499" s="16" t="s">
        <v>75</v>
      </c>
      <c r="BK1499" s="183">
        <f>ROUND(I1499*H1499,2)</f>
        <v>0</v>
      </c>
      <c r="BL1499" s="16" t="s">
        <v>133</v>
      </c>
      <c r="BM1499" s="182" t="s">
        <v>1664</v>
      </c>
    </row>
    <row r="1500" spans="1:65" s="2" customFormat="1" ht="19.5">
      <c r="A1500" s="33"/>
      <c r="B1500" s="34"/>
      <c r="C1500" s="35"/>
      <c r="D1500" s="184" t="s">
        <v>350</v>
      </c>
      <c r="E1500" s="35"/>
      <c r="F1500" s="185" t="s">
        <v>1665</v>
      </c>
      <c r="G1500" s="35"/>
      <c r="H1500" s="35"/>
      <c r="I1500" s="186"/>
      <c r="J1500" s="35"/>
      <c r="K1500" s="35"/>
      <c r="L1500" s="38"/>
      <c r="M1500" s="187"/>
      <c r="N1500" s="188"/>
      <c r="O1500" s="63"/>
      <c r="P1500" s="63"/>
      <c r="Q1500" s="63"/>
      <c r="R1500" s="63"/>
      <c r="S1500" s="63"/>
      <c r="T1500" s="64"/>
      <c r="U1500" s="33"/>
      <c r="V1500" s="33"/>
      <c r="W1500" s="33"/>
      <c r="X1500" s="33"/>
      <c r="Y1500" s="33"/>
      <c r="Z1500" s="33"/>
      <c r="AA1500" s="33"/>
      <c r="AB1500" s="33"/>
      <c r="AC1500" s="33"/>
      <c r="AD1500" s="33"/>
      <c r="AE1500" s="33"/>
      <c r="AT1500" s="16" t="s">
        <v>350</v>
      </c>
      <c r="AU1500" s="16" t="s">
        <v>82</v>
      </c>
    </row>
    <row r="1501" spans="1:65" s="2" customFormat="1" ht="146.25">
      <c r="A1501" s="33"/>
      <c r="B1501" s="34"/>
      <c r="C1501" s="35"/>
      <c r="D1501" s="184" t="s">
        <v>352</v>
      </c>
      <c r="E1501" s="35"/>
      <c r="F1501" s="189" t="s">
        <v>467</v>
      </c>
      <c r="G1501" s="35"/>
      <c r="H1501" s="35"/>
      <c r="I1501" s="186"/>
      <c r="J1501" s="35"/>
      <c r="K1501" s="35"/>
      <c r="L1501" s="38"/>
      <c r="M1501" s="187"/>
      <c r="N1501" s="188"/>
      <c r="O1501" s="63"/>
      <c r="P1501" s="63"/>
      <c r="Q1501" s="63"/>
      <c r="R1501" s="63"/>
      <c r="S1501" s="63"/>
      <c r="T1501" s="64"/>
      <c r="U1501" s="33"/>
      <c r="V1501" s="33"/>
      <c r="W1501" s="33"/>
      <c r="X1501" s="33"/>
      <c r="Y1501" s="33"/>
      <c r="Z1501" s="33"/>
      <c r="AA1501" s="33"/>
      <c r="AB1501" s="33"/>
      <c r="AC1501" s="33"/>
      <c r="AD1501" s="33"/>
      <c r="AE1501" s="33"/>
      <c r="AT1501" s="16" t="s">
        <v>352</v>
      </c>
      <c r="AU1501" s="16" t="s">
        <v>82</v>
      </c>
    </row>
    <row r="1502" spans="1:65" s="2" customFormat="1" ht="19.5">
      <c r="A1502" s="33"/>
      <c r="B1502" s="34"/>
      <c r="C1502" s="35"/>
      <c r="D1502" s="184" t="s">
        <v>354</v>
      </c>
      <c r="E1502" s="35"/>
      <c r="F1502" s="189" t="s">
        <v>1436</v>
      </c>
      <c r="G1502" s="35"/>
      <c r="H1502" s="35"/>
      <c r="I1502" s="186"/>
      <c r="J1502" s="35"/>
      <c r="K1502" s="35"/>
      <c r="L1502" s="38"/>
      <c r="M1502" s="187"/>
      <c r="N1502" s="188"/>
      <c r="O1502" s="63"/>
      <c r="P1502" s="63"/>
      <c r="Q1502" s="63"/>
      <c r="R1502" s="63"/>
      <c r="S1502" s="63"/>
      <c r="T1502" s="64"/>
      <c r="U1502" s="33"/>
      <c r="V1502" s="33"/>
      <c r="W1502" s="33"/>
      <c r="X1502" s="33"/>
      <c r="Y1502" s="33"/>
      <c r="Z1502" s="33"/>
      <c r="AA1502" s="33"/>
      <c r="AB1502" s="33"/>
      <c r="AC1502" s="33"/>
      <c r="AD1502" s="33"/>
      <c r="AE1502" s="33"/>
      <c r="AT1502" s="16" t="s">
        <v>354</v>
      </c>
      <c r="AU1502" s="16" t="s">
        <v>82</v>
      </c>
    </row>
    <row r="1503" spans="1:65" s="13" customFormat="1" ht="11.25">
      <c r="B1503" s="190"/>
      <c r="C1503" s="191"/>
      <c r="D1503" s="184" t="s">
        <v>356</v>
      </c>
      <c r="E1503" s="192" t="s">
        <v>19</v>
      </c>
      <c r="F1503" s="193" t="s">
        <v>1666</v>
      </c>
      <c r="G1503" s="191"/>
      <c r="H1503" s="194">
        <v>11.9</v>
      </c>
      <c r="I1503" s="195"/>
      <c r="J1503" s="191"/>
      <c r="K1503" s="191"/>
      <c r="L1503" s="196"/>
      <c r="M1503" s="197"/>
      <c r="N1503" s="198"/>
      <c r="O1503" s="198"/>
      <c r="P1503" s="198"/>
      <c r="Q1503" s="198"/>
      <c r="R1503" s="198"/>
      <c r="S1503" s="198"/>
      <c r="T1503" s="199"/>
      <c r="AT1503" s="200" t="s">
        <v>356</v>
      </c>
      <c r="AU1503" s="200" t="s">
        <v>82</v>
      </c>
      <c r="AV1503" s="13" t="s">
        <v>82</v>
      </c>
      <c r="AW1503" s="13" t="s">
        <v>32</v>
      </c>
      <c r="AX1503" s="13" t="s">
        <v>12</v>
      </c>
      <c r="AY1503" s="200" t="s">
        <v>342</v>
      </c>
    </row>
    <row r="1504" spans="1:65" s="12" customFormat="1" ht="22.9" customHeight="1">
      <c r="B1504" s="155"/>
      <c r="C1504" s="156"/>
      <c r="D1504" s="157" t="s">
        <v>70</v>
      </c>
      <c r="E1504" s="169" t="s">
        <v>1667</v>
      </c>
      <c r="F1504" s="169" t="s">
        <v>1668</v>
      </c>
      <c r="G1504" s="156"/>
      <c r="H1504" s="156"/>
      <c r="I1504" s="159"/>
      <c r="J1504" s="170">
        <f>BK1504</f>
        <v>0</v>
      </c>
      <c r="K1504" s="156"/>
      <c r="L1504" s="161"/>
      <c r="M1504" s="162"/>
      <c r="N1504" s="163"/>
      <c r="O1504" s="163"/>
      <c r="P1504" s="164">
        <f>SUM(P1505:P1544)</f>
        <v>0</v>
      </c>
      <c r="Q1504" s="163"/>
      <c r="R1504" s="164">
        <f>SUM(R1505:R1544)</f>
        <v>1.6405548000000001</v>
      </c>
      <c r="S1504" s="163"/>
      <c r="T1504" s="165">
        <f>SUM(T1505:T1544)</f>
        <v>0</v>
      </c>
      <c r="AR1504" s="166" t="s">
        <v>75</v>
      </c>
      <c r="AT1504" s="167" t="s">
        <v>70</v>
      </c>
      <c r="AU1504" s="167" t="s">
        <v>75</v>
      </c>
      <c r="AY1504" s="166" t="s">
        <v>342</v>
      </c>
      <c r="BK1504" s="168">
        <f>SUM(BK1505:BK1544)</f>
        <v>0</v>
      </c>
    </row>
    <row r="1505" spans="1:65" s="2" customFormat="1" ht="33" customHeight="1">
      <c r="A1505" s="33"/>
      <c r="B1505" s="34"/>
      <c r="C1505" s="171" t="s">
        <v>1669</v>
      </c>
      <c r="D1505" s="171" t="s">
        <v>345</v>
      </c>
      <c r="E1505" s="172" t="s">
        <v>1094</v>
      </c>
      <c r="F1505" s="173" t="s">
        <v>1095</v>
      </c>
      <c r="G1505" s="174" t="s">
        <v>360</v>
      </c>
      <c r="H1505" s="175">
        <v>1.2</v>
      </c>
      <c r="I1505" s="176"/>
      <c r="J1505" s="177">
        <f>ROUND(I1505*H1505,2)</f>
        <v>0</v>
      </c>
      <c r="K1505" s="173" t="s">
        <v>348</v>
      </c>
      <c r="L1505" s="38"/>
      <c r="M1505" s="178" t="s">
        <v>19</v>
      </c>
      <c r="N1505" s="179" t="s">
        <v>42</v>
      </c>
      <c r="O1505" s="63"/>
      <c r="P1505" s="180">
        <f>O1505*H1505</f>
        <v>0</v>
      </c>
      <c r="Q1505" s="180">
        <v>0.12052</v>
      </c>
      <c r="R1505" s="180">
        <f>Q1505*H1505</f>
        <v>0.144624</v>
      </c>
      <c r="S1505" s="180">
        <v>0</v>
      </c>
      <c r="T1505" s="181">
        <f>S1505*H1505</f>
        <v>0</v>
      </c>
      <c r="U1505" s="33"/>
      <c r="V1505" s="33"/>
      <c r="W1505" s="33"/>
      <c r="X1505" s="33"/>
      <c r="Y1505" s="33"/>
      <c r="Z1505" s="33"/>
      <c r="AA1505" s="33"/>
      <c r="AB1505" s="33"/>
      <c r="AC1505" s="33"/>
      <c r="AD1505" s="33"/>
      <c r="AE1505" s="33"/>
      <c r="AR1505" s="182" t="s">
        <v>133</v>
      </c>
      <c r="AT1505" s="182" t="s">
        <v>345</v>
      </c>
      <c r="AU1505" s="182" t="s">
        <v>82</v>
      </c>
      <c r="AY1505" s="16" t="s">
        <v>342</v>
      </c>
      <c r="BE1505" s="183">
        <f>IF(N1505="základní",J1505,0)</f>
        <v>0</v>
      </c>
      <c r="BF1505" s="183">
        <f>IF(N1505="snížená",J1505,0)</f>
        <v>0</v>
      </c>
      <c r="BG1505" s="183">
        <f>IF(N1505="zákl. přenesená",J1505,0)</f>
        <v>0</v>
      </c>
      <c r="BH1505" s="183">
        <f>IF(N1505="sníž. přenesená",J1505,0)</f>
        <v>0</v>
      </c>
      <c r="BI1505" s="183">
        <f>IF(N1505="nulová",J1505,0)</f>
        <v>0</v>
      </c>
      <c r="BJ1505" s="16" t="s">
        <v>75</v>
      </c>
      <c r="BK1505" s="183">
        <f>ROUND(I1505*H1505,2)</f>
        <v>0</v>
      </c>
      <c r="BL1505" s="16" t="s">
        <v>133</v>
      </c>
      <c r="BM1505" s="182" t="s">
        <v>1670</v>
      </c>
    </row>
    <row r="1506" spans="1:65" s="2" customFormat="1" ht="19.5">
      <c r="A1506" s="33"/>
      <c r="B1506" s="34"/>
      <c r="C1506" s="35"/>
      <c r="D1506" s="184" t="s">
        <v>350</v>
      </c>
      <c r="E1506" s="35"/>
      <c r="F1506" s="185" t="s">
        <v>1097</v>
      </c>
      <c r="G1506" s="35"/>
      <c r="H1506" s="35"/>
      <c r="I1506" s="186"/>
      <c r="J1506" s="35"/>
      <c r="K1506" s="35"/>
      <c r="L1506" s="38"/>
      <c r="M1506" s="187"/>
      <c r="N1506" s="188"/>
      <c r="O1506" s="63"/>
      <c r="P1506" s="63"/>
      <c r="Q1506" s="63"/>
      <c r="R1506" s="63"/>
      <c r="S1506" s="63"/>
      <c r="T1506" s="64"/>
      <c r="U1506" s="33"/>
      <c r="V1506" s="33"/>
      <c r="W1506" s="33"/>
      <c r="X1506" s="33"/>
      <c r="Y1506" s="33"/>
      <c r="Z1506" s="33"/>
      <c r="AA1506" s="33"/>
      <c r="AB1506" s="33"/>
      <c r="AC1506" s="33"/>
      <c r="AD1506" s="33"/>
      <c r="AE1506" s="33"/>
      <c r="AT1506" s="16" t="s">
        <v>350</v>
      </c>
      <c r="AU1506" s="16" t="s">
        <v>82</v>
      </c>
    </row>
    <row r="1507" spans="1:65" s="2" customFormat="1" ht="78">
      <c r="A1507" s="33"/>
      <c r="B1507" s="34"/>
      <c r="C1507" s="35"/>
      <c r="D1507" s="184" t="s">
        <v>352</v>
      </c>
      <c r="E1507" s="35"/>
      <c r="F1507" s="189" t="s">
        <v>1098</v>
      </c>
      <c r="G1507" s="35"/>
      <c r="H1507" s="35"/>
      <c r="I1507" s="186"/>
      <c r="J1507" s="35"/>
      <c r="K1507" s="35"/>
      <c r="L1507" s="38"/>
      <c r="M1507" s="187"/>
      <c r="N1507" s="188"/>
      <c r="O1507" s="63"/>
      <c r="P1507" s="63"/>
      <c r="Q1507" s="63"/>
      <c r="R1507" s="63"/>
      <c r="S1507" s="63"/>
      <c r="T1507" s="64"/>
      <c r="U1507" s="33"/>
      <c r="V1507" s="33"/>
      <c r="W1507" s="33"/>
      <c r="X1507" s="33"/>
      <c r="Y1507" s="33"/>
      <c r="Z1507" s="33"/>
      <c r="AA1507" s="33"/>
      <c r="AB1507" s="33"/>
      <c r="AC1507" s="33"/>
      <c r="AD1507" s="33"/>
      <c r="AE1507" s="33"/>
      <c r="AT1507" s="16" t="s">
        <v>352</v>
      </c>
      <c r="AU1507" s="16" t="s">
        <v>82</v>
      </c>
    </row>
    <row r="1508" spans="1:65" s="2" customFormat="1" ht="19.5">
      <c r="A1508" s="33"/>
      <c r="B1508" s="34"/>
      <c r="C1508" s="35"/>
      <c r="D1508" s="184" t="s">
        <v>354</v>
      </c>
      <c r="E1508" s="35"/>
      <c r="F1508" s="189" t="s">
        <v>1510</v>
      </c>
      <c r="G1508" s="35"/>
      <c r="H1508" s="35"/>
      <c r="I1508" s="186"/>
      <c r="J1508" s="35"/>
      <c r="K1508" s="35"/>
      <c r="L1508" s="38"/>
      <c r="M1508" s="187"/>
      <c r="N1508" s="188"/>
      <c r="O1508" s="63"/>
      <c r="P1508" s="63"/>
      <c r="Q1508" s="63"/>
      <c r="R1508" s="63"/>
      <c r="S1508" s="63"/>
      <c r="T1508" s="64"/>
      <c r="U1508" s="33"/>
      <c r="V1508" s="33"/>
      <c r="W1508" s="33"/>
      <c r="X1508" s="33"/>
      <c r="Y1508" s="33"/>
      <c r="Z1508" s="33"/>
      <c r="AA1508" s="33"/>
      <c r="AB1508" s="33"/>
      <c r="AC1508" s="33"/>
      <c r="AD1508" s="33"/>
      <c r="AE1508" s="33"/>
      <c r="AT1508" s="16" t="s">
        <v>354</v>
      </c>
      <c r="AU1508" s="16" t="s">
        <v>82</v>
      </c>
    </row>
    <row r="1509" spans="1:65" s="13" customFormat="1" ht="11.25">
      <c r="B1509" s="190"/>
      <c r="C1509" s="191"/>
      <c r="D1509" s="184" t="s">
        <v>356</v>
      </c>
      <c r="E1509" s="192" t="s">
        <v>19</v>
      </c>
      <c r="F1509" s="193" t="s">
        <v>1671</v>
      </c>
      <c r="G1509" s="191"/>
      <c r="H1509" s="194">
        <v>1.2</v>
      </c>
      <c r="I1509" s="195"/>
      <c r="J1509" s="191"/>
      <c r="K1509" s="191"/>
      <c r="L1509" s="196"/>
      <c r="M1509" s="197"/>
      <c r="N1509" s="198"/>
      <c r="O1509" s="198"/>
      <c r="P1509" s="198"/>
      <c r="Q1509" s="198"/>
      <c r="R1509" s="198"/>
      <c r="S1509" s="198"/>
      <c r="T1509" s="199"/>
      <c r="AT1509" s="200" t="s">
        <v>356</v>
      </c>
      <c r="AU1509" s="200" t="s">
        <v>82</v>
      </c>
      <c r="AV1509" s="13" t="s">
        <v>82</v>
      </c>
      <c r="AW1509" s="13" t="s">
        <v>32</v>
      </c>
      <c r="AX1509" s="13" t="s">
        <v>12</v>
      </c>
      <c r="AY1509" s="200" t="s">
        <v>342</v>
      </c>
    </row>
    <row r="1510" spans="1:65" s="2" customFormat="1" ht="33" customHeight="1">
      <c r="A1510" s="33"/>
      <c r="B1510" s="34"/>
      <c r="C1510" s="201" t="s">
        <v>1672</v>
      </c>
      <c r="D1510" s="201" t="s">
        <v>386</v>
      </c>
      <c r="E1510" s="202" t="s">
        <v>754</v>
      </c>
      <c r="F1510" s="203" t="s">
        <v>755</v>
      </c>
      <c r="G1510" s="204" t="s">
        <v>479</v>
      </c>
      <c r="H1510" s="205">
        <v>1.3595999999999999</v>
      </c>
      <c r="I1510" s="206"/>
      <c r="J1510" s="207">
        <f>ROUND(I1510*H1510,2)</f>
        <v>0</v>
      </c>
      <c r="K1510" s="203" t="s">
        <v>19</v>
      </c>
      <c r="L1510" s="208"/>
      <c r="M1510" s="209" t="s">
        <v>19</v>
      </c>
      <c r="N1510" s="210" t="s">
        <v>42</v>
      </c>
      <c r="O1510" s="63"/>
      <c r="P1510" s="180">
        <f>O1510*H1510</f>
        <v>0</v>
      </c>
      <c r="Q1510" s="180">
        <v>1.1000000000000001</v>
      </c>
      <c r="R1510" s="180">
        <f>Q1510*H1510</f>
        <v>1.49556</v>
      </c>
      <c r="S1510" s="180">
        <v>0</v>
      </c>
      <c r="T1510" s="181">
        <f>S1510*H1510</f>
        <v>0</v>
      </c>
      <c r="U1510" s="33"/>
      <c r="V1510" s="33"/>
      <c r="W1510" s="33"/>
      <c r="X1510" s="33"/>
      <c r="Y1510" s="33"/>
      <c r="Z1510" s="33"/>
      <c r="AA1510" s="33"/>
      <c r="AB1510" s="33"/>
      <c r="AC1510" s="33"/>
      <c r="AD1510" s="33"/>
      <c r="AE1510" s="33"/>
      <c r="AR1510" s="182" t="s">
        <v>389</v>
      </c>
      <c r="AT1510" s="182" t="s">
        <v>386</v>
      </c>
      <c r="AU1510" s="182" t="s">
        <v>82</v>
      </c>
      <c r="AY1510" s="16" t="s">
        <v>342</v>
      </c>
      <c r="BE1510" s="183">
        <f>IF(N1510="základní",J1510,0)</f>
        <v>0</v>
      </c>
      <c r="BF1510" s="183">
        <f>IF(N1510="snížená",J1510,0)</f>
        <v>0</v>
      </c>
      <c r="BG1510" s="183">
        <f>IF(N1510="zákl. přenesená",J1510,0)</f>
        <v>0</v>
      </c>
      <c r="BH1510" s="183">
        <f>IF(N1510="sníž. přenesená",J1510,0)</f>
        <v>0</v>
      </c>
      <c r="BI1510" s="183">
        <f>IF(N1510="nulová",J1510,0)</f>
        <v>0</v>
      </c>
      <c r="BJ1510" s="16" t="s">
        <v>75</v>
      </c>
      <c r="BK1510" s="183">
        <f>ROUND(I1510*H1510,2)</f>
        <v>0</v>
      </c>
      <c r="BL1510" s="16" t="s">
        <v>133</v>
      </c>
      <c r="BM1510" s="182" t="s">
        <v>1673</v>
      </c>
    </row>
    <row r="1511" spans="1:65" s="2" customFormat="1" ht="29.25">
      <c r="A1511" s="33"/>
      <c r="B1511" s="34"/>
      <c r="C1511" s="35"/>
      <c r="D1511" s="184" t="s">
        <v>350</v>
      </c>
      <c r="E1511" s="35"/>
      <c r="F1511" s="185" t="s">
        <v>757</v>
      </c>
      <c r="G1511" s="35"/>
      <c r="H1511" s="35"/>
      <c r="I1511" s="186"/>
      <c r="J1511" s="35"/>
      <c r="K1511" s="35"/>
      <c r="L1511" s="38"/>
      <c r="M1511" s="187"/>
      <c r="N1511" s="188"/>
      <c r="O1511" s="63"/>
      <c r="P1511" s="63"/>
      <c r="Q1511" s="63"/>
      <c r="R1511" s="63"/>
      <c r="S1511" s="63"/>
      <c r="T1511" s="64"/>
      <c r="U1511" s="33"/>
      <c r="V1511" s="33"/>
      <c r="W1511" s="33"/>
      <c r="X1511" s="33"/>
      <c r="Y1511" s="33"/>
      <c r="Z1511" s="33"/>
      <c r="AA1511" s="33"/>
      <c r="AB1511" s="33"/>
      <c r="AC1511" s="33"/>
      <c r="AD1511" s="33"/>
      <c r="AE1511" s="33"/>
      <c r="AT1511" s="16" t="s">
        <v>350</v>
      </c>
      <c r="AU1511" s="16" t="s">
        <v>82</v>
      </c>
    </row>
    <row r="1512" spans="1:65" s="2" customFormat="1" ht="19.5">
      <c r="A1512" s="33"/>
      <c r="B1512" s="34"/>
      <c r="C1512" s="35"/>
      <c r="D1512" s="184" t="s">
        <v>354</v>
      </c>
      <c r="E1512" s="35"/>
      <c r="F1512" s="189" t="s">
        <v>1674</v>
      </c>
      <c r="G1512" s="35"/>
      <c r="H1512" s="35"/>
      <c r="I1512" s="186"/>
      <c r="J1512" s="35"/>
      <c r="K1512" s="35"/>
      <c r="L1512" s="38"/>
      <c r="M1512" s="187"/>
      <c r="N1512" s="188"/>
      <c r="O1512" s="63"/>
      <c r="P1512" s="63"/>
      <c r="Q1512" s="63"/>
      <c r="R1512" s="63"/>
      <c r="S1512" s="63"/>
      <c r="T1512" s="64"/>
      <c r="U1512" s="33"/>
      <c r="V1512" s="33"/>
      <c r="W1512" s="33"/>
      <c r="X1512" s="33"/>
      <c r="Y1512" s="33"/>
      <c r="Z1512" s="33"/>
      <c r="AA1512" s="33"/>
      <c r="AB1512" s="33"/>
      <c r="AC1512" s="33"/>
      <c r="AD1512" s="33"/>
      <c r="AE1512" s="33"/>
      <c r="AT1512" s="16" t="s">
        <v>354</v>
      </c>
      <c r="AU1512" s="16" t="s">
        <v>82</v>
      </c>
    </row>
    <row r="1513" spans="1:65" s="13" customFormat="1" ht="11.25">
      <c r="B1513" s="190"/>
      <c r="C1513" s="191"/>
      <c r="D1513" s="184" t="s">
        <v>356</v>
      </c>
      <c r="E1513" s="192" t="s">
        <v>19</v>
      </c>
      <c r="F1513" s="193" t="s">
        <v>1675</v>
      </c>
      <c r="G1513" s="191"/>
      <c r="H1513" s="194">
        <v>1.3595999999999999</v>
      </c>
      <c r="I1513" s="195"/>
      <c r="J1513" s="191"/>
      <c r="K1513" s="191"/>
      <c r="L1513" s="196"/>
      <c r="M1513" s="197"/>
      <c r="N1513" s="198"/>
      <c r="O1513" s="198"/>
      <c r="P1513" s="198"/>
      <c r="Q1513" s="198"/>
      <c r="R1513" s="198"/>
      <c r="S1513" s="198"/>
      <c r="T1513" s="199"/>
      <c r="AT1513" s="200" t="s">
        <v>356</v>
      </c>
      <c r="AU1513" s="200" t="s">
        <v>82</v>
      </c>
      <c r="AV1513" s="13" t="s">
        <v>82</v>
      </c>
      <c r="AW1513" s="13" t="s">
        <v>32</v>
      </c>
      <c r="AX1513" s="13" t="s">
        <v>12</v>
      </c>
      <c r="AY1513" s="200" t="s">
        <v>342</v>
      </c>
    </row>
    <row r="1514" spans="1:65" s="2" customFormat="1" ht="16.5" customHeight="1">
      <c r="A1514" s="33"/>
      <c r="B1514" s="34"/>
      <c r="C1514" s="171" t="s">
        <v>1676</v>
      </c>
      <c r="D1514" s="171" t="s">
        <v>345</v>
      </c>
      <c r="E1514" s="172" t="s">
        <v>1108</v>
      </c>
      <c r="F1514" s="173" t="s">
        <v>1109</v>
      </c>
      <c r="G1514" s="174" t="s">
        <v>79</v>
      </c>
      <c r="H1514" s="175">
        <v>1.2</v>
      </c>
      <c r="I1514" s="176"/>
      <c r="J1514" s="177">
        <f>ROUND(I1514*H1514,2)</f>
        <v>0</v>
      </c>
      <c r="K1514" s="173" t="s">
        <v>19</v>
      </c>
      <c r="L1514" s="38"/>
      <c r="M1514" s="178" t="s">
        <v>19</v>
      </c>
      <c r="N1514" s="179" t="s">
        <v>42</v>
      </c>
      <c r="O1514" s="63"/>
      <c r="P1514" s="180">
        <f>O1514*H1514</f>
        <v>0</v>
      </c>
      <c r="Q1514" s="180">
        <v>0</v>
      </c>
      <c r="R1514" s="180">
        <f>Q1514*H1514</f>
        <v>0</v>
      </c>
      <c r="S1514" s="180">
        <v>0</v>
      </c>
      <c r="T1514" s="181">
        <f>S1514*H1514</f>
        <v>0</v>
      </c>
      <c r="U1514" s="33"/>
      <c r="V1514" s="33"/>
      <c r="W1514" s="33"/>
      <c r="X1514" s="33"/>
      <c r="Y1514" s="33"/>
      <c r="Z1514" s="33"/>
      <c r="AA1514" s="33"/>
      <c r="AB1514" s="33"/>
      <c r="AC1514" s="33"/>
      <c r="AD1514" s="33"/>
      <c r="AE1514" s="33"/>
      <c r="AR1514" s="182" t="s">
        <v>133</v>
      </c>
      <c r="AT1514" s="182" t="s">
        <v>345</v>
      </c>
      <c r="AU1514" s="182" t="s">
        <v>82</v>
      </c>
      <c r="AY1514" s="16" t="s">
        <v>342</v>
      </c>
      <c r="BE1514" s="183">
        <f>IF(N1514="základní",J1514,0)</f>
        <v>0</v>
      </c>
      <c r="BF1514" s="183">
        <f>IF(N1514="snížená",J1514,0)</f>
        <v>0</v>
      </c>
      <c r="BG1514" s="183">
        <f>IF(N1514="zákl. přenesená",J1514,0)</f>
        <v>0</v>
      </c>
      <c r="BH1514" s="183">
        <f>IF(N1514="sníž. přenesená",J1514,0)</f>
        <v>0</v>
      </c>
      <c r="BI1514" s="183">
        <f>IF(N1514="nulová",J1514,0)</f>
        <v>0</v>
      </c>
      <c r="BJ1514" s="16" t="s">
        <v>75</v>
      </c>
      <c r="BK1514" s="183">
        <f>ROUND(I1514*H1514,2)</f>
        <v>0</v>
      </c>
      <c r="BL1514" s="16" t="s">
        <v>133</v>
      </c>
      <c r="BM1514" s="182" t="s">
        <v>1677</v>
      </c>
    </row>
    <row r="1515" spans="1:65" s="2" customFormat="1" ht="11.25">
      <c r="A1515" s="33"/>
      <c r="B1515" s="34"/>
      <c r="C1515" s="35"/>
      <c r="D1515" s="184" t="s">
        <v>350</v>
      </c>
      <c r="E1515" s="35"/>
      <c r="F1515" s="185" t="s">
        <v>1109</v>
      </c>
      <c r="G1515" s="35"/>
      <c r="H1515" s="35"/>
      <c r="I1515" s="186"/>
      <c r="J1515" s="35"/>
      <c r="K1515" s="35"/>
      <c r="L1515" s="38"/>
      <c r="M1515" s="187"/>
      <c r="N1515" s="188"/>
      <c r="O1515" s="63"/>
      <c r="P1515" s="63"/>
      <c r="Q1515" s="63"/>
      <c r="R1515" s="63"/>
      <c r="S1515" s="63"/>
      <c r="T1515" s="64"/>
      <c r="U1515" s="33"/>
      <c r="V1515" s="33"/>
      <c r="W1515" s="33"/>
      <c r="X1515" s="33"/>
      <c r="Y1515" s="33"/>
      <c r="Z1515" s="33"/>
      <c r="AA1515" s="33"/>
      <c r="AB1515" s="33"/>
      <c r="AC1515" s="33"/>
      <c r="AD1515" s="33"/>
      <c r="AE1515" s="33"/>
      <c r="AT1515" s="16" t="s">
        <v>350</v>
      </c>
      <c r="AU1515" s="16" t="s">
        <v>82</v>
      </c>
    </row>
    <row r="1516" spans="1:65" s="2" customFormat="1" ht="19.5">
      <c r="A1516" s="33"/>
      <c r="B1516" s="34"/>
      <c r="C1516" s="35"/>
      <c r="D1516" s="184" t="s">
        <v>354</v>
      </c>
      <c r="E1516" s="35"/>
      <c r="F1516" s="189" t="s">
        <v>1436</v>
      </c>
      <c r="G1516" s="35"/>
      <c r="H1516" s="35"/>
      <c r="I1516" s="186"/>
      <c r="J1516" s="35"/>
      <c r="K1516" s="35"/>
      <c r="L1516" s="38"/>
      <c r="M1516" s="187"/>
      <c r="N1516" s="188"/>
      <c r="O1516" s="63"/>
      <c r="P1516" s="63"/>
      <c r="Q1516" s="63"/>
      <c r="R1516" s="63"/>
      <c r="S1516" s="63"/>
      <c r="T1516" s="64"/>
      <c r="U1516" s="33"/>
      <c r="V1516" s="33"/>
      <c r="W1516" s="33"/>
      <c r="X1516" s="33"/>
      <c r="Y1516" s="33"/>
      <c r="Z1516" s="33"/>
      <c r="AA1516" s="33"/>
      <c r="AB1516" s="33"/>
      <c r="AC1516" s="33"/>
      <c r="AD1516" s="33"/>
      <c r="AE1516" s="33"/>
      <c r="AT1516" s="16" t="s">
        <v>354</v>
      </c>
      <c r="AU1516" s="16" t="s">
        <v>82</v>
      </c>
    </row>
    <row r="1517" spans="1:65" s="13" customFormat="1" ht="11.25">
      <c r="B1517" s="190"/>
      <c r="C1517" s="191"/>
      <c r="D1517" s="184" t="s">
        <v>356</v>
      </c>
      <c r="E1517" s="192" t="s">
        <v>19</v>
      </c>
      <c r="F1517" s="193" t="s">
        <v>1678</v>
      </c>
      <c r="G1517" s="191"/>
      <c r="H1517" s="194">
        <v>1.2</v>
      </c>
      <c r="I1517" s="195"/>
      <c r="J1517" s="191"/>
      <c r="K1517" s="191"/>
      <c r="L1517" s="196"/>
      <c r="M1517" s="197"/>
      <c r="N1517" s="198"/>
      <c r="O1517" s="198"/>
      <c r="P1517" s="198"/>
      <c r="Q1517" s="198"/>
      <c r="R1517" s="198"/>
      <c r="S1517" s="198"/>
      <c r="T1517" s="199"/>
      <c r="AT1517" s="200" t="s">
        <v>356</v>
      </c>
      <c r="AU1517" s="200" t="s">
        <v>82</v>
      </c>
      <c r="AV1517" s="13" t="s">
        <v>82</v>
      </c>
      <c r="AW1517" s="13" t="s">
        <v>32</v>
      </c>
      <c r="AX1517" s="13" t="s">
        <v>12</v>
      </c>
      <c r="AY1517" s="200" t="s">
        <v>342</v>
      </c>
    </row>
    <row r="1518" spans="1:65" s="2" customFormat="1" ht="24">
      <c r="A1518" s="33"/>
      <c r="B1518" s="34"/>
      <c r="C1518" s="171" t="s">
        <v>1679</v>
      </c>
      <c r="D1518" s="171" t="s">
        <v>345</v>
      </c>
      <c r="E1518" s="172" t="s">
        <v>477</v>
      </c>
      <c r="F1518" s="173" t="s">
        <v>478</v>
      </c>
      <c r="G1518" s="174" t="s">
        <v>479</v>
      </c>
      <c r="H1518" s="175">
        <v>3.6000000000000002E-4</v>
      </c>
      <c r="I1518" s="176"/>
      <c r="J1518" s="177">
        <f>ROUND(I1518*H1518,2)</f>
        <v>0</v>
      </c>
      <c r="K1518" s="173" t="s">
        <v>348</v>
      </c>
      <c r="L1518" s="38"/>
      <c r="M1518" s="178" t="s">
        <v>19</v>
      </c>
      <c r="N1518" s="179" t="s">
        <v>42</v>
      </c>
      <c r="O1518" s="63"/>
      <c r="P1518" s="180">
        <f>O1518*H1518</f>
        <v>0</v>
      </c>
      <c r="Q1518" s="180">
        <v>0</v>
      </c>
      <c r="R1518" s="180">
        <f>Q1518*H1518</f>
        <v>0</v>
      </c>
      <c r="S1518" s="180">
        <v>0</v>
      </c>
      <c r="T1518" s="181">
        <f>S1518*H1518</f>
        <v>0</v>
      </c>
      <c r="U1518" s="33"/>
      <c r="V1518" s="33"/>
      <c r="W1518" s="33"/>
      <c r="X1518" s="33"/>
      <c r="Y1518" s="33"/>
      <c r="Z1518" s="33"/>
      <c r="AA1518" s="33"/>
      <c r="AB1518" s="33"/>
      <c r="AC1518" s="33"/>
      <c r="AD1518" s="33"/>
      <c r="AE1518" s="33"/>
      <c r="AR1518" s="182" t="s">
        <v>133</v>
      </c>
      <c r="AT1518" s="182" t="s">
        <v>345</v>
      </c>
      <c r="AU1518" s="182" t="s">
        <v>82</v>
      </c>
      <c r="AY1518" s="16" t="s">
        <v>342</v>
      </c>
      <c r="BE1518" s="183">
        <f>IF(N1518="základní",J1518,0)</f>
        <v>0</v>
      </c>
      <c r="BF1518" s="183">
        <f>IF(N1518="snížená",J1518,0)</f>
        <v>0</v>
      </c>
      <c r="BG1518" s="183">
        <f>IF(N1518="zákl. přenesená",J1518,0)</f>
        <v>0</v>
      </c>
      <c r="BH1518" s="183">
        <f>IF(N1518="sníž. přenesená",J1518,0)</f>
        <v>0</v>
      </c>
      <c r="BI1518" s="183">
        <f>IF(N1518="nulová",J1518,0)</f>
        <v>0</v>
      </c>
      <c r="BJ1518" s="16" t="s">
        <v>75</v>
      </c>
      <c r="BK1518" s="183">
        <f>ROUND(I1518*H1518,2)</f>
        <v>0</v>
      </c>
      <c r="BL1518" s="16" t="s">
        <v>133</v>
      </c>
      <c r="BM1518" s="182" t="s">
        <v>1680</v>
      </c>
    </row>
    <row r="1519" spans="1:65" s="2" customFormat="1" ht="19.5">
      <c r="A1519" s="33"/>
      <c r="B1519" s="34"/>
      <c r="C1519" s="35"/>
      <c r="D1519" s="184" t="s">
        <v>350</v>
      </c>
      <c r="E1519" s="35"/>
      <c r="F1519" s="185" t="s">
        <v>481</v>
      </c>
      <c r="G1519" s="35"/>
      <c r="H1519" s="35"/>
      <c r="I1519" s="186"/>
      <c r="J1519" s="35"/>
      <c r="K1519" s="35"/>
      <c r="L1519" s="38"/>
      <c r="M1519" s="187"/>
      <c r="N1519" s="188"/>
      <c r="O1519" s="63"/>
      <c r="P1519" s="63"/>
      <c r="Q1519" s="63"/>
      <c r="R1519" s="63"/>
      <c r="S1519" s="63"/>
      <c r="T1519" s="64"/>
      <c r="U1519" s="33"/>
      <c r="V1519" s="33"/>
      <c r="W1519" s="33"/>
      <c r="X1519" s="33"/>
      <c r="Y1519" s="33"/>
      <c r="Z1519" s="33"/>
      <c r="AA1519" s="33"/>
      <c r="AB1519" s="33"/>
      <c r="AC1519" s="33"/>
      <c r="AD1519" s="33"/>
      <c r="AE1519" s="33"/>
      <c r="AT1519" s="16" t="s">
        <v>350</v>
      </c>
      <c r="AU1519" s="16" t="s">
        <v>82</v>
      </c>
    </row>
    <row r="1520" spans="1:65" s="2" customFormat="1" ht="68.25">
      <c r="A1520" s="33"/>
      <c r="B1520" s="34"/>
      <c r="C1520" s="35"/>
      <c r="D1520" s="184" t="s">
        <v>352</v>
      </c>
      <c r="E1520" s="35"/>
      <c r="F1520" s="189" t="s">
        <v>482</v>
      </c>
      <c r="G1520" s="35"/>
      <c r="H1520" s="35"/>
      <c r="I1520" s="186"/>
      <c r="J1520" s="35"/>
      <c r="K1520" s="35"/>
      <c r="L1520" s="38"/>
      <c r="M1520" s="187"/>
      <c r="N1520" s="188"/>
      <c r="O1520" s="63"/>
      <c r="P1520" s="63"/>
      <c r="Q1520" s="63"/>
      <c r="R1520" s="63"/>
      <c r="S1520" s="63"/>
      <c r="T1520" s="64"/>
      <c r="U1520" s="33"/>
      <c r="V1520" s="33"/>
      <c r="W1520" s="33"/>
      <c r="X1520" s="33"/>
      <c r="Y1520" s="33"/>
      <c r="Z1520" s="33"/>
      <c r="AA1520" s="33"/>
      <c r="AB1520" s="33"/>
      <c r="AC1520" s="33"/>
      <c r="AD1520" s="33"/>
      <c r="AE1520" s="33"/>
      <c r="AT1520" s="16" t="s">
        <v>352</v>
      </c>
      <c r="AU1520" s="16" t="s">
        <v>82</v>
      </c>
    </row>
    <row r="1521" spans="1:65" s="2" customFormat="1" ht="19.5">
      <c r="A1521" s="33"/>
      <c r="B1521" s="34"/>
      <c r="C1521" s="35"/>
      <c r="D1521" s="184" t="s">
        <v>354</v>
      </c>
      <c r="E1521" s="35"/>
      <c r="F1521" s="189" t="s">
        <v>1681</v>
      </c>
      <c r="G1521" s="35"/>
      <c r="H1521" s="35"/>
      <c r="I1521" s="186"/>
      <c r="J1521" s="35"/>
      <c r="K1521" s="35"/>
      <c r="L1521" s="38"/>
      <c r="M1521" s="187"/>
      <c r="N1521" s="188"/>
      <c r="O1521" s="63"/>
      <c r="P1521" s="63"/>
      <c r="Q1521" s="63"/>
      <c r="R1521" s="63"/>
      <c r="S1521" s="63"/>
      <c r="T1521" s="64"/>
      <c r="U1521" s="33"/>
      <c r="V1521" s="33"/>
      <c r="W1521" s="33"/>
      <c r="X1521" s="33"/>
      <c r="Y1521" s="33"/>
      <c r="Z1521" s="33"/>
      <c r="AA1521" s="33"/>
      <c r="AB1521" s="33"/>
      <c r="AC1521" s="33"/>
      <c r="AD1521" s="33"/>
      <c r="AE1521" s="33"/>
      <c r="AT1521" s="16" t="s">
        <v>354</v>
      </c>
      <c r="AU1521" s="16" t="s">
        <v>82</v>
      </c>
    </row>
    <row r="1522" spans="1:65" s="13" customFormat="1" ht="11.25">
      <c r="B1522" s="190"/>
      <c r="C1522" s="191"/>
      <c r="D1522" s="184" t="s">
        <v>356</v>
      </c>
      <c r="E1522" s="192" t="s">
        <v>19</v>
      </c>
      <c r="F1522" s="193" t="s">
        <v>1682</v>
      </c>
      <c r="G1522" s="191"/>
      <c r="H1522" s="194">
        <v>3.6000000000000002E-4</v>
      </c>
      <c r="I1522" s="195"/>
      <c r="J1522" s="191"/>
      <c r="K1522" s="191"/>
      <c r="L1522" s="196"/>
      <c r="M1522" s="197"/>
      <c r="N1522" s="198"/>
      <c r="O1522" s="198"/>
      <c r="P1522" s="198"/>
      <c r="Q1522" s="198"/>
      <c r="R1522" s="198"/>
      <c r="S1522" s="198"/>
      <c r="T1522" s="199"/>
      <c r="AT1522" s="200" t="s">
        <v>356</v>
      </c>
      <c r="AU1522" s="200" t="s">
        <v>82</v>
      </c>
      <c r="AV1522" s="13" t="s">
        <v>82</v>
      </c>
      <c r="AW1522" s="13" t="s">
        <v>32</v>
      </c>
      <c r="AX1522" s="13" t="s">
        <v>12</v>
      </c>
      <c r="AY1522" s="200" t="s">
        <v>342</v>
      </c>
    </row>
    <row r="1523" spans="1:65" s="2" customFormat="1" ht="24">
      <c r="A1523" s="33"/>
      <c r="B1523" s="34"/>
      <c r="C1523" s="201" t="s">
        <v>1683</v>
      </c>
      <c r="D1523" s="201" t="s">
        <v>386</v>
      </c>
      <c r="E1523" s="202" t="s">
        <v>1121</v>
      </c>
      <c r="F1523" s="203" t="s">
        <v>1122</v>
      </c>
      <c r="G1523" s="204" t="s">
        <v>488</v>
      </c>
      <c r="H1523" s="205">
        <v>0.37080000000000002</v>
      </c>
      <c r="I1523" s="206"/>
      <c r="J1523" s="207">
        <f>ROUND(I1523*H1523,2)</f>
        <v>0</v>
      </c>
      <c r="K1523" s="203" t="s">
        <v>19</v>
      </c>
      <c r="L1523" s="208"/>
      <c r="M1523" s="209" t="s">
        <v>19</v>
      </c>
      <c r="N1523" s="210" t="s">
        <v>42</v>
      </c>
      <c r="O1523" s="63"/>
      <c r="P1523" s="180">
        <f>O1523*H1523</f>
        <v>0</v>
      </c>
      <c r="Q1523" s="180">
        <v>1E-3</v>
      </c>
      <c r="R1523" s="180">
        <f>Q1523*H1523</f>
        <v>3.7080000000000001E-4</v>
      </c>
      <c r="S1523" s="180">
        <v>0</v>
      </c>
      <c r="T1523" s="181">
        <f>S1523*H1523</f>
        <v>0</v>
      </c>
      <c r="U1523" s="33"/>
      <c r="V1523" s="33"/>
      <c r="W1523" s="33"/>
      <c r="X1523" s="33"/>
      <c r="Y1523" s="33"/>
      <c r="Z1523" s="33"/>
      <c r="AA1523" s="33"/>
      <c r="AB1523" s="33"/>
      <c r="AC1523" s="33"/>
      <c r="AD1523" s="33"/>
      <c r="AE1523" s="33"/>
      <c r="AR1523" s="182" t="s">
        <v>389</v>
      </c>
      <c r="AT1523" s="182" t="s">
        <v>386</v>
      </c>
      <c r="AU1523" s="182" t="s">
        <v>82</v>
      </c>
      <c r="AY1523" s="16" t="s">
        <v>342</v>
      </c>
      <c r="BE1523" s="183">
        <f>IF(N1523="základní",J1523,0)</f>
        <v>0</v>
      </c>
      <c r="BF1523" s="183">
        <f>IF(N1523="snížená",J1523,0)</f>
        <v>0</v>
      </c>
      <c r="BG1523" s="183">
        <f>IF(N1523="zákl. přenesená",J1523,0)</f>
        <v>0</v>
      </c>
      <c r="BH1523" s="183">
        <f>IF(N1523="sníž. přenesená",J1523,0)</f>
        <v>0</v>
      </c>
      <c r="BI1523" s="183">
        <f>IF(N1523="nulová",J1523,0)</f>
        <v>0</v>
      </c>
      <c r="BJ1523" s="16" t="s">
        <v>75</v>
      </c>
      <c r="BK1523" s="183">
        <f>ROUND(I1523*H1523,2)</f>
        <v>0</v>
      </c>
      <c r="BL1523" s="16" t="s">
        <v>133</v>
      </c>
      <c r="BM1523" s="182" t="s">
        <v>1684</v>
      </c>
    </row>
    <row r="1524" spans="1:65" s="2" customFormat="1" ht="19.5">
      <c r="A1524" s="33"/>
      <c r="B1524" s="34"/>
      <c r="C1524" s="35"/>
      <c r="D1524" s="184" t="s">
        <v>350</v>
      </c>
      <c r="E1524" s="35"/>
      <c r="F1524" s="185" t="s">
        <v>1124</v>
      </c>
      <c r="G1524" s="35"/>
      <c r="H1524" s="35"/>
      <c r="I1524" s="186"/>
      <c r="J1524" s="35"/>
      <c r="K1524" s="35"/>
      <c r="L1524" s="38"/>
      <c r="M1524" s="187"/>
      <c r="N1524" s="188"/>
      <c r="O1524" s="63"/>
      <c r="P1524" s="63"/>
      <c r="Q1524" s="63"/>
      <c r="R1524" s="63"/>
      <c r="S1524" s="63"/>
      <c r="T1524" s="64"/>
      <c r="U1524" s="33"/>
      <c r="V1524" s="33"/>
      <c r="W1524" s="33"/>
      <c r="X1524" s="33"/>
      <c r="Y1524" s="33"/>
      <c r="Z1524" s="33"/>
      <c r="AA1524" s="33"/>
      <c r="AB1524" s="33"/>
      <c r="AC1524" s="33"/>
      <c r="AD1524" s="33"/>
      <c r="AE1524" s="33"/>
      <c r="AT1524" s="16" t="s">
        <v>350</v>
      </c>
      <c r="AU1524" s="16" t="s">
        <v>82</v>
      </c>
    </row>
    <row r="1525" spans="1:65" s="2" customFormat="1" ht="19.5">
      <c r="A1525" s="33"/>
      <c r="B1525" s="34"/>
      <c r="C1525" s="35"/>
      <c r="D1525" s="184" t="s">
        <v>354</v>
      </c>
      <c r="E1525" s="35"/>
      <c r="F1525" s="189" t="s">
        <v>1685</v>
      </c>
      <c r="G1525" s="35"/>
      <c r="H1525" s="35"/>
      <c r="I1525" s="186"/>
      <c r="J1525" s="35"/>
      <c r="K1525" s="35"/>
      <c r="L1525" s="38"/>
      <c r="M1525" s="187"/>
      <c r="N1525" s="188"/>
      <c r="O1525" s="63"/>
      <c r="P1525" s="63"/>
      <c r="Q1525" s="63"/>
      <c r="R1525" s="63"/>
      <c r="S1525" s="63"/>
      <c r="T1525" s="64"/>
      <c r="U1525" s="33"/>
      <c r="V1525" s="33"/>
      <c r="W1525" s="33"/>
      <c r="X1525" s="33"/>
      <c r="Y1525" s="33"/>
      <c r="Z1525" s="33"/>
      <c r="AA1525" s="33"/>
      <c r="AB1525" s="33"/>
      <c r="AC1525" s="33"/>
      <c r="AD1525" s="33"/>
      <c r="AE1525" s="33"/>
      <c r="AT1525" s="16" t="s">
        <v>354</v>
      </c>
      <c r="AU1525" s="16" t="s">
        <v>82</v>
      </c>
    </row>
    <row r="1526" spans="1:65" s="13" customFormat="1" ht="11.25">
      <c r="B1526" s="190"/>
      <c r="C1526" s="191"/>
      <c r="D1526" s="184" t="s">
        <v>356</v>
      </c>
      <c r="E1526" s="192" t="s">
        <v>19</v>
      </c>
      <c r="F1526" s="193" t="s">
        <v>1686</v>
      </c>
      <c r="G1526" s="191"/>
      <c r="H1526" s="194">
        <v>0.37080000000000002</v>
      </c>
      <c r="I1526" s="195"/>
      <c r="J1526" s="191"/>
      <c r="K1526" s="191"/>
      <c r="L1526" s="196"/>
      <c r="M1526" s="197"/>
      <c r="N1526" s="198"/>
      <c r="O1526" s="198"/>
      <c r="P1526" s="198"/>
      <c r="Q1526" s="198"/>
      <c r="R1526" s="198"/>
      <c r="S1526" s="198"/>
      <c r="T1526" s="199"/>
      <c r="AT1526" s="200" t="s">
        <v>356</v>
      </c>
      <c r="AU1526" s="200" t="s">
        <v>82</v>
      </c>
      <c r="AV1526" s="13" t="s">
        <v>82</v>
      </c>
      <c r="AW1526" s="13" t="s">
        <v>32</v>
      </c>
      <c r="AX1526" s="13" t="s">
        <v>12</v>
      </c>
      <c r="AY1526" s="200" t="s">
        <v>342</v>
      </c>
    </row>
    <row r="1527" spans="1:65" s="2" customFormat="1" ht="16.5" customHeight="1">
      <c r="A1527" s="33"/>
      <c r="B1527" s="34"/>
      <c r="C1527" s="171" t="s">
        <v>1687</v>
      </c>
      <c r="D1527" s="171" t="s">
        <v>345</v>
      </c>
      <c r="E1527" s="172" t="s">
        <v>366</v>
      </c>
      <c r="F1527" s="173" t="s">
        <v>367</v>
      </c>
      <c r="G1527" s="174" t="s">
        <v>368</v>
      </c>
      <c r="H1527" s="175">
        <v>4.8</v>
      </c>
      <c r="I1527" s="176"/>
      <c r="J1527" s="177">
        <f>ROUND(I1527*H1527,2)</f>
        <v>0</v>
      </c>
      <c r="K1527" s="173" t="s">
        <v>348</v>
      </c>
      <c r="L1527" s="38"/>
      <c r="M1527" s="178" t="s">
        <v>19</v>
      </c>
      <c r="N1527" s="179" t="s">
        <v>42</v>
      </c>
      <c r="O1527" s="63"/>
      <c r="P1527" s="180">
        <f>O1527*H1527</f>
        <v>0</v>
      </c>
      <c r="Q1527" s="180">
        <v>0</v>
      </c>
      <c r="R1527" s="180">
        <f>Q1527*H1527</f>
        <v>0</v>
      </c>
      <c r="S1527" s="180">
        <v>0</v>
      </c>
      <c r="T1527" s="181">
        <f>S1527*H1527</f>
        <v>0</v>
      </c>
      <c r="U1527" s="33"/>
      <c r="V1527" s="33"/>
      <c r="W1527" s="33"/>
      <c r="X1527" s="33"/>
      <c r="Y1527" s="33"/>
      <c r="Z1527" s="33"/>
      <c r="AA1527" s="33"/>
      <c r="AB1527" s="33"/>
      <c r="AC1527" s="33"/>
      <c r="AD1527" s="33"/>
      <c r="AE1527" s="33"/>
      <c r="AR1527" s="182" t="s">
        <v>133</v>
      </c>
      <c r="AT1527" s="182" t="s">
        <v>345</v>
      </c>
      <c r="AU1527" s="182" t="s">
        <v>82</v>
      </c>
      <c r="AY1527" s="16" t="s">
        <v>342</v>
      </c>
      <c r="BE1527" s="183">
        <f>IF(N1527="základní",J1527,0)</f>
        <v>0</v>
      </c>
      <c r="BF1527" s="183">
        <f>IF(N1527="snížená",J1527,0)</f>
        <v>0</v>
      </c>
      <c r="BG1527" s="183">
        <f>IF(N1527="zákl. přenesená",J1527,0)</f>
        <v>0</v>
      </c>
      <c r="BH1527" s="183">
        <f>IF(N1527="sníž. přenesená",J1527,0)</f>
        <v>0</v>
      </c>
      <c r="BI1527" s="183">
        <f>IF(N1527="nulová",J1527,0)</f>
        <v>0</v>
      </c>
      <c r="BJ1527" s="16" t="s">
        <v>75</v>
      </c>
      <c r="BK1527" s="183">
        <f>ROUND(I1527*H1527,2)</f>
        <v>0</v>
      </c>
      <c r="BL1527" s="16" t="s">
        <v>133</v>
      </c>
      <c r="BM1527" s="182" t="s">
        <v>1688</v>
      </c>
    </row>
    <row r="1528" spans="1:65" s="2" customFormat="1" ht="11.25">
      <c r="A1528" s="33"/>
      <c r="B1528" s="34"/>
      <c r="C1528" s="35"/>
      <c r="D1528" s="184" t="s">
        <v>350</v>
      </c>
      <c r="E1528" s="35"/>
      <c r="F1528" s="185" t="s">
        <v>370</v>
      </c>
      <c r="G1528" s="35"/>
      <c r="H1528" s="35"/>
      <c r="I1528" s="186"/>
      <c r="J1528" s="35"/>
      <c r="K1528" s="35"/>
      <c r="L1528" s="38"/>
      <c r="M1528" s="187"/>
      <c r="N1528" s="188"/>
      <c r="O1528" s="63"/>
      <c r="P1528" s="63"/>
      <c r="Q1528" s="63"/>
      <c r="R1528" s="63"/>
      <c r="S1528" s="63"/>
      <c r="T1528" s="64"/>
      <c r="U1528" s="33"/>
      <c r="V1528" s="33"/>
      <c r="W1528" s="33"/>
      <c r="X1528" s="33"/>
      <c r="Y1528" s="33"/>
      <c r="Z1528" s="33"/>
      <c r="AA1528" s="33"/>
      <c r="AB1528" s="33"/>
      <c r="AC1528" s="33"/>
      <c r="AD1528" s="33"/>
      <c r="AE1528" s="33"/>
      <c r="AT1528" s="16" t="s">
        <v>350</v>
      </c>
      <c r="AU1528" s="16" t="s">
        <v>82</v>
      </c>
    </row>
    <row r="1529" spans="1:65" s="2" customFormat="1" ht="19.5">
      <c r="A1529" s="33"/>
      <c r="B1529" s="34"/>
      <c r="C1529" s="35"/>
      <c r="D1529" s="184" t="s">
        <v>354</v>
      </c>
      <c r="E1529" s="35"/>
      <c r="F1529" s="189" t="s">
        <v>1689</v>
      </c>
      <c r="G1529" s="35"/>
      <c r="H1529" s="35"/>
      <c r="I1529" s="186"/>
      <c r="J1529" s="35"/>
      <c r="K1529" s="35"/>
      <c r="L1529" s="38"/>
      <c r="M1529" s="187"/>
      <c r="N1529" s="188"/>
      <c r="O1529" s="63"/>
      <c r="P1529" s="63"/>
      <c r="Q1529" s="63"/>
      <c r="R1529" s="63"/>
      <c r="S1529" s="63"/>
      <c r="T1529" s="64"/>
      <c r="U1529" s="33"/>
      <c r="V1529" s="33"/>
      <c r="W1529" s="33"/>
      <c r="X1529" s="33"/>
      <c r="Y1529" s="33"/>
      <c r="Z1529" s="33"/>
      <c r="AA1529" s="33"/>
      <c r="AB1529" s="33"/>
      <c r="AC1529" s="33"/>
      <c r="AD1529" s="33"/>
      <c r="AE1529" s="33"/>
      <c r="AT1529" s="16" t="s">
        <v>354</v>
      </c>
      <c r="AU1529" s="16" t="s">
        <v>82</v>
      </c>
    </row>
    <row r="1530" spans="1:65" s="13" customFormat="1" ht="11.25">
      <c r="B1530" s="190"/>
      <c r="C1530" s="191"/>
      <c r="D1530" s="184" t="s">
        <v>356</v>
      </c>
      <c r="E1530" s="192" t="s">
        <v>19</v>
      </c>
      <c r="F1530" s="193" t="s">
        <v>1690</v>
      </c>
      <c r="G1530" s="191"/>
      <c r="H1530" s="194">
        <v>4.8</v>
      </c>
      <c r="I1530" s="195"/>
      <c r="J1530" s="191"/>
      <c r="K1530" s="191"/>
      <c r="L1530" s="196"/>
      <c r="M1530" s="197"/>
      <c r="N1530" s="198"/>
      <c r="O1530" s="198"/>
      <c r="P1530" s="198"/>
      <c r="Q1530" s="198"/>
      <c r="R1530" s="198"/>
      <c r="S1530" s="198"/>
      <c r="T1530" s="199"/>
      <c r="AT1530" s="200" t="s">
        <v>356</v>
      </c>
      <c r="AU1530" s="200" t="s">
        <v>82</v>
      </c>
      <c r="AV1530" s="13" t="s">
        <v>82</v>
      </c>
      <c r="AW1530" s="13" t="s">
        <v>32</v>
      </c>
      <c r="AX1530" s="13" t="s">
        <v>12</v>
      </c>
      <c r="AY1530" s="200" t="s">
        <v>342</v>
      </c>
    </row>
    <row r="1531" spans="1:65" s="2" customFormat="1" ht="16.5" customHeight="1">
      <c r="A1531" s="33"/>
      <c r="B1531" s="34"/>
      <c r="C1531" s="171" t="s">
        <v>1691</v>
      </c>
      <c r="D1531" s="171" t="s">
        <v>345</v>
      </c>
      <c r="E1531" s="172" t="s">
        <v>1131</v>
      </c>
      <c r="F1531" s="173" t="s">
        <v>1132</v>
      </c>
      <c r="G1531" s="174" t="s">
        <v>368</v>
      </c>
      <c r="H1531" s="175">
        <v>4.8</v>
      </c>
      <c r="I1531" s="176"/>
      <c r="J1531" s="177">
        <f>ROUND(I1531*H1531,2)</f>
        <v>0</v>
      </c>
      <c r="K1531" s="173" t="s">
        <v>348</v>
      </c>
      <c r="L1531" s="38"/>
      <c r="M1531" s="178" t="s">
        <v>19</v>
      </c>
      <c r="N1531" s="179" t="s">
        <v>42</v>
      </c>
      <c r="O1531" s="63"/>
      <c r="P1531" s="180">
        <f>O1531*H1531</f>
        <v>0</v>
      </c>
      <c r="Q1531" s="180">
        <v>0</v>
      </c>
      <c r="R1531" s="180">
        <f>Q1531*H1531</f>
        <v>0</v>
      </c>
      <c r="S1531" s="180">
        <v>0</v>
      </c>
      <c r="T1531" s="181">
        <f>S1531*H1531</f>
        <v>0</v>
      </c>
      <c r="U1531" s="33"/>
      <c r="V1531" s="33"/>
      <c r="W1531" s="33"/>
      <c r="X1531" s="33"/>
      <c r="Y1531" s="33"/>
      <c r="Z1531" s="33"/>
      <c r="AA1531" s="33"/>
      <c r="AB1531" s="33"/>
      <c r="AC1531" s="33"/>
      <c r="AD1531" s="33"/>
      <c r="AE1531" s="33"/>
      <c r="AR1531" s="182" t="s">
        <v>133</v>
      </c>
      <c r="AT1531" s="182" t="s">
        <v>345</v>
      </c>
      <c r="AU1531" s="182" t="s">
        <v>82</v>
      </c>
      <c r="AY1531" s="16" t="s">
        <v>342</v>
      </c>
      <c r="BE1531" s="183">
        <f>IF(N1531="základní",J1531,0)</f>
        <v>0</v>
      </c>
      <c r="BF1531" s="183">
        <f>IF(N1531="snížená",J1531,0)</f>
        <v>0</v>
      </c>
      <c r="BG1531" s="183">
        <f>IF(N1531="zákl. přenesená",J1531,0)</f>
        <v>0</v>
      </c>
      <c r="BH1531" s="183">
        <f>IF(N1531="sníž. přenesená",J1531,0)</f>
        <v>0</v>
      </c>
      <c r="BI1531" s="183">
        <f>IF(N1531="nulová",J1531,0)</f>
        <v>0</v>
      </c>
      <c r="BJ1531" s="16" t="s">
        <v>75</v>
      </c>
      <c r="BK1531" s="183">
        <f>ROUND(I1531*H1531,2)</f>
        <v>0</v>
      </c>
      <c r="BL1531" s="16" t="s">
        <v>133</v>
      </c>
      <c r="BM1531" s="182" t="s">
        <v>1692</v>
      </c>
    </row>
    <row r="1532" spans="1:65" s="2" customFormat="1" ht="19.5">
      <c r="A1532" s="33"/>
      <c r="B1532" s="34"/>
      <c r="C1532" s="35"/>
      <c r="D1532" s="184" t="s">
        <v>350</v>
      </c>
      <c r="E1532" s="35"/>
      <c r="F1532" s="185" t="s">
        <v>1134</v>
      </c>
      <c r="G1532" s="35"/>
      <c r="H1532" s="35"/>
      <c r="I1532" s="186"/>
      <c r="J1532" s="35"/>
      <c r="K1532" s="35"/>
      <c r="L1532" s="38"/>
      <c r="M1532" s="187"/>
      <c r="N1532" s="188"/>
      <c r="O1532" s="63"/>
      <c r="P1532" s="63"/>
      <c r="Q1532" s="63"/>
      <c r="R1532" s="63"/>
      <c r="S1532" s="63"/>
      <c r="T1532" s="64"/>
      <c r="U1532" s="33"/>
      <c r="V1532" s="33"/>
      <c r="W1532" s="33"/>
      <c r="X1532" s="33"/>
      <c r="Y1532" s="33"/>
      <c r="Z1532" s="33"/>
      <c r="AA1532" s="33"/>
      <c r="AB1532" s="33"/>
      <c r="AC1532" s="33"/>
      <c r="AD1532" s="33"/>
      <c r="AE1532" s="33"/>
      <c r="AT1532" s="16" t="s">
        <v>350</v>
      </c>
      <c r="AU1532" s="16" t="s">
        <v>82</v>
      </c>
    </row>
    <row r="1533" spans="1:65" s="2" customFormat="1" ht="19.5">
      <c r="A1533" s="33"/>
      <c r="B1533" s="34"/>
      <c r="C1533" s="35"/>
      <c r="D1533" s="184" t="s">
        <v>354</v>
      </c>
      <c r="E1533" s="35"/>
      <c r="F1533" s="189" t="s">
        <v>1689</v>
      </c>
      <c r="G1533" s="35"/>
      <c r="H1533" s="35"/>
      <c r="I1533" s="186"/>
      <c r="J1533" s="35"/>
      <c r="K1533" s="35"/>
      <c r="L1533" s="38"/>
      <c r="M1533" s="187"/>
      <c r="N1533" s="188"/>
      <c r="O1533" s="63"/>
      <c r="P1533" s="63"/>
      <c r="Q1533" s="63"/>
      <c r="R1533" s="63"/>
      <c r="S1533" s="63"/>
      <c r="T1533" s="64"/>
      <c r="U1533" s="33"/>
      <c r="V1533" s="33"/>
      <c r="W1533" s="33"/>
      <c r="X1533" s="33"/>
      <c r="Y1533" s="33"/>
      <c r="Z1533" s="33"/>
      <c r="AA1533" s="33"/>
      <c r="AB1533" s="33"/>
      <c r="AC1533" s="33"/>
      <c r="AD1533" s="33"/>
      <c r="AE1533" s="33"/>
      <c r="AT1533" s="16" t="s">
        <v>354</v>
      </c>
      <c r="AU1533" s="16" t="s">
        <v>82</v>
      </c>
    </row>
    <row r="1534" spans="1:65" s="13" customFormat="1" ht="11.25">
      <c r="B1534" s="190"/>
      <c r="C1534" s="191"/>
      <c r="D1534" s="184" t="s">
        <v>356</v>
      </c>
      <c r="E1534" s="192" t="s">
        <v>19</v>
      </c>
      <c r="F1534" s="193" t="s">
        <v>1690</v>
      </c>
      <c r="G1534" s="191"/>
      <c r="H1534" s="194">
        <v>4.8</v>
      </c>
      <c r="I1534" s="195"/>
      <c r="J1534" s="191"/>
      <c r="K1534" s="191"/>
      <c r="L1534" s="196"/>
      <c r="M1534" s="197"/>
      <c r="N1534" s="198"/>
      <c r="O1534" s="198"/>
      <c r="P1534" s="198"/>
      <c r="Q1534" s="198"/>
      <c r="R1534" s="198"/>
      <c r="S1534" s="198"/>
      <c r="T1534" s="199"/>
      <c r="AT1534" s="200" t="s">
        <v>356</v>
      </c>
      <c r="AU1534" s="200" t="s">
        <v>82</v>
      </c>
      <c r="AV1534" s="13" t="s">
        <v>82</v>
      </c>
      <c r="AW1534" s="13" t="s">
        <v>32</v>
      </c>
      <c r="AX1534" s="13" t="s">
        <v>12</v>
      </c>
      <c r="AY1534" s="200" t="s">
        <v>342</v>
      </c>
    </row>
    <row r="1535" spans="1:65" s="2" customFormat="1" ht="24">
      <c r="A1535" s="33"/>
      <c r="B1535" s="34"/>
      <c r="C1535" s="171" t="s">
        <v>1693</v>
      </c>
      <c r="D1535" s="171" t="s">
        <v>345</v>
      </c>
      <c r="E1535" s="172" t="s">
        <v>838</v>
      </c>
      <c r="F1535" s="173" t="s">
        <v>839</v>
      </c>
      <c r="G1535" s="174" t="s">
        <v>85</v>
      </c>
      <c r="H1535" s="175">
        <v>12</v>
      </c>
      <c r="I1535" s="176"/>
      <c r="J1535" s="177">
        <f>ROUND(I1535*H1535,2)</f>
        <v>0</v>
      </c>
      <c r="K1535" s="173" t="s">
        <v>348</v>
      </c>
      <c r="L1535" s="38"/>
      <c r="M1535" s="178" t="s">
        <v>19</v>
      </c>
      <c r="N1535" s="179" t="s">
        <v>42</v>
      </c>
      <c r="O1535" s="63"/>
      <c r="P1535" s="180">
        <f>O1535*H1535</f>
        <v>0</v>
      </c>
      <c r="Q1535" s="180">
        <v>0</v>
      </c>
      <c r="R1535" s="180">
        <f>Q1535*H1535</f>
        <v>0</v>
      </c>
      <c r="S1535" s="180">
        <v>0</v>
      </c>
      <c r="T1535" s="181">
        <f>S1535*H1535</f>
        <v>0</v>
      </c>
      <c r="U1535" s="33"/>
      <c r="V1535" s="33"/>
      <c r="W1535" s="33"/>
      <c r="X1535" s="33"/>
      <c r="Y1535" s="33"/>
      <c r="Z1535" s="33"/>
      <c r="AA1535" s="33"/>
      <c r="AB1535" s="33"/>
      <c r="AC1535" s="33"/>
      <c r="AD1535" s="33"/>
      <c r="AE1535" s="33"/>
      <c r="AR1535" s="182" t="s">
        <v>133</v>
      </c>
      <c r="AT1535" s="182" t="s">
        <v>345</v>
      </c>
      <c r="AU1535" s="182" t="s">
        <v>82</v>
      </c>
      <c r="AY1535" s="16" t="s">
        <v>342</v>
      </c>
      <c r="BE1535" s="183">
        <f>IF(N1535="základní",J1535,0)</f>
        <v>0</v>
      </c>
      <c r="BF1535" s="183">
        <f>IF(N1535="snížená",J1535,0)</f>
        <v>0</v>
      </c>
      <c r="BG1535" s="183">
        <f>IF(N1535="zákl. přenesená",J1535,0)</f>
        <v>0</v>
      </c>
      <c r="BH1535" s="183">
        <f>IF(N1535="sníž. přenesená",J1535,0)</f>
        <v>0</v>
      </c>
      <c r="BI1535" s="183">
        <f>IF(N1535="nulová",J1535,0)</f>
        <v>0</v>
      </c>
      <c r="BJ1535" s="16" t="s">
        <v>75</v>
      </c>
      <c r="BK1535" s="183">
        <f>ROUND(I1535*H1535,2)</f>
        <v>0</v>
      </c>
      <c r="BL1535" s="16" t="s">
        <v>133</v>
      </c>
      <c r="BM1535" s="182" t="s">
        <v>1694</v>
      </c>
    </row>
    <row r="1536" spans="1:65" s="2" customFormat="1" ht="11.25">
      <c r="A1536" s="33"/>
      <c r="B1536" s="34"/>
      <c r="C1536" s="35"/>
      <c r="D1536" s="184" t="s">
        <v>350</v>
      </c>
      <c r="E1536" s="35"/>
      <c r="F1536" s="185" t="s">
        <v>841</v>
      </c>
      <c r="G1536" s="35"/>
      <c r="H1536" s="35"/>
      <c r="I1536" s="186"/>
      <c r="J1536" s="35"/>
      <c r="K1536" s="35"/>
      <c r="L1536" s="38"/>
      <c r="M1536" s="187"/>
      <c r="N1536" s="188"/>
      <c r="O1536" s="63"/>
      <c r="P1536" s="63"/>
      <c r="Q1536" s="63"/>
      <c r="R1536" s="63"/>
      <c r="S1536" s="63"/>
      <c r="T1536" s="64"/>
      <c r="U1536" s="33"/>
      <c r="V1536" s="33"/>
      <c r="W1536" s="33"/>
      <c r="X1536" s="33"/>
      <c r="Y1536" s="33"/>
      <c r="Z1536" s="33"/>
      <c r="AA1536" s="33"/>
      <c r="AB1536" s="33"/>
      <c r="AC1536" s="33"/>
      <c r="AD1536" s="33"/>
      <c r="AE1536" s="33"/>
      <c r="AT1536" s="16" t="s">
        <v>350</v>
      </c>
      <c r="AU1536" s="16" t="s">
        <v>82</v>
      </c>
    </row>
    <row r="1537" spans="1:65" s="2" customFormat="1" ht="68.25">
      <c r="A1537" s="33"/>
      <c r="B1537" s="34"/>
      <c r="C1537" s="35"/>
      <c r="D1537" s="184" t="s">
        <v>352</v>
      </c>
      <c r="E1537" s="35"/>
      <c r="F1537" s="189" t="s">
        <v>353</v>
      </c>
      <c r="G1537" s="35"/>
      <c r="H1537" s="35"/>
      <c r="I1537" s="186"/>
      <c r="J1537" s="35"/>
      <c r="K1537" s="35"/>
      <c r="L1537" s="38"/>
      <c r="M1537" s="187"/>
      <c r="N1537" s="188"/>
      <c r="O1537" s="63"/>
      <c r="P1537" s="63"/>
      <c r="Q1537" s="63"/>
      <c r="R1537" s="63"/>
      <c r="S1537" s="63"/>
      <c r="T1537" s="64"/>
      <c r="U1537" s="33"/>
      <c r="V1537" s="33"/>
      <c r="W1537" s="33"/>
      <c r="X1537" s="33"/>
      <c r="Y1537" s="33"/>
      <c r="Z1537" s="33"/>
      <c r="AA1537" s="33"/>
      <c r="AB1537" s="33"/>
      <c r="AC1537" s="33"/>
      <c r="AD1537" s="33"/>
      <c r="AE1537" s="33"/>
      <c r="AT1537" s="16" t="s">
        <v>352</v>
      </c>
      <c r="AU1537" s="16" t="s">
        <v>82</v>
      </c>
    </row>
    <row r="1538" spans="1:65" s="2" customFormat="1" ht="19.5">
      <c r="A1538" s="33"/>
      <c r="B1538" s="34"/>
      <c r="C1538" s="35"/>
      <c r="D1538" s="184" t="s">
        <v>354</v>
      </c>
      <c r="E1538" s="35"/>
      <c r="F1538" s="189" t="s">
        <v>355</v>
      </c>
      <c r="G1538" s="35"/>
      <c r="H1538" s="35"/>
      <c r="I1538" s="186"/>
      <c r="J1538" s="35"/>
      <c r="K1538" s="35"/>
      <c r="L1538" s="38"/>
      <c r="M1538" s="187"/>
      <c r="N1538" s="188"/>
      <c r="O1538" s="63"/>
      <c r="P1538" s="63"/>
      <c r="Q1538" s="63"/>
      <c r="R1538" s="63"/>
      <c r="S1538" s="63"/>
      <c r="T1538" s="64"/>
      <c r="U1538" s="33"/>
      <c r="V1538" s="33"/>
      <c r="W1538" s="33"/>
      <c r="X1538" s="33"/>
      <c r="Y1538" s="33"/>
      <c r="Z1538" s="33"/>
      <c r="AA1538" s="33"/>
      <c r="AB1538" s="33"/>
      <c r="AC1538" s="33"/>
      <c r="AD1538" s="33"/>
      <c r="AE1538" s="33"/>
      <c r="AT1538" s="16" t="s">
        <v>354</v>
      </c>
      <c r="AU1538" s="16" t="s">
        <v>82</v>
      </c>
    </row>
    <row r="1539" spans="1:65" s="13" customFormat="1" ht="11.25">
      <c r="B1539" s="190"/>
      <c r="C1539" s="191"/>
      <c r="D1539" s="184" t="s">
        <v>356</v>
      </c>
      <c r="E1539" s="192" t="s">
        <v>19</v>
      </c>
      <c r="F1539" s="193" t="s">
        <v>1695</v>
      </c>
      <c r="G1539" s="191"/>
      <c r="H1539" s="194">
        <v>12</v>
      </c>
      <c r="I1539" s="195"/>
      <c r="J1539" s="191"/>
      <c r="K1539" s="191"/>
      <c r="L1539" s="196"/>
      <c r="M1539" s="197"/>
      <c r="N1539" s="198"/>
      <c r="O1539" s="198"/>
      <c r="P1539" s="198"/>
      <c r="Q1539" s="198"/>
      <c r="R1539" s="198"/>
      <c r="S1539" s="198"/>
      <c r="T1539" s="199"/>
      <c r="AT1539" s="200" t="s">
        <v>356</v>
      </c>
      <c r="AU1539" s="200" t="s">
        <v>82</v>
      </c>
      <c r="AV1539" s="13" t="s">
        <v>82</v>
      </c>
      <c r="AW1539" s="13" t="s">
        <v>32</v>
      </c>
      <c r="AX1539" s="13" t="s">
        <v>12</v>
      </c>
      <c r="AY1539" s="200" t="s">
        <v>342</v>
      </c>
    </row>
    <row r="1540" spans="1:65" s="2" customFormat="1" ht="16.5" customHeight="1">
      <c r="A1540" s="33"/>
      <c r="B1540" s="34"/>
      <c r="C1540" s="171" t="s">
        <v>1696</v>
      </c>
      <c r="D1540" s="171" t="s">
        <v>345</v>
      </c>
      <c r="E1540" s="172" t="s">
        <v>1139</v>
      </c>
      <c r="F1540" s="173" t="s">
        <v>1140</v>
      </c>
      <c r="G1540" s="174" t="s">
        <v>85</v>
      </c>
      <c r="H1540" s="175">
        <v>12</v>
      </c>
      <c r="I1540" s="176"/>
      <c r="J1540" s="177">
        <f>ROUND(I1540*H1540,2)</f>
        <v>0</v>
      </c>
      <c r="K1540" s="173" t="s">
        <v>348</v>
      </c>
      <c r="L1540" s="38"/>
      <c r="M1540" s="178" t="s">
        <v>19</v>
      </c>
      <c r="N1540" s="179" t="s">
        <v>42</v>
      </c>
      <c r="O1540" s="63"/>
      <c r="P1540" s="180">
        <f>O1540*H1540</f>
        <v>0</v>
      </c>
      <c r="Q1540" s="180">
        <v>0</v>
      </c>
      <c r="R1540" s="180">
        <f>Q1540*H1540</f>
        <v>0</v>
      </c>
      <c r="S1540" s="180">
        <v>0</v>
      </c>
      <c r="T1540" s="181">
        <f>S1540*H1540</f>
        <v>0</v>
      </c>
      <c r="U1540" s="33"/>
      <c r="V1540" s="33"/>
      <c r="W1540" s="33"/>
      <c r="X1540" s="33"/>
      <c r="Y1540" s="33"/>
      <c r="Z1540" s="33"/>
      <c r="AA1540" s="33"/>
      <c r="AB1540" s="33"/>
      <c r="AC1540" s="33"/>
      <c r="AD1540" s="33"/>
      <c r="AE1540" s="33"/>
      <c r="AR1540" s="182" t="s">
        <v>133</v>
      </c>
      <c r="AT1540" s="182" t="s">
        <v>345</v>
      </c>
      <c r="AU1540" s="182" t="s">
        <v>82</v>
      </c>
      <c r="AY1540" s="16" t="s">
        <v>342</v>
      </c>
      <c r="BE1540" s="183">
        <f>IF(N1540="základní",J1540,0)</f>
        <v>0</v>
      </c>
      <c r="BF1540" s="183">
        <f>IF(N1540="snížená",J1540,0)</f>
        <v>0</v>
      </c>
      <c r="BG1540" s="183">
        <f>IF(N1540="zákl. přenesená",J1540,0)</f>
        <v>0</v>
      </c>
      <c r="BH1540" s="183">
        <f>IF(N1540="sníž. přenesená",J1540,0)</f>
        <v>0</v>
      </c>
      <c r="BI1540" s="183">
        <f>IF(N1540="nulová",J1540,0)</f>
        <v>0</v>
      </c>
      <c r="BJ1540" s="16" t="s">
        <v>75</v>
      </c>
      <c r="BK1540" s="183">
        <f>ROUND(I1540*H1540,2)</f>
        <v>0</v>
      </c>
      <c r="BL1540" s="16" t="s">
        <v>133</v>
      </c>
      <c r="BM1540" s="182" t="s">
        <v>1697</v>
      </c>
    </row>
    <row r="1541" spans="1:65" s="2" customFormat="1" ht="11.25">
      <c r="A1541" s="33"/>
      <c r="B1541" s="34"/>
      <c r="C1541" s="35"/>
      <c r="D1541" s="184" t="s">
        <v>350</v>
      </c>
      <c r="E1541" s="35"/>
      <c r="F1541" s="185" t="s">
        <v>1142</v>
      </c>
      <c r="G1541" s="35"/>
      <c r="H1541" s="35"/>
      <c r="I1541" s="186"/>
      <c r="J1541" s="35"/>
      <c r="K1541" s="35"/>
      <c r="L1541" s="38"/>
      <c r="M1541" s="187"/>
      <c r="N1541" s="188"/>
      <c r="O1541" s="63"/>
      <c r="P1541" s="63"/>
      <c r="Q1541" s="63"/>
      <c r="R1541" s="63"/>
      <c r="S1541" s="63"/>
      <c r="T1541" s="64"/>
      <c r="U1541" s="33"/>
      <c r="V1541" s="33"/>
      <c r="W1541" s="33"/>
      <c r="X1541" s="33"/>
      <c r="Y1541" s="33"/>
      <c r="Z1541" s="33"/>
      <c r="AA1541" s="33"/>
      <c r="AB1541" s="33"/>
      <c r="AC1541" s="33"/>
      <c r="AD1541" s="33"/>
      <c r="AE1541" s="33"/>
      <c r="AT1541" s="16" t="s">
        <v>350</v>
      </c>
      <c r="AU1541" s="16" t="s">
        <v>82</v>
      </c>
    </row>
    <row r="1542" spans="1:65" s="2" customFormat="1" ht="68.25">
      <c r="A1542" s="33"/>
      <c r="B1542" s="34"/>
      <c r="C1542" s="35"/>
      <c r="D1542" s="184" t="s">
        <v>352</v>
      </c>
      <c r="E1542" s="35"/>
      <c r="F1542" s="189" t="s">
        <v>353</v>
      </c>
      <c r="G1542" s="35"/>
      <c r="H1542" s="35"/>
      <c r="I1542" s="186"/>
      <c r="J1542" s="35"/>
      <c r="K1542" s="35"/>
      <c r="L1542" s="38"/>
      <c r="M1542" s="187"/>
      <c r="N1542" s="188"/>
      <c r="O1542" s="63"/>
      <c r="P1542" s="63"/>
      <c r="Q1542" s="63"/>
      <c r="R1542" s="63"/>
      <c r="S1542" s="63"/>
      <c r="T1542" s="64"/>
      <c r="U1542" s="33"/>
      <c r="V1542" s="33"/>
      <c r="W1542" s="33"/>
      <c r="X1542" s="33"/>
      <c r="Y1542" s="33"/>
      <c r="Z1542" s="33"/>
      <c r="AA1542" s="33"/>
      <c r="AB1542" s="33"/>
      <c r="AC1542" s="33"/>
      <c r="AD1542" s="33"/>
      <c r="AE1542" s="33"/>
      <c r="AT1542" s="16" t="s">
        <v>352</v>
      </c>
      <c r="AU1542" s="16" t="s">
        <v>82</v>
      </c>
    </row>
    <row r="1543" spans="1:65" s="2" customFormat="1" ht="19.5">
      <c r="A1543" s="33"/>
      <c r="B1543" s="34"/>
      <c r="C1543" s="35"/>
      <c r="D1543" s="184" t="s">
        <v>354</v>
      </c>
      <c r="E1543" s="35"/>
      <c r="F1543" s="189" t="s">
        <v>747</v>
      </c>
      <c r="G1543" s="35"/>
      <c r="H1543" s="35"/>
      <c r="I1543" s="186"/>
      <c r="J1543" s="35"/>
      <c r="K1543" s="35"/>
      <c r="L1543" s="38"/>
      <c r="M1543" s="187"/>
      <c r="N1543" s="188"/>
      <c r="O1543" s="63"/>
      <c r="P1543" s="63"/>
      <c r="Q1543" s="63"/>
      <c r="R1543" s="63"/>
      <c r="S1543" s="63"/>
      <c r="T1543" s="64"/>
      <c r="U1543" s="33"/>
      <c r="V1543" s="33"/>
      <c r="W1543" s="33"/>
      <c r="X1543" s="33"/>
      <c r="Y1543" s="33"/>
      <c r="Z1543" s="33"/>
      <c r="AA1543" s="33"/>
      <c r="AB1543" s="33"/>
      <c r="AC1543" s="33"/>
      <c r="AD1543" s="33"/>
      <c r="AE1543" s="33"/>
      <c r="AT1543" s="16" t="s">
        <v>354</v>
      </c>
      <c r="AU1543" s="16" t="s">
        <v>82</v>
      </c>
    </row>
    <row r="1544" spans="1:65" s="13" customFormat="1" ht="11.25">
      <c r="B1544" s="190"/>
      <c r="C1544" s="191"/>
      <c r="D1544" s="184" t="s">
        <v>356</v>
      </c>
      <c r="E1544" s="192" t="s">
        <v>19</v>
      </c>
      <c r="F1544" s="193" t="s">
        <v>1695</v>
      </c>
      <c r="G1544" s="191"/>
      <c r="H1544" s="194">
        <v>12</v>
      </c>
      <c r="I1544" s="195"/>
      <c r="J1544" s="191"/>
      <c r="K1544" s="191"/>
      <c r="L1544" s="196"/>
      <c r="M1544" s="197"/>
      <c r="N1544" s="198"/>
      <c r="O1544" s="198"/>
      <c r="P1544" s="198"/>
      <c r="Q1544" s="198"/>
      <c r="R1544" s="198"/>
      <c r="S1544" s="198"/>
      <c r="T1544" s="199"/>
      <c r="AT1544" s="200" t="s">
        <v>356</v>
      </c>
      <c r="AU1544" s="200" t="s">
        <v>82</v>
      </c>
      <c r="AV1544" s="13" t="s">
        <v>82</v>
      </c>
      <c r="AW1544" s="13" t="s">
        <v>32</v>
      </c>
      <c r="AX1544" s="13" t="s">
        <v>12</v>
      </c>
      <c r="AY1544" s="200" t="s">
        <v>342</v>
      </c>
    </row>
    <row r="1545" spans="1:65" s="12" customFormat="1" ht="22.9" customHeight="1">
      <c r="B1545" s="155"/>
      <c r="C1545" s="156"/>
      <c r="D1545" s="157" t="s">
        <v>70</v>
      </c>
      <c r="E1545" s="169" t="s">
        <v>1698</v>
      </c>
      <c r="F1545" s="169" t="s">
        <v>1699</v>
      </c>
      <c r="G1545" s="156"/>
      <c r="H1545" s="156"/>
      <c r="I1545" s="159"/>
      <c r="J1545" s="170">
        <f>BK1545</f>
        <v>0</v>
      </c>
      <c r="K1545" s="156"/>
      <c r="L1545" s="161"/>
      <c r="M1545" s="162"/>
      <c r="N1545" s="163"/>
      <c r="O1545" s="163"/>
      <c r="P1545" s="164">
        <f>SUM(P1546:P1598)</f>
        <v>0</v>
      </c>
      <c r="Q1545" s="163"/>
      <c r="R1545" s="164">
        <f>SUM(R1546:R1598)</f>
        <v>2.8182000000000002E-2</v>
      </c>
      <c r="S1545" s="163"/>
      <c r="T1545" s="165">
        <f>SUM(T1546:T1598)</f>
        <v>0</v>
      </c>
      <c r="AR1545" s="166" t="s">
        <v>75</v>
      </c>
      <c r="AT1545" s="167" t="s">
        <v>70</v>
      </c>
      <c r="AU1545" s="167" t="s">
        <v>75</v>
      </c>
      <c r="AY1545" s="166" t="s">
        <v>342</v>
      </c>
      <c r="BK1545" s="168">
        <f>SUM(BK1546:BK1598)</f>
        <v>0</v>
      </c>
    </row>
    <row r="1546" spans="1:65" s="2" customFormat="1" ht="33" customHeight="1">
      <c r="A1546" s="33"/>
      <c r="B1546" s="34"/>
      <c r="C1546" s="171" t="s">
        <v>1700</v>
      </c>
      <c r="D1546" s="171" t="s">
        <v>345</v>
      </c>
      <c r="E1546" s="172" t="s">
        <v>1094</v>
      </c>
      <c r="F1546" s="173" t="s">
        <v>1095</v>
      </c>
      <c r="G1546" s="174" t="s">
        <v>360</v>
      </c>
      <c r="H1546" s="175">
        <v>0.12</v>
      </c>
      <c r="I1546" s="176"/>
      <c r="J1546" s="177">
        <f>ROUND(I1546*H1546,2)</f>
        <v>0</v>
      </c>
      <c r="K1546" s="173" t="s">
        <v>348</v>
      </c>
      <c r="L1546" s="38"/>
      <c r="M1546" s="178" t="s">
        <v>19</v>
      </c>
      <c r="N1546" s="179" t="s">
        <v>42</v>
      </c>
      <c r="O1546" s="63"/>
      <c r="P1546" s="180">
        <f>O1546*H1546</f>
        <v>0</v>
      </c>
      <c r="Q1546" s="180">
        <v>0.12052</v>
      </c>
      <c r="R1546" s="180">
        <f>Q1546*H1546</f>
        <v>1.44624E-2</v>
      </c>
      <c r="S1546" s="180">
        <v>0</v>
      </c>
      <c r="T1546" s="181">
        <f>S1546*H1546</f>
        <v>0</v>
      </c>
      <c r="U1546" s="33"/>
      <c r="V1546" s="33"/>
      <c r="W1546" s="33"/>
      <c r="X1546" s="33"/>
      <c r="Y1546" s="33"/>
      <c r="Z1546" s="33"/>
      <c r="AA1546" s="33"/>
      <c r="AB1546" s="33"/>
      <c r="AC1546" s="33"/>
      <c r="AD1546" s="33"/>
      <c r="AE1546" s="33"/>
      <c r="AR1546" s="182" t="s">
        <v>133</v>
      </c>
      <c r="AT1546" s="182" t="s">
        <v>345</v>
      </c>
      <c r="AU1546" s="182" t="s">
        <v>82</v>
      </c>
      <c r="AY1546" s="16" t="s">
        <v>342</v>
      </c>
      <c r="BE1546" s="183">
        <f>IF(N1546="základní",J1546,0)</f>
        <v>0</v>
      </c>
      <c r="BF1546" s="183">
        <f>IF(N1546="snížená",J1546,0)</f>
        <v>0</v>
      </c>
      <c r="BG1546" s="183">
        <f>IF(N1546="zákl. přenesená",J1546,0)</f>
        <v>0</v>
      </c>
      <c r="BH1546" s="183">
        <f>IF(N1546="sníž. přenesená",J1546,0)</f>
        <v>0</v>
      </c>
      <c r="BI1546" s="183">
        <f>IF(N1546="nulová",J1546,0)</f>
        <v>0</v>
      </c>
      <c r="BJ1546" s="16" t="s">
        <v>75</v>
      </c>
      <c r="BK1546" s="183">
        <f>ROUND(I1546*H1546,2)</f>
        <v>0</v>
      </c>
      <c r="BL1546" s="16" t="s">
        <v>133</v>
      </c>
      <c r="BM1546" s="182" t="s">
        <v>1701</v>
      </c>
    </row>
    <row r="1547" spans="1:65" s="2" customFormat="1" ht="19.5">
      <c r="A1547" s="33"/>
      <c r="B1547" s="34"/>
      <c r="C1547" s="35"/>
      <c r="D1547" s="184" t="s">
        <v>350</v>
      </c>
      <c r="E1547" s="35"/>
      <c r="F1547" s="185" t="s">
        <v>1097</v>
      </c>
      <c r="G1547" s="35"/>
      <c r="H1547" s="35"/>
      <c r="I1547" s="186"/>
      <c r="J1547" s="35"/>
      <c r="K1547" s="35"/>
      <c r="L1547" s="38"/>
      <c r="M1547" s="187"/>
      <c r="N1547" s="188"/>
      <c r="O1547" s="63"/>
      <c r="P1547" s="63"/>
      <c r="Q1547" s="63"/>
      <c r="R1547" s="63"/>
      <c r="S1547" s="63"/>
      <c r="T1547" s="64"/>
      <c r="U1547" s="33"/>
      <c r="V1547" s="33"/>
      <c r="W1547" s="33"/>
      <c r="X1547" s="33"/>
      <c r="Y1547" s="33"/>
      <c r="Z1547" s="33"/>
      <c r="AA1547" s="33"/>
      <c r="AB1547" s="33"/>
      <c r="AC1547" s="33"/>
      <c r="AD1547" s="33"/>
      <c r="AE1547" s="33"/>
      <c r="AT1547" s="16" t="s">
        <v>350</v>
      </c>
      <c r="AU1547" s="16" t="s">
        <v>82</v>
      </c>
    </row>
    <row r="1548" spans="1:65" s="2" customFormat="1" ht="78">
      <c r="A1548" s="33"/>
      <c r="B1548" s="34"/>
      <c r="C1548" s="35"/>
      <c r="D1548" s="184" t="s">
        <v>352</v>
      </c>
      <c r="E1548" s="35"/>
      <c r="F1548" s="189" t="s">
        <v>1098</v>
      </c>
      <c r="G1548" s="35"/>
      <c r="H1548" s="35"/>
      <c r="I1548" s="186"/>
      <c r="J1548" s="35"/>
      <c r="K1548" s="35"/>
      <c r="L1548" s="38"/>
      <c r="M1548" s="187"/>
      <c r="N1548" s="188"/>
      <c r="O1548" s="63"/>
      <c r="P1548" s="63"/>
      <c r="Q1548" s="63"/>
      <c r="R1548" s="63"/>
      <c r="S1548" s="63"/>
      <c r="T1548" s="64"/>
      <c r="U1548" s="33"/>
      <c r="V1548" s="33"/>
      <c r="W1548" s="33"/>
      <c r="X1548" s="33"/>
      <c r="Y1548" s="33"/>
      <c r="Z1548" s="33"/>
      <c r="AA1548" s="33"/>
      <c r="AB1548" s="33"/>
      <c r="AC1548" s="33"/>
      <c r="AD1548" s="33"/>
      <c r="AE1548" s="33"/>
      <c r="AT1548" s="16" t="s">
        <v>352</v>
      </c>
      <c r="AU1548" s="16" t="s">
        <v>82</v>
      </c>
    </row>
    <row r="1549" spans="1:65" s="2" customFormat="1" ht="19.5">
      <c r="A1549" s="33"/>
      <c r="B1549" s="34"/>
      <c r="C1549" s="35"/>
      <c r="D1549" s="184" t="s">
        <v>354</v>
      </c>
      <c r="E1549" s="35"/>
      <c r="F1549" s="189" t="s">
        <v>1702</v>
      </c>
      <c r="G1549" s="35"/>
      <c r="H1549" s="35"/>
      <c r="I1549" s="186"/>
      <c r="J1549" s="35"/>
      <c r="K1549" s="35"/>
      <c r="L1549" s="38"/>
      <c r="M1549" s="187"/>
      <c r="N1549" s="188"/>
      <c r="O1549" s="63"/>
      <c r="P1549" s="63"/>
      <c r="Q1549" s="63"/>
      <c r="R1549" s="63"/>
      <c r="S1549" s="63"/>
      <c r="T1549" s="64"/>
      <c r="U1549" s="33"/>
      <c r="V1549" s="33"/>
      <c r="W1549" s="33"/>
      <c r="X1549" s="33"/>
      <c r="Y1549" s="33"/>
      <c r="Z1549" s="33"/>
      <c r="AA1549" s="33"/>
      <c r="AB1549" s="33"/>
      <c r="AC1549" s="33"/>
      <c r="AD1549" s="33"/>
      <c r="AE1549" s="33"/>
      <c r="AT1549" s="16" t="s">
        <v>354</v>
      </c>
      <c r="AU1549" s="16" t="s">
        <v>82</v>
      </c>
    </row>
    <row r="1550" spans="1:65" s="13" customFormat="1" ht="11.25">
      <c r="B1550" s="190"/>
      <c r="C1550" s="191"/>
      <c r="D1550" s="184" t="s">
        <v>356</v>
      </c>
      <c r="E1550" s="192" t="s">
        <v>19</v>
      </c>
      <c r="F1550" s="193" t="s">
        <v>1703</v>
      </c>
      <c r="G1550" s="191"/>
      <c r="H1550" s="194">
        <v>0.12</v>
      </c>
      <c r="I1550" s="195"/>
      <c r="J1550" s="191"/>
      <c r="K1550" s="191"/>
      <c r="L1550" s="196"/>
      <c r="M1550" s="197"/>
      <c r="N1550" s="198"/>
      <c r="O1550" s="198"/>
      <c r="P1550" s="198"/>
      <c r="Q1550" s="198"/>
      <c r="R1550" s="198"/>
      <c r="S1550" s="198"/>
      <c r="T1550" s="199"/>
      <c r="AT1550" s="200" t="s">
        <v>356</v>
      </c>
      <c r="AU1550" s="200" t="s">
        <v>82</v>
      </c>
      <c r="AV1550" s="13" t="s">
        <v>82</v>
      </c>
      <c r="AW1550" s="13" t="s">
        <v>32</v>
      </c>
      <c r="AX1550" s="13" t="s">
        <v>12</v>
      </c>
      <c r="AY1550" s="200" t="s">
        <v>342</v>
      </c>
    </row>
    <row r="1551" spans="1:65" s="2" customFormat="1" ht="55.5" customHeight="1">
      <c r="A1551" s="33"/>
      <c r="B1551" s="34"/>
      <c r="C1551" s="201" t="s">
        <v>1704</v>
      </c>
      <c r="D1551" s="201" t="s">
        <v>386</v>
      </c>
      <c r="E1551" s="202" t="s">
        <v>1102</v>
      </c>
      <c r="F1551" s="203" t="s">
        <v>1103</v>
      </c>
      <c r="G1551" s="204" t="s">
        <v>368</v>
      </c>
      <c r="H1551" s="205">
        <v>1.2359999999999999E-2</v>
      </c>
      <c r="I1551" s="206"/>
      <c r="J1551" s="207">
        <f>ROUND(I1551*H1551,2)</f>
        <v>0</v>
      </c>
      <c r="K1551" s="203" t="s">
        <v>19</v>
      </c>
      <c r="L1551" s="208"/>
      <c r="M1551" s="209" t="s">
        <v>19</v>
      </c>
      <c r="N1551" s="210" t="s">
        <v>42</v>
      </c>
      <c r="O1551" s="63"/>
      <c r="P1551" s="180">
        <f>O1551*H1551</f>
        <v>0</v>
      </c>
      <c r="Q1551" s="180">
        <v>1.1000000000000001</v>
      </c>
      <c r="R1551" s="180">
        <f>Q1551*H1551</f>
        <v>1.3596E-2</v>
      </c>
      <c r="S1551" s="180">
        <v>0</v>
      </c>
      <c r="T1551" s="181">
        <f>S1551*H1551</f>
        <v>0</v>
      </c>
      <c r="U1551" s="33"/>
      <c r="V1551" s="33"/>
      <c r="W1551" s="33"/>
      <c r="X1551" s="33"/>
      <c r="Y1551" s="33"/>
      <c r="Z1551" s="33"/>
      <c r="AA1551" s="33"/>
      <c r="AB1551" s="33"/>
      <c r="AC1551" s="33"/>
      <c r="AD1551" s="33"/>
      <c r="AE1551" s="33"/>
      <c r="AR1551" s="182" t="s">
        <v>389</v>
      </c>
      <c r="AT1551" s="182" t="s">
        <v>386</v>
      </c>
      <c r="AU1551" s="182" t="s">
        <v>82</v>
      </c>
      <c r="AY1551" s="16" t="s">
        <v>342</v>
      </c>
      <c r="BE1551" s="183">
        <f>IF(N1551="základní",J1551,0)</f>
        <v>0</v>
      </c>
      <c r="BF1551" s="183">
        <f>IF(N1551="snížená",J1551,0)</f>
        <v>0</v>
      </c>
      <c r="BG1551" s="183">
        <f>IF(N1551="zákl. přenesená",J1551,0)</f>
        <v>0</v>
      </c>
      <c r="BH1551" s="183">
        <f>IF(N1551="sníž. přenesená",J1551,0)</f>
        <v>0</v>
      </c>
      <c r="BI1551" s="183">
        <f>IF(N1551="nulová",J1551,0)</f>
        <v>0</v>
      </c>
      <c r="BJ1551" s="16" t="s">
        <v>75</v>
      </c>
      <c r="BK1551" s="183">
        <f>ROUND(I1551*H1551,2)</f>
        <v>0</v>
      </c>
      <c r="BL1551" s="16" t="s">
        <v>133</v>
      </c>
      <c r="BM1551" s="182" t="s">
        <v>1705</v>
      </c>
    </row>
    <row r="1552" spans="1:65" s="2" customFormat="1" ht="39">
      <c r="A1552" s="33"/>
      <c r="B1552" s="34"/>
      <c r="C1552" s="35"/>
      <c r="D1552" s="184" t="s">
        <v>350</v>
      </c>
      <c r="E1552" s="35"/>
      <c r="F1552" s="185" t="s">
        <v>1103</v>
      </c>
      <c r="G1552" s="35"/>
      <c r="H1552" s="35"/>
      <c r="I1552" s="186"/>
      <c r="J1552" s="35"/>
      <c r="K1552" s="35"/>
      <c r="L1552" s="38"/>
      <c r="M1552" s="187"/>
      <c r="N1552" s="188"/>
      <c r="O1552" s="63"/>
      <c r="P1552" s="63"/>
      <c r="Q1552" s="63"/>
      <c r="R1552" s="63"/>
      <c r="S1552" s="63"/>
      <c r="T1552" s="64"/>
      <c r="U1552" s="33"/>
      <c r="V1552" s="33"/>
      <c r="W1552" s="33"/>
      <c r="X1552" s="33"/>
      <c r="Y1552" s="33"/>
      <c r="Z1552" s="33"/>
      <c r="AA1552" s="33"/>
      <c r="AB1552" s="33"/>
      <c r="AC1552" s="33"/>
      <c r="AD1552" s="33"/>
      <c r="AE1552" s="33"/>
      <c r="AT1552" s="16" t="s">
        <v>350</v>
      </c>
      <c r="AU1552" s="16" t="s">
        <v>82</v>
      </c>
    </row>
    <row r="1553" spans="1:65" s="2" customFormat="1" ht="19.5">
      <c r="A1553" s="33"/>
      <c r="B1553" s="34"/>
      <c r="C1553" s="35"/>
      <c r="D1553" s="184" t="s">
        <v>354</v>
      </c>
      <c r="E1553" s="35"/>
      <c r="F1553" s="189" t="s">
        <v>1706</v>
      </c>
      <c r="G1553" s="35"/>
      <c r="H1553" s="35"/>
      <c r="I1553" s="186"/>
      <c r="J1553" s="35"/>
      <c r="K1553" s="35"/>
      <c r="L1553" s="38"/>
      <c r="M1553" s="187"/>
      <c r="N1553" s="188"/>
      <c r="O1553" s="63"/>
      <c r="P1553" s="63"/>
      <c r="Q1553" s="63"/>
      <c r="R1553" s="63"/>
      <c r="S1553" s="63"/>
      <c r="T1553" s="64"/>
      <c r="U1553" s="33"/>
      <c r="V1553" s="33"/>
      <c r="W1553" s="33"/>
      <c r="X1553" s="33"/>
      <c r="Y1553" s="33"/>
      <c r="Z1553" s="33"/>
      <c r="AA1553" s="33"/>
      <c r="AB1553" s="33"/>
      <c r="AC1553" s="33"/>
      <c r="AD1553" s="33"/>
      <c r="AE1553" s="33"/>
      <c r="AT1553" s="16" t="s">
        <v>354</v>
      </c>
      <c r="AU1553" s="16" t="s">
        <v>82</v>
      </c>
    </row>
    <row r="1554" spans="1:65" s="13" customFormat="1" ht="11.25">
      <c r="B1554" s="190"/>
      <c r="C1554" s="191"/>
      <c r="D1554" s="184" t="s">
        <v>356</v>
      </c>
      <c r="E1554" s="192" t="s">
        <v>19</v>
      </c>
      <c r="F1554" s="193" t="s">
        <v>1707</v>
      </c>
      <c r="G1554" s="191"/>
      <c r="H1554" s="194">
        <v>1.2359999999999999E-2</v>
      </c>
      <c r="I1554" s="195"/>
      <c r="J1554" s="191"/>
      <c r="K1554" s="191"/>
      <c r="L1554" s="196"/>
      <c r="M1554" s="197"/>
      <c r="N1554" s="198"/>
      <c r="O1554" s="198"/>
      <c r="P1554" s="198"/>
      <c r="Q1554" s="198"/>
      <c r="R1554" s="198"/>
      <c r="S1554" s="198"/>
      <c r="T1554" s="199"/>
      <c r="AT1554" s="200" t="s">
        <v>356</v>
      </c>
      <c r="AU1554" s="200" t="s">
        <v>82</v>
      </c>
      <c r="AV1554" s="13" t="s">
        <v>82</v>
      </c>
      <c r="AW1554" s="13" t="s">
        <v>32</v>
      </c>
      <c r="AX1554" s="13" t="s">
        <v>12</v>
      </c>
      <c r="AY1554" s="200" t="s">
        <v>342</v>
      </c>
    </row>
    <row r="1555" spans="1:65" s="2" customFormat="1" ht="16.5" customHeight="1">
      <c r="A1555" s="33"/>
      <c r="B1555" s="34"/>
      <c r="C1555" s="171" t="s">
        <v>1708</v>
      </c>
      <c r="D1555" s="171" t="s">
        <v>345</v>
      </c>
      <c r="E1555" s="172" t="s">
        <v>1108</v>
      </c>
      <c r="F1555" s="173" t="s">
        <v>1109</v>
      </c>
      <c r="G1555" s="174" t="s">
        <v>79</v>
      </c>
      <c r="H1555" s="175">
        <v>0.12</v>
      </c>
      <c r="I1555" s="176"/>
      <c r="J1555" s="177">
        <f>ROUND(I1555*H1555,2)</f>
        <v>0</v>
      </c>
      <c r="K1555" s="173" t="s">
        <v>19</v>
      </c>
      <c r="L1555" s="38"/>
      <c r="M1555" s="178" t="s">
        <v>19</v>
      </c>
      <c r="N1555" s="179" t="s">
        <v>42</v>
      </c>
      <c r="O1555" s="63"/>
      <c r="P1555" s="180">
        <f>O1555*H1555</f>
        <v>0</v>
      </c>
      <c r="Q1555" s="180">
        <v>0</v>
      </c>
      <c r="R1555" s="180">
        <f>Q1555*H1555</f>
        <v>0</v>
      </c>
      <c r="S1555" s="180">
        <v>0</v>
      </c>
      <c r="T1555" s="181">
        <f>S1555*H1555</f>
        <v>0</v>
      </c>
      <c r="U1555" s="33"/>
      <c r="V1555" s="33"/>
      <c r="W1555" s="33"/>
      <c r="X1555" s="33"/>
      <c r="Y1555" s="33"/>
      <c r="Z1555" s="33"/>
      <c r="AA1555" s="33"/>
      <c r="AB1555" s="33"/>
      <c r="AC1555" s="33"/>
      <c r="AD1555" s="33"/>
      <c r="AE1555" s="33"/>
      <c r="AR1555" s="182" t="s">
        <v>133</v>
      </c>
      <c r="AT1555" s="182" t="s">
        <v>345</v>
      </c>
      <c r="AU1555" s="182" t="s">
        <v>82</v>
      </c>
      <c r="AY1555" s="16" t="s">
        <v>342</v>
      </c>
      <c r="BE1555" s="183">
        <f>IF(N1555="základní",J1555,0)</f>
        <v>0</v>
      </c>
      <c r="BF1555" s="183">
        <f>IF(N1555="snížená",J1555,0)</f>
        <v>0</v>
      </c>
      <c r="BG1555" s="183">
        <f>IF(N1555="zákl. přenesená",J1555,0)</f>
        <v>0</v>
      </c>
      <c r="BH1555" s="183">
        <f>IF(N1555="sníž. přenesená",J1555,0)</f>
        <v>0</v>
      </c>
      <c r="BI1555" s="183">
        <f>IF(N1555="nulová",J1555,0)</f>
        <v>0</v>
      </c>
      <c r="BJ1555" s="16" t="s">
        <v>75</v>
      </c>
      <c r="BK1555" s="183">
        <f>ROUND(I1555*H1555,2)</f>
        <v>0</v>
      </c>
      <c r="BL1555" s="16" t="s">
        <v>133</v>
      </c>
      <c r="BM1555" s="182" t="s">
        <v>1709</v>
      </c>
    </row>
    <row r="1556" spans="1:65" s="2" customFormat="1" ht="11.25">
      <c r="A1556" s="33"/>
      <c r="B1556" s="34"/>
      <c r="C1556" s="35"/>
      <c r="D1556" s="184" t="s">
        <v>350</v>
      </c>
      <c r="E1556" s="35"/>
      <c r="F1556" s="185" t="s">
        <v>1109</v>
      </c>
      <c r="G1556" s="35"/>
      <c r="H1556" s="35"/>
      <c r="I1556" s="186"/>
      <c r="J1556" s="35"/>
      <c r="K1556" s="35"/>
      <c r="L1556" s="38"/>
      <c r="M1556" s="187"/>
      <c r="N1556" s="188"/>
      <c r="O1556" s="63"/>
      <c r="P1556" s="63"/>
      <c r="Q1556" s="63"/>
      <c r="R1556" s="63"/>
      <c r="S1556" s="63"/>
      <c r="T1556" s="64"/>
      <c r="U1556" s="33"/>
      <c r="V1556" s="33"/>
      <c r="W1556" s="33"/>
      <c r="X1556" s="33"/>
      <c r="Y1556" s="33"/>
      <c r="Z1556" s="33"/>
      <c r="AA1556" s="33"/>
      <c r="AB1556" s="33"/>
      <c r="AC1556" s="33"/>
      <c r="AD1556" s="33"/>
      <c r="AE1556" s="33"/>
      <c r="AT1556" s="16" t="s">
        <v>350</v>
      </c>
      <c r="AU1556" s="16" t="s">
        <v>82</v>
      </c>
    </row>
    <row r="1557" spans="1:65" s="2" customFormat="1" ht="19.5">
      <c r="A1557" s="33"/>
      <c r="B1557" s="34"/>
      <c r="C1557" s="35"/>
      <c r="D1557" s="184" t="s">
        <v>354</v>
      </c>
      <c r="E1557" s="35"/>
      <c r="F1557" s="189" t="s">
        <v>1710</v>
      </c>
      <c r="G1557" s="35"/>
      <c r="H1557" s="35"/>
      <c r="I1557" s="186"/>
      <c r="J1557" s="35"/>
      <c r="K1557" s="35"/>
      <c r="L1557" s="38"/>
      <c r="M1557" s="187"/>
      <c r="N1557" s="188"/>
      <c r="O1557" s="63"/>
      <c r="P1557" s="63"/>
      <c r="Q1557" s="63"/>
      <c r="R1557" s="63"/>
      <c r="S1557" s="63"/>
      <c r="T1557" s="64"/>
      <c r="U1557" s="33"/>
      <c r="V1557" s="33"/>
      <c r="W1557" s="33"/>
      <c r="X1557" s="33"/>
      <c r="Y1557" s="33"/>
      <c r="Z1557" s="33"/>
      <c r="AA1557" s="33"/>
      <c r="AB1557" s="33"/>
      <c r="AC1557" s="33"/>
      <c r="AD1557" s="33"/>
      <c r="AE1557" s="33"/>
      <c r="AT1557" s="16" t="s">
        <v>354</v>
      </c>
      <c r="AU1557" s="16" t="s">
        <v>82</v>
      </c>
    </row>
    <row r="1558" spans="1:65" s="13" customFormat="1" ht="11.25">
      <c r="B1558" s="190"/>
      <c r="C1558" s="191"/>
      <c r="D1558" s="184" t="s">
        <v>356</v>
      </c>
      <c r="E1558" s="192" t="s">
        <v>19</v>
      </c>
      <c r="F1558" s="193" t="s">
        <v>1703</v>
      </c>
      <c r="G1558" s="191"/>
      <c r="H1558" s="194">
        <v>0.12</v>
      </c>
      <c r="I1558" s="195"/>
      <c r="J1558" s="191"/>
      <c r="K1558" s="191"/>
      <c r="L1558" s="196"/>
      <c r="M1558" s="197"/>
      <c r="N1558" s="198"/>
      <c r="O1558" s="198"/>
      <c r="P1558" s="198"/>
      <c r="Q1558" s="198"/>
      <c r="R1558" s="198"/>
      <c r="S1558" s="198"/>
      <c r="T1558" s="199"/>
      <c r="AT1558" s="200" t="s">
        <v>356</v>
      </c>
      <c r="AU1558" s="200" t="s">
        <v>82</v>
      </c>
      <c r="AV1558" s="13" t="s">
        <v>82</v>
      </c>
      <c r="AW1558" s="13" t="s">
        <v>32</v>
      </c>
      <c r="AX1558" s="13" t="s">
        <v>12</v>
      </c>
      <c r="AY1558" s="200" t="s">
        <v>342</v>
      </c>
    </row>
    <row r="1559" spans="1:65" s="2" customFormat="1" ht="21.75" customHeight="1">
      <c r="A1559" s="33"/>
      <c r="B1559" s="34"/>
      <c r="C1559" s="171" t="s">
        <v>1711</v>
      </c>
      <c r="D1559" s="171" t="s">
        <v>345</v>
      </c>
      <c r="E1559" s="172" t="s">
        <v>699</v>
      </c>
      <c r="F1559" s="173" t="s">
        <v>700</v>
      </c>
      <c r="G1559" s="174" t="s">
        <v>85</v>
      </c>
      <c r="H1559" s="175">
        <v>0.6</v>
      </c>
      <c r="I1559" s="176"/>
      <c r="J1559" s="177">
        <f>ROUND(I1559*H1559,2)</f>
        <v>0</v>
      </c>
      <c r="K1559" s="173" t="s">
        <v>348</v>
      </c>
      <c r="L1559" s="38"/>
      <c r="M1559" s="178" t="s">
        <v>19</v>
      </c>
      <c r="N1559" s="179" t="s">
        <v>42</v>
      </c>
      <c r="O1559" s="63"/>
      <c r="P1559" s="180">
        <f>O1559*H1559</f>
        <v>0</v>
      </c>
      <c r="Q1559" s="180">
        <v>0</v>
      </c>
      <c r="R1559" s="180">
        <f>Q1559*H1559</f>
        <v>0</v>
      </c>
      <c r="S1559" s="180">
        <v>0</v>
      </c>
      <c r="T1559" s="181">
        <f>S1559*H1559</f>
        <v>0</v>
      </c>
      <c r="U1559" s="33"/>
      <c r="V1559" s="33"/>
      <c r="W1559" s="33"/>
      <c r="X1559" s="33"/>
      <c r="Y1559" s="33"/>
      <c r="Z1559" s="33"/>
      <c r="AA1559" s="33"/>
      <c r="AB1559" s="33"/>
      <c r="AC1559" s="33"/>
      <c r="AD1559" s="33"/>
      <c r="AE1559" s="33"/>
      <c r="AR1559" s="182" t="s">
        <v>133</v>
      </c>
      <c r="AT1559" s="182" t="s">
        <v>345</v>
      </c>
      <c r="AU1559" s="182" t="s">
        <v>82</v>
      </c>
      <c r="AY1559" s="16" t="s">
        <v>342</v>
      </c>
      <c r="BE1559" s="183">
        <f>IF(N1559="základní",J1559,0)</f>
        <v>0</v>
      </c>
      <c r="BF1559" s="183">
        <f>IF(N1559="snížená",J1559,0)</f>
        <v>0</v>
      </c>
      <c r="BG1559" s="183">
        <f>IF(N1559="zákl. přenesená",J1559,0)</f>
        <v>0</v>
      </c>
      <c r="BH1559" s="183">
        <f>IF(N1559="sníž. přenesená",J1559,0)</f>
        <v>0</v>
      </c>
      <c r="BI1559" s="183">
        <f>IF(N1559="nulová",J1559,0)</f>
        <v>0</v>
      </c>
      <c r="BJ1559" s="16" t="s">
        <v>75</v>
      </c>
      <c r="BK1559" s="183">
        <f>ROUND(I1559*H1559,2)</f>
        <v>0</v>
      </c>
      <c r="BL1559" s="16" t="s">
        <v>133</v>
      </c>
      <c r="BM1559" s="182" t="s">
        <v>1712</v>
      </c>
    </row>
    <row r="1560" spans="1:65" s="2" customFormat="1" ht="11.25">
      <c r="A1560" s="33"/>
      <c r="B1560" s="34"/>
      <c r="C1560" s="35"/>
      <c r="D1560" s="184" t="s">
        <v>350</v>
      </c>
      <c r="E1560" s="35"/>
      <c r="F1560" s="185" t="s">
        <v>702</v>
      </c>
      <c r="G1560" s="35"/>
      <c r="H1560" s="35"/>
      <c r="I1560" s="186"/>
      <c r="J1560" s="35"/>
      <c r="K1560" s="35"/>
      <c r="L1560" s="38"/>
      <c r="M1560" s="187"/>
      <c r="N1560" s="188"/>
      <c r="O1560" s="63"/>
      <c r="P1560" s="63"/>
      <c r="Q1560" s="63"/>
      <c r="R1560" s="63"/>
      <c r="S1560" s="63"/>
      <c r="T1560" s="64"/>
      <c r="U1560" s="33"/>
      <c r="V1560" s="33"/>
      <c r="W1560" s="33"/>
      <c r="X1560" s="33"/>
      <c r="Y1560" s="33"/>
      <c r="Z1560" s="33"/>
      <c r="AA1560" s="33"/>
      <c r="AB1560" s="33"/>
      <c r="AC1560" s="33"/>
      <c r="AD1560" s="33"/>
      <c r="AE1560" s="33"/>
      <c r="AT1560" s="16" t="s">
        <v>350</v>
      </c>
      <c r="AU1560" s="16" t="s">
        <v>82</v>
      </c>
    </row>
    <row r="1561" spans="1:65" s="2" customFormat="1" ht="97.5">
      <c r="A1561" s="33"/>
      <c r="B1561" s="34"/>
      <c r="C1561" s="35"/>
      <c r="D1561" s="184" t="s">
        <v>352</v>
      </c>
      <c r="E1561" s="35"/>
      <c r="F1561" s="189" t="s">
        <v>597</v>
      </c>
      <c r="G1561" s="35"/>
      <c r="H1561" s="35"/>
      <c r="I1561" s="186"/>
      <c r="J1561" s="35"/>
      <c r="K1561" s="35"/>
      <c r="L1561" s="38"/>
      <c r="M1561" s="187"/>
      <c r="N1561" s="188"/>
      <c r="O1561" s="63"/>
      <c r="P1561" s="63"/>
      <c r="Q1561" s="63"/>
      <c r="R1561" s="63"/>
      <c r="S1561" s="63"/>
      <c r="T1561" s="64"/>
      <c r="U1561" s="33"/>
      <c r="V1561" s="33"/>
      <c r="W1561" s="33"/>
      <c r="X1561" s="33"/>
      <c r="Y1561" s="33"/>
      <c r="Z1561" s="33"/>
      <c r="AA1561" s="33"/>
      <c r="AB1561" s="33"/>
      <c r="AC1561" s="33"/>
      <c r="AD1561" s="33"/>
      <c r="AE1561" s="33"/>
      <c r="AT1561" s="16" t="s">
        <v>352</v>
      </c>
      <c r="AU1561" s="16" t="s">
        <v>82</v>
      </c>
    </row>
    <row r="1562" spans="1:65" s="2" customFormat="1" ht="19.5">
      <c r="A1562" s="33"/>
      <c r="B1562" s="34"/>
      <c r="C1562" s="35"/>
      <c r="D1562" s="184" t="s">
        <v>354</v>
      </c>
      <c r="E1562" s="35"/>
      <c r="F1562" s="189" t="s">
        <v>1713</v>
      </c>
      <c r="G1562" s="35"/>
      <c r="H1562" s="35"/>
      <c r="I1562" s="186"/>
      <c r="J1562" s="35"/>
      <c r="K1562" s="35"/>
      <c r="L1562" s="38"/>
      <c r="M1562" s="187"/>
      <c r="N1562" s="188"/>
      <c r="O1562" s="63"/>
      <c r="P1562" s="63"/>
      <c r="Q1562" s="63"/>
      <c r="R1562" s="63"/>
      <c r="S1562" s="63"/>
      <c r="T1562" s="64"/>
      <c r="U1562" s="33"/>
      <c r="V1562" s="33"/>
      <c r="W1562" s="33"/>
      <c r="X1562" s="33"/>
      <c r="Y1562" s="33"/>
      <c r="Z1562" s="33"/>
      <c r="AA1562" s="33"/>
      <c r="AB1562" s="33"/>
      <c r="AC1562" s="33"/>
      <c r="AD1562" s="33"/>
      <c r="AE1562" s="33"/>
      <c r="AT1562" s="16" t="s">
        <v>354</v>
      </c>
      <c r="AU1562" s="16" t="s">
        <v>82</v>
      </c>
    </row>
    <row r="1563" spans="1:65" s="13" customFormat="1" ht="11.25">
      <c r="B1563" s="190"/>
      <c r="C1563" s="191"/>
      <c r="D1563" s="184" t="s">
        <v>356</v>
      </c>
      <c r="E1563" s="192" t="s">
        <v>19</v>
      </c>
      <c r="F1563" s="193" t="s">
        <v>1714</v>
      </c>
      <c r="G1563" s="191"/>
      <c r="H1563" s="194">
        <v>0.6</v>
      </c>
      <c r="I1563" s="195"/>
      <c r="J1563" s="191"/>
      <c r="K1563" s="191"/>
      <c r="L1563" s="196"/>
      <c r="M1563" s="197"/>
      <c r="N1563" s="198"/>
      <c r="O1563" s="198"/>
      <c r="P1563" s="198"/>
      <c r="Q1563" s="198"/>
      <c r="R1563" s="198"/>
      <c r="S1563" s="198"/>
      <c r="T1563" s="199"/>
      <c r="AT1563" s="200" t="s">
        <v>356</v>
      </c>
      <c r="AU1563" s="200" t="s">
        <v>82</v>
      </c>
      <c r="AV1563" s="13" t="s">
        <v>82</v>
      </c>
      <c r="AW1563" s="13" t="s">
        <v>32</v>
      </c>
      <c r="AX1563" s="13" t="s">
        <v>12</v>
      </c>
      <c r="AY1563" s="200" t="s">
        <v>342</v>
      </c>
    </row>
    <row r="1564" spans="1:65" s="2" customFormat="1" ht="24">
      <c r="A1564" s="33"/>
      <c r="B1564" s="34"/>
      <c r="C1564" s="171" t="s">
        <v>1715</v>
      </c>
      <c r="D1564" s="171" t="s">
        <v>345</v>
      </c>
      <c r="E1564" s="172" t="s">
        <v>477</v>
      </c>
      <c r="F1564" s="173" t="s">
        <v>478</v>
      </c>
      <c r="G1564" s="174" t="s">
        <v>479</v>
      </c>
      <c r="H1564" s="175">
        <v>1.2E-4</v>
      </c>
      <c r="I1564" s="176"/>
      <c r="J1564" s="177">
        <f>ROUND(I1564*H1564,2)</f>
        <v>0</v>
      </c>
      <c r="K1564" s="173" t="s">
        <v>348</v>
      </c>
      <c r="L1564" s="38"/>
      <c r="M1564" s="178" t="s">
        <v>19</v>
      </c>
      <c r="N1564" s="179" t="s">
        <v>42</v>
      </c>
      <c r="O1564" s="63"/>
      <c r="P1564" s="180">
        <f>O1564*H1564</f>
        <v>0</v>
      </c>
      <c r="Q1564" s="180">
        <v>0</v>
      </c>
      <c r="R1564" s="180">
        <f>Q1564*H1564</f>
        <v>0</v>
      </c>
      <c r="S1564" s="180">
        <v>0</v>
      </c>
      <c r="T1564" s="181">
        <f>S1564*H1564</f>
        <v>0</v>
      </c>
      <c r="U1564" s="33"/>
      <c r="V1564" s="33"/>
      <c r="W1564" s="33"/>
      <c r="X1564" s="33"/>
      <c r="Y1564" s="33"/>
      <c r="Z1564" s="33"/>
      <c r="AA1564" s="33"/>
      <c r="AB1564" s="33"/>
      <c r="AC1564" s="33"/>
      <c r="AD1564" s="33"/>
      <c r="AE1564" s="33"/>
      <c r="AR1564" s="182" t="s">
        <v>133</v>
      </c>
      <c r="AT1564" s="182" t="s">
        <v>345</v>
      </c>
      <c r="AU1564" s="182" t="s">
        <v>82</v>
      </c>
      <c r="AY1564" s="16" t="s">
        <v>342</v>
      </c>
      <c r="BE1564" s="183">
        <f>IF(N1564="základní",J1564,0)</f>
        <v>0</v>
      </c>
      <c r="BF1564" s="183">
        <f>IF(N1564="snížená",J1564,0)</f>
        <v>0</v>
      </c>
      <c r="BG1564" s="183">
        <f>IF(N1564="zákl. přenesená",J1564,0)</f>
        <v>0</v>
      </c>
      <c r="BH1564" s="183">
        <f>IF(N1564="sníž. přenesená",J1564,0)</f>
        <v>0</v>
      </c>
      <c r="BI1564" s="183">
        <f>IF(N1564="nulová",J1564,0)</f>
        <v>0</v>
      </c>
      <c r="BJ1564" s="16" t="s">
        <v>75</v>
      </c>
      <c r="BK1564" s="183">
        <f>ROUND(I1564*H1564,2)</f>
        <v>0</v>
      </c>
      <c r="BL1564" s="16" t="s">
        <v>133</v>
      </c>
      <c r="BM1564" s="182" t="s">
        <v>1716</v>
      </c>
    </row>
    <row r="1565" spans="1:65" s="2" customFormat="1" ht="19.5">
      <c r="A1565" s="33"/>
      <c r="B1565" s="34"/>
      <c r="C1565" s="35"/>
      <c r="D1565" s="184" t="s">
        <v>350</v>
      </c>
      <c r="E1565" s="35"/>
      <c r="F1565" s="185" t="s">
        <v>481</v>
      </c>
      <c r="G1565" s="35"/>
      <c r="H1565" s="35"/>
      <c r="I1565" s="186"/>
      <c r="J1565" s="35"/>
      <c r="K1565" s="35"/>
      <c r="L1565" s="38"/>
      <c r="M1565" s="187"/>
      <c r="N1565" s="188"/>
      <c r="O1565" s="63"/>
      <c r="P1565" s="63"/>
      <c r="Q1565" s="63"/>
      <c r="R1565" s="63"/>
      <c r="S1565" s="63"/>
      <c r="T1565" s="64"/>
      <c r="U1565" s="33"/>
      <c r="V1565" s="33"/>
      <c r="W1565" s="33"/>
      <c r="X1565" s="33"/>
      <c r="Y1565" s="33"/>
      <c r="Z1565" s="33"/>
      <c r="AA1565" s="33"/>
      <c r="AB1565" s="33"/>
      <c r="AC1565" s="33"/>
      <c r="AD1565" s="33"/>
      <c r="AE1565" s="33"/>
      <c r="AT1565" s="16" t="s">
        <v>350</v>
      </c>
      <c r="AU1565" s="16" t="s">
        <v>82</v>
      </c>
    </row>
    <row r="1566" spans="1:65" s="2" customFormat="1" ht="68.25">
      <c r="A1566" s="33"/>
      <c r="B1566" s="34"/>
      <c r="C1566" s="35"/>
      <c r="D1566" s="184" t="s">
        <v>352</v>
      </c>
      <c r="E1566" s="35"/>
      <c r="F1566" s="189" t="s">
        <v>482</v>
      </c>
      <c r="G1566" s="35"/>
      <c r="H1566" s="35"/>
      <c r="I1566" s="186"/>
      <c r="J1566" s="35"/>
      <c r="K1566" s="35"/>
      <c r="L1566" s="38"/>
      <c r="M1566" s="187"/>
      <c r="N1566" s="188"/>
      <c r="O1566" s="63"/>
      <c r="P1566" s="63"/>
      <c r="Q1566" s="63"/>
      <c r="R1566" s="63"/>
      <c r="S1566" s="63"/>
      <c r="T1566" s="64"/>
      <c r="U1566" s="33"/>
      <c r="V1566" s="33"/>
      <c r="W1566" s="33"/>
      <c r="X1566" s="33"/>
      <c r="Y1566" s="33"/>
      <c r="Z1566" s="33"/>
      <c r="AA1566" s="33"/>
      <c r="AB1566" s="33"/>
      <c r="AC1566" s="33"/>
      <c r="AD1566" s="33"/>
      <c r="AE1566" s="33"/>
      <c r="AT1566" s="16" t="s">
        <v>352</v>
      </c>
      <c r="AU1566" s="16" t="s">
        <v>82</v>
      </c>
    </row>
    <row r="1567" spans="1:65" s="2" customFormat="1" ht="19.5">
      <c r="A1567" s="33"/>
      <c r="B1567" s="34"/>
      <c r="C1567" s="35"/>
      <c r="D1567" s="184" t="s">
        <v>354</v>
      </c>
      <c r="E1567" s="35"/>
      <c r="F1567" s="189" t="s">
        <v>1717</v>
      </c>
      <c r="G1567" s="35"/>
      <c r="H1567" s="35"/>
      <c r="I1567" s="186"/>
      <c r="J1567" s="35"/>
      <c r="K1567" s="35"/>
      <c r="L1567" s="38"/>
      <c r="M1567" s="187"/>
      <c r="N1567" s="188"/>
      <c r="O1567" s="63"/>
      <c r="P1567" s="63"/>
      <c r="Q1567" s="63"/>
      <c r="R1567" s="63"/>
      <c r="S1567" s="63"/>
      <c r="T1567" s="64"/>
      <c r="U1567" s="33"/>
      <c r="V1567" s="33"/>
      <c r="W1567" s="33"/>
      <c r="X1567" s="33"/>
      <c r="Y1567" s="33"/>
      <c r="Z1567" s="33"/>
      <c r="AA1567" s="33"/>
      <c r="AB1567" s="33"/>
      <c r="AC1567" s="33"/>
      <c r="AD1567" s="33"/>
      <c r="AE1567" s="33"/>
      <c r="AT1567" s="16" t="s">
        <v>354</v>
      </c>
      <c r="AU1567" s="16" t="s">
        <v>82</v>
      </c>
    </row>
    <row r="1568" spans="1:65" s="13" customFormat="1" ht="11.25">
      <c r="B1568" s="190"/>
      <c r="C1568" s="191"/>
      <c r="D1568" s="184" t="s">
        <v>356</v>
      </c>
      <c r="E1568" s="192" t="s">
        <v>19</v>
      </c>
      <c r="F1568" s="193" t="s">
        <v>1718</v>
      </c>
      <c r="G1568" s="191"/>
      <c r="H1568" s="194">
        <v>1.2E-4</v>
      </c>
      <c r="I1568" s="195"/>
      <c r="J1568" s="191"/>
      <c r="K1568" s="191"/>
      <c r="L1568" s="196"/>
      <c r="M1568" s="197"/>
      <c r="N1568" s="198"/>
      <c r="O1568" s="198"/>
      <c r="P1568" s="198"/>
      <c r="Q1568" s="198"/>
      <c r="R1568" s="198"/>
      <c r="S1568" s="198"/>
      <c r="T1568" s="199"/>
      <c r="AT1568" s="200" t="s">
        <v>356</v>
      </c>
      <c r="AU1568" s="200" t="s">
        <v>82</v>
      </c>
      <c r="AV1568" s="13" t="s">
        <v>82</v>
      </c>
      <c r="AW1568" s="13" t="s">
        <v>32</v>
      </c>
      <c r="AX1568" s="13" t="s">
        <v>12</v>
      </c>
      <c r="AY1568" s="200" t="s">
        <v>342</v>
      </c>
    </row>
    <row r="1569" spans="1:65" s="2" customFormat="1" ht="24">
      <c r="A1569" s="33"/>
      <c r="B1569" s="34"/>
      <c r="C1569" s="201" t="s">
        <v>1719</v>
      </c>
      <c r="D1569" s="201" t="s">
        <v>386</v>
      </c>
      <c r="E1569" s="202" t="s">
        <v>1121</v>
      </c>
      <c r="F1569" s="203" t="s">
        <v>1122</v>
      </c>
      <c r="G1569" s="204" t="s">
        <v>488</v>
      </c>
      <c r="H1569" s="205">
        <v>0.1236</v>
      </c>
      <c r="I1569" s="206"/>
      <c r="J1569" s="207">
        <f>ROUND(I1569*H1569,2)</f>
        <v>0</v>
      </c>
      <c r="K1569" s="203" t="s">
        <v>19</v>
      </c>
      <c r="L1569" s="208"/>
      <c r="M1569" s="209" t="s">
        <v>19</v>
      </c>
      <c r="N1569" s="210" t="s">
        <v>42</v>
      </c>
      <c r="O1569" s="63"/>
      <c r="P1569" s="180">
        <f>O1569*H1569</f>
        <v>0</v>
      </c>
      <c r="Q1569" s="180">
        <v>1E-3</v>
      </c>
      <c r="R1569" s="180">
        <f>Q1569*H1569</f>
        <v>1.236E-4</v>
      </c>
      <c r="S1569" s="180">
        <v>0</v>
      </c>
      <c r="T1569" s="181">
        <f>S1569*H1569</f>
        <v>0</v>
      </c>
      <c r="U1569" s="33"/>
      <c r="V1569" s="33"/>
      <c r="W1569" s="33"/>
      <c r="X1569" s="33"/>
      <c r="Y1569" s="33"/>
      <c r="Z1569" s="33"/>
      <c r="AA1569" s="33"/>
      <c r="AB1569" s="33"/>
      <c r="AC1569" s="33"/>
      <c r="AD1569" s="33"/>
      <c r="AE1569" s="33"/>
      <c r="AR1569" s="182" t="s">
        <v>389</v>
      </c>
      <c r="AT1569" s="182" t="s">
        <v>386</v>
      </c>
      <c r="AU1569" s="182" t="s">
        <v>82</v>
      </c>
      <c r="AY1569" s="16" t="s">
        <v>342</v>
      </c>
      <c r="BE1569" s="183">
        <f>IF(N1569="základní",J1569,0)</f>
        <v>0</v>
      </c>
      <c r="BF1569" s="183">
        <f>IF(N1569="snížená",J1569,0)</f>
        <v>0</v>
      </c>
      <c r="BG1569" s="183">
        <f>IF(N1569="zákl. přenesená",J1569,0)</f>
        <v>0</v>
      </c>
      <c r="BH1569" s="183">
        <f>IF(N1569="sníž. přenesená",J1569,0)</f>
        <v>0</v>
      </c>
      <c r="BI1569" s="183">
        <f>IF(N1569="nulová",J1569,0)</f>
        <v>0</v>
      </c>
      <c r="BJ1569" s="16" t="s">
        <v>75</v>
      </c>
      <c r="BK1569" s="183">
        <f>ROUND(I1569*H1569,2)</f>
        <v>0</v>
      </c>
      <c r="BL1569" s="16" t="s">
        <v>133</v>
      </c>
      <c r="BM1569" s="182" t="s">
        <v>1720</v>
      </c>
    </row>
    <row r="1570" spans="1:65" s="2" customFormat="1" ht="19.5">
      <c r="A1570" s="33"/>
      <c r="B1570" s="34"/>
      <c r="C1570" s="35"/>
      <c r="D1570" s="184" t="s">
        <v>350</v>
      </c>
      <c r="E1570" s="35"/>
      <c r="F1570" s="185" t="s">
        <v>1124</v>
      </c>
      <c r="G1570" s="35"/>
      <c r="H1570" s="35"/>
      <c r="I1570" s="186"/>
      <c r="J1570" s="35"/>
      <c r="K1570" s="35"/>
      <c r="L1570" s="38"/>
      <c r="M1570" s="187"/>
      <c r="N1570" s="188"/>
      <c r="O1570" s="63"/>
      <c r="P1570" s="63"/>
      <c r="Q1570" s="63"/>
      <c r="R1570" s="63"/>
      <c r="S1570" s="63"/>
      <c r="T1570" s="64"/>
      <c r="U1570" s="33"/>
      <c r="V1570" s="33"/>
      <c r="W1570" s="33"/>
      <c r="X1570" s="33"/>
      <c r="Y1570" s="33"/>
      <c r="Z1570" s="33"/>
      <c r="AA1570" s="33"/>
      <c r="AB1570" s="33"/>
      <c r="AC1570" s="33"/>
      <c r="AD1570" s="33"/>
      <c r="AE1570" s="33"/>
      <c r="AT1570" s="16" t="s">
        <v>350</v>
      </c>
      <c r="AU1570" s="16" t="s">
        <v>82</v>
      </c>
    </row>
    <row r="1571" spans="1:65" s="2" customFormat="1" ht="19.5">
      <c r="A1571" s="33"/>
      <c r="B1571" s="34"/>
      <c r="C1571" s="35"/>
      <c r="D1571" s="184" t="s">
        <v>354</v>
      </c>
      <c r="E1571" s="35"/>
      <c r="F1571" s="189" t="s">
        <v>1717</v>
      </c>
      <c r="G1571" s="35"/>
      <c r="H1571" s="35"/>
      <c r="I1571" s="186"/>
      <c r="J1571" s="35"/>
      <c r="K1571" s="35"/>
      <c r="L1571" s="38"/>
      <c r="M1571" s="187"/>
      <c r="N1571" s="188"/>
      <c r="O1571" s="63"/>
      <c r="P1571" s="63"/>
      <c r="Q1571" s="63"/>
      <c r="R1571" s="63"/>
      <c r="S1571" s="63"/>
      <c r="T1571" s="64"/>
      <c r="U1571" s="33"/>
      <c r="V1571" s="33"/>
      <c r="W1571" s="33"/>
      <c r="X1571" s="33"/>
      <c r="Y1571" s="33"/>
      <c r="Z1571" s="33"/>
      <c r="AA1571" s="33"/>
      <c r="AB1571" s="33"/>
      <c r="AC1571" s="33"/>
      <c r="AD1571" s="33"/>
      <c r="AE1571" s="33"/>
      <c r="AT1571" s="16" t="s">
        <v>354</v>
      </c>
      <c r="AU1571" s="16" t="s">
        <v>82</v>
      </c>
    </row>
    <row r="1572" spans="1:65" s="13" customFormat="1" ht="11.25">
      <c r="B1572" s="190"/>
      <c r="C1572" s="191"/>
      <c r="D1572" s="184" t="s">
        <v>356</v>
      </c>
      <c r="E1572" s="192" t="s">
        <v>19</v>
      </c>
      <c r="F1572" s="193" t="s">
        <v>1721</v>
      </c>
      <c r="G1572" s="191"/>
      <c r="H1572" s="194">
        <v>0.1236</v>
      </c>
      <c r="I1572" s="195"/>
      <c r="J1572" s="191"/>
      <c r="K1572" s="191"/>
      <c r="L1572" s="196"/>
      <c r="M1572" s="197"/>
      <c r="N1572" s="198"/>
      <c r="O1572" s="198"/>
      <c r="P1572" s="198"/>
      <c r="Q1572" s="198"/>
      <c r="R1572" s="198"/>
      <c r="S1572" s="198"/>
      <c r="T1572" s="199"/>
      <c r="AT1572" s="200" t="s">
        <v>356</v>
      </c>
      <c r="AU1572" s="200" t="s">
        <v>82</v>
      </c>
      <c r="AV1572" s="13" t="s">
        <v>82</v>
      </c>
      <c r="AW1572" s="13" t="s">
        <v>32</v>
      </c>
      <c r="AX1572" s="13" t="s">
        <v>12</v>
      </c>
      <c r="AY1572" s="200" t="s">
        <v>342</v>
      </c>
    </row>
    <row r="1573" spans="1:65" s="2" customFormat="1" ht="16.5" customHeight="1">
      <c r="A1573" s="33"/>
      <c r="B1573" s="34"/>
      <c r="C1573" s="171" t="s">
        <v>1722</v>
      </c>
      <c r="D1573" s="171" t="s">
        <v>345</v>
      </c>
      <c r="E1573" s="172" t="s">
        <v>366</v>
      </c>
      <c r="F1573" s="173" t="s">
        <v>367</v>
      </c>
      <c r="G1573" s="174" t="s">
        <v>368</v>
      </c>
      <c r="H1573" s="175">
        <v>0.48</v>
      </c>
      <c r="I1573" s="176"/>
      <c r="J1573" s="177">
        <f>ROUND(I1573*H1573,2)</f>
        <v>0</v>
      </c>
      <c r="K1573" s="173" t="s">
        <v>348</v>
      </c>
      <c r="L1573" s="38"/>
      <c r="M1573" s="178" t="s">
        <v>19</v>
      </c>
      <c r="N1573" s="179" t="s">
        <v>42</v>
      </c>
      <c r="O1573" s="63"/>
      <c r="P1573" s="180">
        <f>O1573*H1573</f>
        <v>0</v>
      </c>
      <c r="Q1573" s="180">
        <v>0</v>
      </c>
      <c r="R1573" s="180">
        <f>Q1573*H1573</f>
        <v>0</v>
      </c>
      <c r="S1573" s="180">
        <v>0</v>
      </c>
      <c r="T1573" s="181">
        <f>S1573*H1573</f>
        <v>0</v>
      </c>
      <c r="U1573" s="33"/>
      <c r="V1573" s="33"/>
      <c r="W1573" s="33"/>
      <c r="X1573" s="33"/>
      <c r="Y1573" s="33"/>
      <c r="Z1573" s="33"/>
      <c r="AA1573" s="33"/>
      <c r="AB1573" s="33"/>
      <c r="AC1573" s="33"/>
      <c r="AD1573" s="33"/>
      <c r="AE1573" s="33"/>
      <c r="AR1573" s="182" t="s">
        <v>133</v>
      </c>
      <c r="AT1573" s="182" t="s">
        <v>345</v>
      </c>
      <c r="AU1573" s="182" t="s">
        <v>82</v>
      </c>
      <c r="AY1573" s="16" t="s">
        <v>342</v>
      </c>
      <c r="BE1573" s="183">
        <f>IF(N1573="základní",J1573,0)</f>
        <v>0</v>
      </c>
      <c r="BF1573" s="183">
        <f>IF(N1573="snížená",J1573,0)</f>
        <v>0</v>
      </c>
      <c r="BG1573" s="183">
        <f>IF(N1573="zákl. přenesená",J1573,0)</f>
        <v>0</v>
      </c>
      <c r="BH1573" s="183">
        <f>IF(N1573="sníž. přenesená",J1573,0)</f>
        <v>0</v>
      </c>
      <c r="BI1573" s="183">
        <f>IF(N1573="nulová",J1573,0)</f>
        <v>0</v>
      </c>
      <c r="BJ1573" s="16" t="s">
        <v>75</v>
      </c>
      <c r="BK1573" s="183">
        <f>ROUND(I1573*H1573,2)</f>
        <v>0</v>
      </c>
      <c r="BL1573" s="16" t="s">
        <v>133</v>
      </c>
      <c r="BM1573" s="182" t="s">
        <v>1723</v>
      </c>
    </row>
    <row r="1574" spans="1:65" s="2" customFormat="1" ht="11.25">
      <c r="A1574" s="33"/>
      <c r="B1574" s="34"/>
      <c r="C1574" s="35"/>
      <c r="D1574" s="184" t="s">
        <v>350</v>
      </c>
      <c r="E1574" s="35"/>
      <c r="F1574" s="185" t="s">
        <v>370</v>
      </c>
      <c r="G1574" s="35"/>
      <c r="H1574" s="35"/>
      <c r="I1574" s="186"/>
      <c r="J1574" s="35"/>
      <c r="K1574" s="35"/>
      <c r="L1574" s="38"/>
      <c r="M1574" s="187"/>
      <c r="N1574" s="188"/>
      <c r="O1574" s="63"/>
      <c r="P1574" s="63"/>
      <c r="Q1574" s="63"/>
      <c r="R1574" s="63"/>
      <c r="S1574" s="63"/>
      <c r="T1574" s="64"/>
      <c r="U1574" s="33"/>
      <c r="V1574" s="33"/>
      <c r="W1574" s="33"/>
      <c r="X1574" s="33"/>
      <c r="Y1574" s="33"/>
      <c r="Z1574" s="33"/>
      <c r="AA1574" s="33"/>
      <c r="AB1574" s="33"/>
      <c r="AC1574" s="33"/>
      <c r="AD1574" s="33"/>
      <c r="AE1574" s="33"/>
      <c r="AT1574" s="16" t="s">
        <v>350</v>
      </c>
      <c r="AU1574" s="16" t="s">
        <v>82</v>
      </c>
    </row>
    <row r="1575" spans="1:65" s="2" customFormat="1" ht="19.5">
      <c r="A1575" s="33"/>
      <c r="B1575" s="34"/>
      <c r="C1575" s="35"/>
      <c r="D1575" s="184" t="s">
        <v>354</v>
      </c>
      <c r="E1575" s="35"/>
      <c r="F1575" s="189" t="s">
        <v>1724</v>
      </c>
      <c r="G1575" s="35"/>
      <c r="H1575" s="35"/>
      <c r="I1575" s="186"/>
      <c r="J1575" s="35"/>
      <c r="K1575" s="35"/>
      <c r="L1575" s="38"/>
      <c r="M1575" s="187"/>
      <c r="N1575" s="188"/>
      <c r="O1575" s="63"/>
      <c r="P1575" s="63"/>
      <c r="Q1575" s="63"/>
      <c r="R1575" s="63"/>
      <c r="S1575" s="63"/>
      <c r="T1575" s="64"/>
      <c r="U1575" s="33"/>
      <c r="V1575" s="33"/>
      <c r="W1575" s="33"/>
      <c r="X1575" s="33"/>
      <c r="Y1575" s="33"/>
      <c r="Z1575" s="33"/>
      <c r="AA1575" s="33"/>
      <c r="AB1575" s="33"/>
      <c r="AC1575" s="33"/>
      <c r="AD1575" s="33"/>
      <c r="AE1575" s="33"/>
      <c r="AT1575" s="16" t="s">
        <v>354</v>
      </c>
      <c r="AU1575" s="16" t="s">
        <v>82</v>
      </c>
    </row>
    <row r="1576" spans="1:65" s="13" customFormat="1" ht="11.25">
      <c r="B1576" s="190"/>
      <c r="C1576" s="191"/>
      <c r="D1576" s="184" t="s">
        <v>356</v>
      </c>
      <c r="E1576" s="192" t="s">
        <v>19</v>
      </c>
      <c r="F1576" s="193" t="s">
        <v>1725</v>
      </c>
      <c r="G1576" s="191"/>
      <c r="H1576" s="194">
        <v>0.48</v>
      </c>
      <c r="I1576" s="195"/>
      <c r="J1576" s="191"/>
      <c r="K1576" s="191"/>
      <c r="L1576" s="196"/>
      <c r="M1576" s="197"/>
      <c r="N1576" s="198"/>
      <c r="O1576" s="198"/>
      <c r="P1576" s="198"/>
      <c r="Q1576" s="198"/>
      <c r="R1576" s="198"/>
      <c r="S1576" s="198"/>
      <c r="T1576" s="199"/>
      <c r="AT1576" s="200" t="s">
        <v>356</v>
      </c>
      <c r="AU1576" s="200" t="s">
        <v>82</v>
      </c>
      <c r="AV1576" s="13" t="s">
        <v>82</v>
      </c>
      <c r="AW1576" s="13" t="s">
        <v>32</v>
      </c>
      <c r="AX1576" s="13" t="s">
        <v>12</v>
      </c>
      <c r="AY1576" s="200" t="s">
        <v>342</v>
      </c>
    </row>
    <row r="1577" spans="1:65" s="2" customFormat="1" ht="16.5" customHeight="1">
      <c r="A1577" s="33"/>
      <c r="B1577" s="34"/>
      <c r="C1577" s="171" t="s">
        <v>1726</v>
      </c>
      <c r="D1577" s="171" t="s">
        <v>345</v>
      </c>
      <c r="E1577" s="172" t="s">
        <v>1131</v>
      </c>
      <c r="F1577" s="173" t="s">
        <v>1132</v>
      </c>
      <c r="G1577" s="174" t="s">
        <v>368</v>
      </c>
      <c r="H1577" s="175">
        <v>0.48</v>
      </c>
      <c r="I1577" s="176"/>
      <c r="J1577" s="177">
        <f>ROUND(I1577*H1577,2)</f>
        <v>0</v>
      </c>
      <c r="K1577" s="173" t="s">
        <v>348</v>
      </c>
      <c r="L1577" s="38"/>
      <c r="M1577" s="178" t="s">
        <v>19</v>
      </c>
      <c r="N1577" s="179" t="s">
        <v>42</v>
      </c>
      <c r="O1577" s="63"/>
      <c r="P1577" s="180">
        <f>O1577*H1577</f>
        <v>0</v>
      </c>
      <c r="Q1577" s="180">
        <v>0</v>
      </c>
      <c r="R1577" s="180">
        <f>Q1577*H1577</f>
        <v>0</v>
      </c>
      <c r="S1577" s="180">
        <v>0</v>
      </c>
      <c r="T1577" s="181">
        <f>S1577*H1577</f>
        <v>0</v>
      </c>
      <c r="U1577" s="33"/>
      <c r="V1577" s="33"/>
      <c r="W1577" s="33"/>
      <c r="X1577" s="33"/>
      <c r="Y1577" s="33"/>
      <c r="Z1577" s="33"/>
      <c r="AA1577" s="33"/>
      <c r="AB1577" s="33"/>
      <c r="AC1577" s="33"/>
      <c r="AD1577" s="33"/>
      <c r="AE1577" s="33"/>
      <c r="AR1577" s="182" t="s">
        <v>133</v>
      </c>
      <c r="AT1577" s="182" t="s">
        <v>345</v>
      </c>
      <c r="AU1577" s="182" t="s">
        <v>82</v>
      </c>
      <c r="AY1577" s="16" t="s">
        <v>342</v>
      </c>
      <c r="BE1577" s="183">
        <f>IF(N1577="základní",J1577,0)</f>
        <v>0</v>
      </c>
      <c r="BF1577" s="183">
        <f>IF(N1577="snížená",J1577,0)</f>
        <v>0</v>
      </c>
      <c r="BG1577" s="183">
        <f>IF(N1577="zákl. přenesená",J1577,0)</f>
        <v>0</v>
      </c>
      <c r="BH1577" s="183">
        <f>IF(N1577="sníž. přenesená",J1577,0)</f>
        <v>0</v>
      </c>
      <c r="BI1577" s="183">
        <f>IF(N1577="nulová",J1577,0)</f>
        <v>0</v>
      </c>
      <c r="BJ1577" s="16" t="s">
        <v>75</v>
      </c>
      <c r="BK1577" s="183">
        <f>ROUND(I1577*H1577,2)</f>
        <v>0</v>
      </c>
      <c r="BL1577" s="16" t="s">
        <v>133</v>
      </c>
      <c r="BM1577" s="182" t="s">
        <v>1727</v>
      </c>
    </row>
    <row r="1578" spans="1:65" s="2" customFormat="1" ht="19.5">
      <c r="A1578" s="33"/>
      <c r="B1578" s="34"/>
      <c r="C1578" s="35"/>
      <c r="D1578" s="184" t="s">
        <v>350</v>
      </c>
      <c r="E1578" s="35"/>
      <c r="F1578" s="185" t="s">
        <v>1134</v>
      </c>
      <c r="G1578" s="35"/>
      <c r="H1578" s="35"/>
      <c r="I1578" s="186"/>
      <c r="J1578" s="35"/>
      <c r="K1578" s="35"/>
      <c r="L1578" s="38"/>
      <c r="M1578" s="187"/>
      <c r="N1578" s="188"/>
      <c r="O1578" s="63"/>
      <c r="P1578" s="63"/>
      <c r="Q1578" s="63"/>
      <c r="R1578" s="63"/>
      <c r="S1578" s="63"/>
      <c r="T1578" s="64"/>
      <c r="U1578" s="33"/>
      <c r="V1578" s="33"/>
      <c r="W1578" s="33"/>
      <c r="X1578" s="33"/>
      <c r="Y1578" s="33"/>
      <c r="Z1578" s="33"/>
      <c r="AA1578" s="33"/>
      <c r="AB1578" s="33"/>
      <c r="AC1578" s="33"/>
      <c r="AD1578" s="33"/>
      <c r="AE1578" s="33"/>
      <c r="AT1578" s="16" t="s">
        <v>350</v>
      </c>
      <c r="AU1578" s="16" t="s">
        <v>82</v>
      </c>
    </row>
    <row r="1579" spans="1:65" s="2" customFormat="1" ht="19.5">
      <c r="A1579" s="33"/>
      <c r="B1579" s="34"/>
      <c r="C1579" s="35"/>
      <c r="D1579" s="184" t="s">
        <v>354</v>
      </c>
      <c r="E1579" s="35"/>
      <c r="F1579" s="189" t="s">
        <v>1724</v>
      </c>
      <c r="G1579" s="35"/>
      <c r="H1579" s="35"/>
      <c r="I1579" s="186"/>
      <c r="J1579" s="35"/>
      <c r="K1579" s="35"/>
      <c r="L1579" s="38"/>
      <c r="M1579" s="187"/>
      <c r="N1579" s="188"/>
      <c r="O1579" s="63"/>
      <c r="P1579" s="63"/>
      <c r="Q1579" s="63"/>
      <c r="R1579" s="63"/>
      <c r="S1579" s="63"/>
      <c r="T1579" s="64"/>
      <c r="U1579" s="33"/>
      <c r="V1579" s="33"/>
      <c r="W1579" s="33"/>
      <c r="X1579" s="33"/>
      <c r="Y1579" s="33"/>
      <c r="Z1579" s="33"/>
      <c r="AA1579" s="33"/>
      <c r="AB1579" s="33"/>
      <c r="AC1579" s="33"/>
      <c r="AD1579" s="33"/>
      <c r="AE1579" s="33"/>
      <c r="AT1579" s="16" t="s">
        <v>354</v>
      </c>
      <c r="AU1579" s="16" t="s">
        <v>82</v>
      </c>
    </row>
    <row r="1580" spans="1:65" s="13" customFormat="1" ht="11.25">
      <c r="B1580" s="190"/>
      <c r="C1580" s="191"/>
      <c r="D1580" s="184" t="s">
        <v>356</v>
      </c>
      <c r="E1580" s="192" t="s">
        <v>19</v>
      </c>
      <c r="F1580" s="193" t="s">
        <v>1725</v>
      </c>
      <c r="G1580" s="191"/>
      <c r="H1580" s="194">
        <v>0.48</v>
      </c>
      <c r="I1580" s="195"/>
      <c r="J1580" s="191"/>
      <c r="K1580" s="191"/>
      <c r="L1580" s="196"/>
      <c r="M1580" s="197"/>
      <c r="N1580" s="198"/>
      <c r="O1580" s="198"/>
      <c r="P1580" s="198"/>
      <c r="Q1580" s="198"/>
      <c r="R1580" s="198"/>
      <c r="S1580" s="198"/>
      <c r="T1580" s="199"/>
      <c r="AT1580" s="200" t="s">
        <v>356</v>
      </c>
      <c r="AU1580" s="200" t="s">
        <v>82</v>
      </c>
      <c r="AV1580" s="13" t="s">
        <v>82</v>
      </c>
      <c r="AW1580" s="13" t="s">
        <v>32</v>
      </c>
      <c r="AX1580" s="13" t="s">
        <v>12</v>
      </c>
      <c r="AY1580" s="200" t="s">
        <v>342</v>
      </c>
    </row>
    <row r="1581" spans="1:65" s="2" customFormat="1" ht="24">
      <c r="A1581" s="33"/>
      <c r="B1581" s="34"/>
      <c r="C1581" s="171" t="s">
        <v>1728</v>
      </c>
      <c r="D1581" s="171" t="s">
        <v>345</v>
      </c>
      <c r="E1581" s="172" t="s">
        <v>838</v>
      </c>
      <c r="F1581" s="173" t="s">
        <v>839</v>
      </c>
      <c r="G1581" s="174" t="s">
        <v>85</v>
      </c>
      <c r="H1581" s="175">
        <v>0.6</v>
      </c>
      <c r="I1581" s="176"/>
      <c r="J1581" s="177">
        <f>ROUND(I1581*H1581,2)</f>
        <v>0</v>
      </c>
      <c r="K1581" s="173" t="s">
        <v>348</v>
      </c>
      <c r="L1581" s="38"/>
      <c r="M1581" s="178" t="s">
        <v>19</v>
      </c>
      <c r="N1581" s="179" t="s">
        <v>42</v>
      </c>
      <c r="O1581" s="63"/>
      <c r="P1581" s="180">
        <f>O1581*H1581</f>
        <v>0</v>
      </c>
      <c r="Q1581" s="180">
        <v>0</v>
      </c>
      <c r="R1581" s="180">
        <f>Q1581*H1581</f>
        <v>0</v>
      </c>
      <c r="S1581" s="180">
        <v>0</v>
      </c>
      <c r="T1581" s="181">
        <f>S1581*H1581</f>
        <v>0</v>
      </c>
      <c r="U1581" s="33"/>
      <c r="V1581" s="33"/>
      <c r="W1581" s="33"/>
      <c r="X1581" s="33"/>
      <c r="Y1581" s="33"/>
      <c r="Z1581" s="33"/>
      <c r="AA1581" s="33"/>
      <c r="AB1581" s="33"/>
      <c r="AC1581" s="33"/>
      <c r="AD1581" s="33"/>
      <c r="AE1581" s="33"/>
      <c r="AR1581" s="182" t="s">
        <v>133</v>
      </c>
      <c r="AT1581" s="182" t="s">
        <v>345</v>
      </c>
      <c r="AU1581" s="182" t="s">
        <v>82</v>
      </c>
      <c r="AY1581" s="16" t="s">
        <v>342</v>
      </c>
      <c r="BE1581" s="183">
        <f>IF(N1581="základní",J1581,0)</f>
        <v>0</v>
      </c>
      <c r="BF1581" s="183">
        <f>IF(N1581="snížená",J1581,0)</f>
        <v>0</v>
      </c>
      <c r="BG1581" s="183">
        <f>IF(N1581="zákl. přenesená",J1581,0)</f>
        <v>0</v>
      </c>
      <c r="BH1581" s="183">
        <f>IF(N1581="sníž. přenesená",J1581,0)</f>
        <v>0</v>
      </c>
      <c r="BI1581" s="183">
        <f>IF(N1581="nulová",J1581,0)</f>
        <v>0</v>
      </c>
      <c r="BJ1581" s="16" t="s">
        <v>75</v>
      </c>
      <c r="BK1581" s="183">
        <f>ROUND(I1581*H1581,2)</f>
        <v>0</v>
      </c>
      <c r="BL1581" s="16" t="s">
        <v>133</v>
      </c>
      <c r="BM1581" s="182" t="s">
        <v>1729</v>
      </c>
    </row>
    <row r="1582" spans="1:65" s="2" customFormat="1" ht="11.25">
      <c r="A1582" s="33"/>
      <c r="B1582" s="34"/>
      <c r="C1582" s="35"/>
      <c r="D1582" s="184" t="s">
        <v>350</v>
      </c>
      <c r="E1582" s="35"/>
      <c r="F1582" s="185" t="s">
        <v>841</v>
      </c>
      <c r="G1582" s="35"/>
      <c r="H1582" s="35"/>
      <c r="I1582" s="186"/>
      <c r="J1582" s="35"/>
      <c r="K1582" s="35"/>
      <c r="L1582" s="38"/>
      <c r="M1582" s="187"/>
      <c r="N1582" s="188"/>
      <c r="O1582" s="63"/>
      <c r="P1582" s="63"/>
      <c r="Q1582" s="63"/>
      <c r="R1582" s="63"/>
      <c r="S1582" s="63"/>
      <c r="T1582" s="64"/>
      <c r="U1582" s="33"/>
      <c r="V1582" s="33"/>
      <c r="W1582" s="33"/>
      <c r="X1582" s="33"/>
      <c r="Y1582" s="33"/>
      <c r="Z1582" s="33"/>
      <c r="AA1582" s="33"/>
      <c r="AB1582" s="33"/>
      <c r="AC1582" s="33"/>
      <c r="AD1582" s="33"/>
      <c r="AE1582" s="33"/>
      <c r="AT1582" s="16" t="s">
        <v>350</v>
      </c>
      <c r="AU1582" s="16" t="s">
        <v>82</v>
      </c>
    </row>
    <row r="1583" spans="1:65" s="2" customFormat="1" ht="68.25">
      <c r="A1583" s="33"/>
      <c r="B1583" s="34"/>
      <c r="C1583" s="35"/>
      <c r="D1583" s="184" t="s">
        <v>352</v>
      </c>
      <c r="E1583" s="35"/>
      <c r="F1583" s="189" t="s">
        <v>353</v>
      </c>
      <c r="G1583" s="35"/>
      <c r="H1583" s="35"/>
      <c r="I1583" s="186"/>
      <c r="J1583" s="35"/>
      <c r="K1583" s="35"/>
      <c r="L1583" s="38"/>
      <c r="M1583" s="187"/>
      <c r="N1583" s="188"/>
      <c r="O1583" s="63"/>
      <c r="P1583" s="63"/>
      <c r="Q1583" s="63"/>
      <c r="R1583" s="63"/>
      <c r="S1583" s="63"/>
      <c r="T1583" s="64"/>
      <c r="U1583" s="33"/>
      <c r="V1583" s="33"/>
      <c r="W1583" s="33"/>
      <c r="X1583" s="33"/>
      <c r="Y1583" s="33"/>
      <c r="Z1583" s="33"/>
      <c r="AA1583" s="33"/>
      <c r="AB1583" s="33"/>
      <c r="AC1583" s="33"/>
      <c r="AD1583" s="33"/>
      <c r="AE1583" s="33"/>
      <c r="AT1583" s="16" t="s">
        <v>352</v>
      </c>
      <c r="AU1583" s="16" t="s">
        <v>82</v>
      </c>
    </row>
    <row r="1584" spans="1:65" s="2" customFormat="1" ht="19.5">
      <c r="A1584" s="33"/>
      <c r="B1584" s="34"/>
      <c r="C1584" s="35"/>
      <c r="D1584" s="184" t="s">
        <v>354</v>
      </c>
      <c r="E1584" s="35"/>
      <c r="F1584" s="189" t="s">
        <v>1730</v>
      </c>
      <c r="G1584" s="35"/>
      <c r="H1584" s="35"/>
      <c r="I1584" s="186"/>
      <c r="J1584" s="35"/>
      <c r="K1584" s="35"/>
      <c r="L1584" s="38"/>
      <c r="M1584" s="187"/>
      <c r="N1584" s="188"/>
      <c r="O1584" s="63"/>
      <c r="P1584" s="63"/>
      <c r="Q1584" s="63"/>
      <c r="R1584" s="63"/>
      <c r="S1584" s="63"/>
      <c r="T1584" s="64"/>
      <c r="U1584" s="33"/>
      <c r="V1584" s="33"/>
      <c r="W1584" s="33"/>
      <c r="X1584" s="33"/>
      <c r="Y1584" s="33"/>
      <c r="Z1584" s="33"/>
      <c r="AA1584" s="33"/>
      <c r="AB1584" s="33"/>
      <c r="AC1584" s="33"/>
      <c r="AD1584" s="33"/>
      <c r="AE1584" s="33"/>
      <c r="AT1584" s="16" t="s">
        <v>354</v>
      </c>
      <c r="AU1584" s="16" t="s">
        <v>82</v>
      </c>
    </row>
    <row r="1585" spans="1:65" s="13" customFormat="1" ht="11.25">
      <c r="B1585" s="190"/>
      <c r="C1585" s="191"/>
      <c r="D1585" s="184" t="s">
        <v>356</v>
      </c>
      <c r="E1585" s="192" t="s">
        <v>19</v>
      </c>
      <c r="F1585" s="193" t="s">
        <v>1714</v>
      </c>
      <c r="G1585" s="191"/>
      <c r="H1585" s="194">
        <v>0.6</v>
      </c>
      <c r="I1585" s="195"/>
      <c r="J1585" s="191"/>
      <c r="K1585" s="191"/>
      <c r="L1585" s="196"/>
      <c r="M1585" s="197"/>
      <c r="N1585" s="198"/>
      <c r="O1585" s="198"/>
      <c r="P1585" s="198"/>
      <c r="Q1585" s="198"/>
      <c r="R1585" s="198"/>
      <c r="S1585" s="198"/>
      <c r="T1585" s="199"/>
      <c r="AT1585" s="200" t="s">
        <v>356</v>
      </c>
      <c r="AU1585" s="200" t="s">
        <v>82</v>
      </c>
      <c r="AV1585" s="13" t="s">
        <v>82</v>
      </c>
      <c r="AW1585" s="13" t="s">
        <v>32</v>
      </c>
      <c r="AX1585" s="13" t="s">
        <v>12</v>
      </c>
      <c r="AY1585" s="200" t="s">
        <v>342</v>
      </c>
    </row>
    <row r="1586" spans="1:65" s="2" customFormat="1" ht="16.5" customHeight="1">
      <c r="A1586" s="33"/>
      <c r="B1586" s="34"/>
      <c r="C1586" s="171" t="s">
        <v>1731</v>
      </c>
      <c r="D1586" s="171" t="s">
        <v>345</v>
      </c>
      <c r="E1586" s="172" t="s">
        <v>1139</v>
      </c>
      <c r="F1586" s="173" t="s">
        <v>1140</v>
      </c>
      <c r="G1586" s="174" t="s">
        <v>85</v>
      </c>
      <c r="H1586" s="175">
        <v>0.6</v>
      </c>
      <c r="I1586" s="176"/>
      <c r="J1586" s="177">
        <f>ROUND(I1586*H1586,2)</f>
        <v>0</v>
      </c>
      <c r="K1586" s="173" t="s">
        <v>348</v>
      </c>
      <c r="L1586" s="38"/>
      <c r="M1586" s="178" t="s">
        <v>19</v>
      </c>
      <c r="N1586" s="179" t="s">
        <v>42</v>
      </c>
      <c r="O1586" s="63"/>
      <c r="P1586" s="180">
        <f>O1586*H1586</f>
        <v>0</v>
      </c>
      <c r="Q1586" s="180">
        <v>0</v>
      </c>
      <c r="R1586" s="180">
        <f>Q1586*H1586</f>
        <v>0</v>
      </c>
      <c r="S1586" s="180">
        <v>0</v>
      </c>
      <c r="T1586" s="181">
        <f>S1586*H1586</f>
        <v>0</v>
      </c>
      <c r="U1586" s="33"/>
      <c r="V1586" s="33"/>
      <c r="W1586" s="33"/>
      <c r="X1586" s="33"/>
      <c r="Y1586" s="33"/>
      <c r="Z1586" s="33"/>
      <c r="AA1586" s="33"/>
      <c r="AB1586" s="33"/>
      <c r="AC1586" s="33"/>
      <c r="AD1586" s="33"/>
      <c r="AE1586" s="33"/>
      <c r="AR1586" s="182" t="s">
        <v>133</v>
      </c>
      <c r="AT1586" s="182" t="s">
        <v>345</v>
      </c>
      <c r="AU1586" s="182" t="s">
        <v>82</v>
      </c>
      <c r="AY1586" s="16" t="s">
        <v>342</v>
      </c>
      <c r="BE1586" s="183">
        <f>IF(N1586="základní",J1586,0)</f>
        <v>0</v>
      </c>
      <c r="BF1586" s="183">
        <f>IF(N1586="snížená",J1586,0)</f>
        <v>0</v>
      </c>
      <c r="BG1586" s="183">
        <f>IF(N1586="zákl. přenesená",J1586,0)</f>
        <v>0</v>
      </c>
      <c r="BH1586" s="183">
        <f>IF(N1586="sníž. přenesená",J1586,0)</f>
        <v>0</v>
      </c>
      <c r="BI1586" s="183">
        <f>IF(N1586="nulová",J1586,0)</f>
        <v>0</v>
      </c>
      <c r="BJ1586" s="16" t="s">
        <v>75</v>
      </c>
      <c r="BK1586" s="183">
        <f>ROUND(I1586*H1586,2)</f>
        <v>0</v>
      </c>
      <c r="BL1586" s="16" t="s">
        <v>133</v>
      </c>
      <c r="BM1586" s="182" t="s">
        <v>1732</v>
      </c>
    </row>
    <row r="1587" spans="1:65" s="2" customFormat="1" ht="11.25">
      <c r="A1587" s="33"/>
      <c r="B1587" s="34"/>
      <c r="C1587" s="35"/>
      <c r="D1587" s="184" t="s">
        <v>350</v>
      </c>
      <c r="E1587" s="35"/>
      <c r="F1587" s="185" t="s">
        <v>1142</v>
      </c>
      <c r="G1587" s="35"/>
      <c r="H1587" s="35"/>
      <c r="I1587" s="186"/>
      <c r="J1587" s="35"/>
      <c r="K1587" s="35"/>
      <c r="L1587" s="38"/>
      <c r="M1587" s="187"/>
      <c r="N1587" s="188"/>
      <c r="O1587" s="63"/>
      <c r="P1587" s="63"/>
      <c r="Q1587" s="63"/>
      <c r="R1587" s="63"/>
      <c r="S1587" s="63"/>
      <c r="T1587" s="64"/>
      <c r="U1587" s="33"/>
      <c r="V1587" s="33"/>
      <c r="W1587" s="33"/>
      <c r="X1587" s="33"/>
      <c r="Y1587" s="33"/>
      <c r="Z1587" s="33"/>
      <c r="AA1587" s="33"/>
      <c r="AB1587" s="33"/>
      <c r="AC1587" s="33"/>
      <c r="AD1587" s="33"/>
      <c r="AE1587" s="33"/>
      <c r="AT1587" s="16" t="s">
        <v>350</v>
      </c>
      <c r="AU1587" s="16" t="s">
        <v>82</v>
      </c>
    </row>
    <row r="1588" spans="1:65" s="2" customFormat="1" ht="68.25">
      <c r="A1588" s="33"/>
      <c r="B1588" s="34"/>
      <c r="C1588" s="35"/>
      <c r="D1588" s="184" t="s">
        <v>352</v>
      </c>
      <c r="E1588" s="35"/>
      <c r="F1588" s="189" t="s">
        <v>353</v>
      </c>
      <c r="G1588" s="35"/>
      <c r="H1588" s="35"/>
      <c r="I1588" s="186"/>
      <c r="J1588" s="35"/>
      <c r="K1588" s="35"/>
      <c r="L1588" s="38"/>
      <c r="M1588" s="187"/>
      <c r="N1588" s="188"/>
      <c r="O1588" s="63"/>
      <c r="P1588" s="63"/>
      <c r="Q1588" s="63"/>
      <c r="R1588" s="63"/>
      <c r="S1588" s="63"/>
      <c r="T1588" s="64"/>
      <c r="U1588" s="33"/>
      <c r="V1588" s="33"/>
      <c r="W1588" s="33"/>
      <c r="X1588" s="33"/>
      <c r="Y1588" s="33"/>
      <c r="Z1588" s="33"/>
      <c r="AA1588" s="33"/>
      <c r="AB1588" s="33"/>
      <c r="AC1588" s="33"/>
      <c r="AD1588" s="33"/>
      <c r="AE1588" s="33"/>
      <c r="AT1588" s="16" t="s">
        <v>352</v>
      </c>
      <c r="AU1588" s="16" t="s">
        <v>82</v>
      </c>
    </row>
    <row r="1589" spans="1:65" s="2" customFormat="1" ht="19.5">
      <c r="A1589" s="33"/>
      <c r="B1589" s="34"/>
      <c r="C1589" s="35"/>
      <c r="D1589" s="184" t="s">
        <v>354</v>
      </c>
      <c r="E1589" s="35"/>
      <c r="F1589" s="189" t="s">
        <v>1733</v>
      </c>
      <c r="G1589" s="35"/>
      <c r="H1589" s="35"/>
      <c r="I1589" s="186"/>
      <c r="J1589" s="35"/>
      <c r="K1589" s="35"/>
      <c r="L1589" s="38"/>
      <c r="M1589" s="187"/>
      <c r="N1589" s="188"/>
      <c r="O1589" s="63"/>
      <c r="P1589" s="63"/>
      <c r="Q1589" s="63"/>
      <c r="R1589" s="63"/>
      <c r="S1589" s="63"/>
      <c r="T1589" s="64"/>
      <c r="U1589" s="33"/>
      <c r="V1589" s="33"/>
      <c r="W1589" s="33"/>
      <c r="X1589" s="33"/>
      <c r="Y1589" s="33"/>
      <c r="Z1589" s="33"/>
      <c r="AA1589" s="33"/>
      <c r="AB1589" s="33"/>
      <c r="AC1589" s="33"/>
      <c r="AD1589" s="33"/>
      <c r="AE1589" s="33"/>
      <c r="AT1589" s="16" t="s">
        <v>354</v>
      </c>
      <c r="AU1589" s="16" t="s">
        <v>82</v>
      </c>
    </row>
    <row r="1590" spans="1:65" s="13" customFormat="1" ht="11.25">
      <c r="B1590" s="190"/>
      <c r="C1590" s="191"/>
      <c r="D1590" s="184" t="s">
        <v>356</v>
      </c>
      <c r="E1590" s="192" t="s">
        <v>19</v>
      </c>
      <c r="F1590" s="193" t="s">
        <v>1714</v>
      </c>
      <c r="G1590" s="191"/>
      <c r="H1590" s="194">
        <v>0.6</v>
      </c>
      <c r="I1590" s="195"/>
      <c r="J1590" s="191"/>
      <c r="K1590" s="191"/>
      <c r="L1590" s="196"/>
      <c r="M1590" s="197"/>
      <c r="N1590" s="198"/>
      <c r="O1590" s="198"/>
      <c r="P1590" s="198"/>
      <c r="Q1590" s="198"/>
      <c r="R1590" s="198"/>
      <c r="S1590" s="198"/>
      <c r="T1590" s="199"/>
      <c r="AT1590" s="200" t="s">
        <v>356</v>
      </c>
      <c r="AU1590" s="200" t="s">
        <v>82</v>
      </c>
      <c r="AV1590" s="13" t="s">
        <v>82</v>
      </c>
      <c r="AW1590" s="13" t="s">
        <v>32</v>
      </c>
      <c r="AX1590" s="13" t="s">
        <v>12</v>
      </c>
      <c r="AY1590" s="200" t="s">
        <v>342</v>
      </c>
    </row>
    <row r="1591" spans="1:65" s="2" customFormat="1" ht="24">
      <c r="A1591" s="33"/>
      <c r="B1591" s="34"/>
      <c r="C1591" s="171" t="s">
        <v>1734</v>
      </c>
      <c r="D1591" s="171" t="s">
        <v>345</v>
      </c>
      <c r="E1591" s="172" t="s">
        <v>1157</v>
      </c>
      <c r="F1591" s="173" t="s">
        <v>1158</v>
      </c>
      <c r="G1591" s="174" t="s">
        <v>479</v>
      </c>
      <c r="H1591" s="175">
        <v>0.156</v>
      </c>
      <c r="I1591" s="176"/>
      <c r="J1591" s="177">
        <f>ROUND(I1591*H1591,2)</f>
        <v>0</v>
      </c>
      <c r="K1591" s="173" t="s">
        <v>348</v>
      </c>
      <c r="L1591" s="38"/>
      <c r="M1591" s="178" t="s">
        <v>19</v>
      </c>
      <c r="N1591" s="179" t="s">
        <v>42</v>
      </c>
      <c r="O1591" s="63"/>
      <c r="P1591" s="180">
        <f>O1591*H1591</f>
        <v>0</v>
      </c>
      <c r="Q1591" s="180">
        <v>0</v>
      </c>
      <c r="R1591" s="180">
        <f>Q1591*H1591</f>
        <v>0</v>
      </c>
      <c r="S1591" s="180">
        <v>0</v>
      </c>
      <c r="T1591" s="181">
        <f>S1591*H1591</f>
        <v>0</v>
      </c>
      <c r="U1591" s="33"/>
      <c r="V1591" s="33"/>
      <c r="W1591" s="33"/>
      <c r="X1591" s="33"/>
      <c r="Y1591" s="33"/>
      <c r="Z1591" s="33"/>
      <c r="AA1591" s="33"/>
      <c r="AB1591" s="33"/>
      <c r="AC1591" s="33"/>
      <c r="AD1591" s="33"/>
      <c r="AE1591" s="33"/>
      <c r="AR1591" s="182" t="s">
        <v>133</v>
      </c>
      <c r="AT1591" s="182" t="s">
        <v>345</v>
      </c>
      <c r="AU1591" s="182" t="s">
        <v>82</v>
      </c>
      <c r="AY1591" s="16" t="s">
        <v>342</v>
      </c>
      <c r="BE1591" s="183">
        <f>IF(N1591="základní",J1591,0)</f>
        <v>0</v>
      </c>
      <c r="BF1591" s="183">
        <f>IF(N1591="snížená",J1591,0)</f>
        <v>0</v>
      </c>
      <c r="BG1591" s="183">
        <f>IF(N1591="zákl. přenesená",J1591,0)</f>
        <v>0</v>
      </c>
      <c r="BH1591" s="183">
        <f>IF(N1591="sníž. přenesená",J1591,0)</f>
        <v>0</v>
      </c>
      <c r="BI1591" s="183">
        <f>IF(N1591="nulová",J1591,0)</f>
        <v>0</v>
      </c>
      <c r="BJ1591" s="16" t="s">
        <v>75</v>
      </c>
      <c r="BK1591" s="183">
        <f>ROUND(I1591*H1591,2)</f>
        <v>0</v>
      </c>
      <c r="BL1591" s="16" t="s">
        <v>133</v>
      </c>
      <c r="BM1591" s="182" t="s">
        <v>1735</v>
      </c>
    </row>
    <row r="1592" spans="1:65" s="2" customFormat="1" ht="19.5">
      <c r="A1592" s="33"/>
      <c r="B1592" s="34"/>
      <c r="C1592" s="35"/>
      <c r="D1592" s="184" t="s">
        <v>350</v>
      </c>
      <c r="E1592" s="35"/>
      <c r="F1592" s="185" t="s">
        <v>1160</v>
      </c>
      <c r="G1592" s="35"/>
      <c r="H1592" s="35"/>
      <c r="I1592" s="186"/>
      <c r="J1592" s="35"/>
      <c r="K1592" s="35"/>
      <c r="L1592" s="38"/>
      <c r="M1592" s="187"/>
      <c r="N1592" s="188"/>
      <c r="O1592" s="63"/>
      <c r="P1592" s="63"/>
      <c r="Q1592" s="63"/>
      <c r="R1592" s="63"/>
      <c r="S1592" s="63"/>
      <c r="T1592" s="64"/>
      <c r="U1592" s="33"/>
      <c r="V1592" s="33"/>
      <c r="W1592" s="33"/>
      <c r="X1592" s="33"/>
      <c r="Y1592" s="33"/>
      <c r="Z1592" s="33"/>
      <c r="AA1592" s="33"/>
      <c r="AB1592" s="33"/>
      <c r="AC1592" s="33"/>
      <c r="AD1592" s="33"/>
      <c r="AE1592" s="33"/>
      <c r="AT1592" s="16" t="s">
        <v>350</v>
      </c>
      <c r="AU1592" s="16" t="s">
        <v>82</v>
      </c>
    </row>
    <row r="1593" spans="1:65" s="2" customFormat="1" ht="19.5">
      <c r="A1593" s="33"/>
      <c r="B1593" s="34"/>
      <c r="C1593" s="35"/>
      <c r="D1593" s="184" t="s">
        <v>354</v>
      </c>
      <c r="E1593" s="35"/>
      <c r="F1593" s="189" t="s">
        <v>1736</v>
      </c>
      <c r="G1593" s="35"/>
      <c r="H1593" s="35"/>
      <c r="I1593" s="186"/>
      <c r="J1593" s="35"/>
      <c r="K1593" s="35"/>
      <c r="L1593" s="38"/>
      <c r="M1593" s="187"/>
      <c r="N1593" s="188"/>
      <c r="O1593" s="63"/>
      <c r="P1593" s="63"/>
      <c r="Q1593" s="63"/>
      <c r="R1593" s="63"/>
      <c r="S1593" s="63"/>
      <c r="T1593" s="64"/>
      <c r="U1593" s="33"/>
      <c r="V1593" s="33"/>
      <c r="W1593" s="33"/>
      <c r="X1593" s="33"/>
      <c r="Y1593" s="33"/>
      <c r="Z1593" s="33"/>
      <c r="AA1593" s="33"/>
      <c r="AB1593" s="33"/>
      <c r="AC1593" s="33"/>
      <c r="AD1593" s="33"/>
      <c r="AE1593" s="33"/>
      <c r="AT1593" s="16" t="s">
        <v>354</v>
      </c>
      <c r="AU1593" s="16" t="s">
        <v>82</v>
      </c>
    </row>
    <row r="1594" spans="1:65" s="13" customFormat="1" ht="11.25">
      <c r="B1594" s="190"/>
      <c r="C1594" s="191"/>
      <c r="D1594" s="184" t="s">
        <v>356</v>
      </c>
      <c r="E1594" s="192" t="s">
        <v>19</v>
      </c>
      <c r="F1594" s="193" t="s">
        <v>1737</v>
      </c>
      <c r="G1594" s="191"/>
      <c r="H1594" s="194">
        <v>0.156</v>
      </c>
      <c r="I1594" s="195"/>
      <c r="J1594" s="191"/>
      <c r="K1594" s="191"/>
      <c r="L1594" s="196"/>
      <c r="M1594" s="197"/>
      <c r="N1594" s="198"/>
      <c r="O1594" s="198"/>
      <c r="P1594" s="198"/>
      <c r="Q1594" s="198"/>
      <c r="R1594" s="198"/>
      <c r="S1594" s="198"/>
      <c r="T1594" s="199"/>
      <c r="AT1594" s="200" t="s">
        <v>356</v>
      </c>
      <c r="AU1594" s="200" t="s">
        <v>82</v>
      </c>
      <c r="AV1594" s="13" t="s">
        <v>82</v>
      </c>
      <c r="AW1594" s="13" t="s">
        <v>32</v>
      </c>
      <c r="AX1594" s="13" t="s">
        <v>12</v>
      </c>
      <c r="AY1594" s="200" t="s">
        <v>342</v>
      </c>
    </row>
    <row r="1595" spans="1:65" s="2" customFormat="1" ht="33" customHeight="1">
      <c r="A1595" s="33"/>
      <c r="B1595" s="34"/>
      <c r="C1595" s="171" t="s">
        <v>1738</v>
      </c>
      <c r="D1595" s="171" t="s">
        <v>345</v>
      </c>
      <c r="E1595" s="172" t="s">
        <v>1164</v>
      </c>
      <c r="F1595" s="173" t="s">
        <v>1165</v>
      </c>
      <c r="G1595" s="174" t="s">
        <v>479</v>
      </c>
      <c r="H1595" s="175">
        <v>0.156</v>
      </c>
      <c r="I1595" s="176"/>
      <c r="J1595" s="177">
        <f>ROUND(I1595*H1595,2)</f>
        <v>0</v>
      </c>
      <c r="K1595" s="173" t="s">
        <v>348</v>
      </c>
      <c r="L1595" s="38"/>
      <c r="M1595" s="178" t="s">
        <v>19</v>
      </c>
      <c r="N1595" s="179" t="s">
        <v>42</v>
      </c>
      <c r="O1595" s="63"/>
      <c r="P1595" s="180">
        <f>O1595*H1595</f>
        <v>0</v>
      </c>
      <c r="Q1595" s="180">
        <v>0</v>
      </c>
      <c r="R1595" s="180">
        <f>Q1595*H1595</f>
        <v>0</v>
      </c>
      <c r="S1595" s="180">
        <v>0</v>
      </c>
      <c r="T1595" s="181">
        <f>S1595*H1595</f>
        <v>0</v>
      </c>
      <c r="U1595" s="33"/>
      <c r="V1595" s="33"/>
      <c r="W1595" s="33"/>
      <c r="X1595" s="33"/>
      <c r="Y1595" s="33"/>
      <c r="Z1595" s="33"/>
      <c r="AA1595" s="33"/>
      <c r="AB1595" s="33"/>
      <c r="AC1595" s="33"/>
      <c r="AD1595" s="33"/>
      <c r="AE1595" s="33"/>
      <c r="AR1595" s="182" t="s">
        <v>133</v>
      </c>
      <c r="AT1595" s="182" t="s">
        <v>345</v>
      </c>
      <c r="AU1595" s="182" t="s">
        <v>82</v>
      </c>
      <c r="AY1595" s="16" t="s">
        <v>342</v>
      </c>
      <c r="BE1595" s="183">
        <f>IF(N1595="základní",J1595,0)</f>
        <v>0</v>
      </c>
      <c r="BF1595" s="183">
        <f>IF(N1595="snížená",J1595,0)</f>
        <v>0</v>
      </c>
      <c r="BG1595" s="183">
        <f>IF(N1595="zákl. přenesená",J1595,0)</f>
        <v>0</v>
      </c>
      <c r="BH1595" s="183">
        <f>IF(N1595="sníž. přenesená",J1595,0)</f>
        <v>0</v>
      </c>
      <c r="BI1595" s="183">
        <f>IF(N1595="nulová",J1595,0)</f>
        <v>0</v>
      </c>
      <c r="BJ1595" s="16" t="s">
        <v>75</v>
      </c>
      <c r="BK1595" s="183">
        <f>ROUND(I1595*H1595,2)</f>
        <v>0</v>
      </c>
      <c r="BL1595" s="16" t="s">
        <v>133</v>
      </c>
      <c r="BM1595" s="182" t="s">
        <v>1739</v>
      </c>
    </row>
    <row r="1596" spans="1:65" s="2" customFormat="1" ht="39">
      <c r="A1596" s="33"/>
      <c r="B1596" s="34"/>
      <c r="C1596" s="35"/>
      <c r="D1596" s="184" t="s">
        <v>350</v>
      </c>
      <c r="E1596" s="35"/>
      <c r="F1596" s="185" t="s">
        <v>1167</v>
      </c>
      <c r="G1596" s="35"/>
      <c r="H1596" s="35"/>
      <c r="I1596" s="186"/>
      <c r="J1596" s="35"/>
      <c r="K1596" s="35"/>
      <c r="L1596" s="38"/>
      <c r="M1596" s="187"/>
      <c r="N1596" s="188"/>
      <c r="O1596" s="63"/>
      <c r="P1596" s="63"/>
      <c r="Q1596" s="63"/>
      <c r="R1596" s="63"/>
      <c r="S1596" s="63"/>
      <c r="T1596" s="64"/>
      <c r="U1596" s="33"/>
      <c r="V1596" s="33"/>
      <c r="W1596" s="33"/>
      <c r="X1596" s="33"/>
      <c r="Y1596" s="33"/>
      <c r="Z1596" s="33"/>
      <c r="AA1596" s="33"/>
      <c r="AB1596" s="33"/>
      <c r="AC1596" s="33"/>
      <c r="AD1596" s="33"/>
      <c r="AE1596" s="33"/>
      <c r="AT1596" s="16" t="s">
        <v>350</v>
      </c>
      <c r="AU1596" s="16" t="s">
        <v>82</v>
      </c>
    </row>
    <row r="1597" spans="1:65" s="2" customFormat="1" ht="19.5">
      <c r="A1597" s="33"/>
      <c r="B1597" s="34"/>
      <c r="C1597" s="35"/>
      <c r="D1597" s="184" t="s">
        <v>354</v>
      </c>
      <c r="E1597" s="35"/>
      <c r="F1597" s="189" t="s">
        <v>1736</v>
      </c>
      <c r="G1597" s="35"/>
      <c r="H1597" s="35"/>
      <c r="I1597" s="186"/>
      <c r="J1597" s="35"/>
      <c r="K1597" s="35"/>
      <c r="L1597" s="38"/>
      <c r="M1597" s="187"/>
      <c r="N1597" s="188"/>
      <c r="O1597" s="63"/>
      <c r="P1597" s="63"/>
      <c r="Q1597" s="63"/>
      <c r="R1597" s="63"/>
      <c r="S1597" s="63"/>
      <c r="T1597" s="64"/>
      <c r="U1597" s="33"/>
      <c r="V1597" s="33"/>
      <c r="W1597" s="33"/>
      <c r="X1597" s="33"/>
      <c r="Y1597" s="33"/>
      <c r="Z1597" s="33"/>
      <c r="AA1597" s="33"/>
      <c r="AB1597" s="33"/>
      <c r="AC1597" s="33"/>
      <c r="AD1597" s="33"/>
      <c r="AE1597" s="33"/>
      <c r="AT1597" s="16" t="s">
        <v>354</v>
      </c>
      <c r="AU1597" s="16" t="s">
        <v>82</v>
      </c>
    </row>
    <row r="1598" spans="1:65" s="13" customFormat="1" ht="11.25">
      <c r="B1598" s="190"/>
      <c r="C1598" s="191"/>
      <c r="D1598" s="184" t="s">
        <v>356</v>
      </c>
      <c r="E1598" s="192" t="s">
        <v>19</v>
      </c>
      <c r="F1598" s="193" t="s">
        <v>1737</v>
      </c>
      <c r="G1598" s="191"/>
      <c r="H1598" s="194">
        <v>0.156</v>
      </c>
      <c r="I1598" s="195"/>
      <c r="J1598" s="191"/>
      <c r="K1598" s="191"/>
      <c r="L1598" s="196"/>
      <c r="M1598" s="197"/>
      <c r="N1598" s="198"/>
      <c r="O1598" s="198"/>
      <c r="P1598" s="198"/>
      <c r="Q1598" s="198"/>
      <c r="R1598" s="198"/>
      <c r="S1598" s="198"/>
      <c r="T1598" s="199"/>
      <c r="AT1598" s="200" t="s">
        <v>356</v>
      </c>
      <c r="AU1598" s="200" t="s">
        <v>82</v>
      </c>
      <c r="AV1598" s="13" t="s">
        <v>82</v>
      </c>
      <c r="AW1598" s="13" t="s">
        <v>32</v>
      </c>
      <c r="AX1598" s="13" t="s">
        <v>12</v>
      </c>
      <c r="AY1598" s="200" t="s">
        <v>342</v>
      </c>
    </row>
    <row r="1599" spans="1:65" s="12" customFormat="1" ht="22.9" customHeight="1">
      <c r="B1599" s="155"/>
      <c r="C1599" s="156"/>
      <c r="D1599" s="157" t="s">
        <v>70</v>
      </c>
      <c r="E1599" s="169" t="s">
        <v>1740</v>
      </c>
      <c r="F1599" s="169" t="s">
        <v>1741</v>
      </c>
      <c r="G1599" s="156"/>
      <c r="H1599" s="156"/>
      <c r="I1599" s="159"/>
      <c r="J1599" s="170">
        <f>BK1599</f>
        <v>0</v>
      </c>
      <c r="K1599" s="156"/>
      <c r="L1599" s="161"/>
      <c r="M1599" s="162"/>
      <c r="N1599" s="163"/>
      <c r="O1599" s="163"/>
      <c r="P1599" s="164">
        <f>SUM(P1600:P1609)</f>
        <v>0</v>
      </c>
      <c r="Q1599" s="163"/>
      <c r="R1599" s="164">
        <f>SUM(R1600:R1609)</f>
        <v>0</v>
      </c>
      <c r="S1599" s="163"/>
      <c r="T1599" s="165">
        <f>SUM(T1600:T1609)</f>
        <v>0</v>
      </c>
      <c r="AR1599" s="166" t="s">
        <v>75</v>
      </c>
      <c r="AT1599" s="167" t="s">
        <v>70</v>
      </c>
      <c r="AU1599" s="167" t="s">
        <v>75</v>
      </c>
      <c r="AY1599" s="166" t="s">
        <v>342</v>
      </c>
      <c r="BK1599" s="168">
        <f>SUM(BK1600:BK1609)</f>
        <v>0</v>
      </c>
    </row>
    <row r="1600" spans="1:65" s="2" customFormat="1" ht="24">
      <c r="A1600" s="33"/>
      <c r="B1600" s="34"/>
      <c r="C1600" s="171" t="s">
        <v>1742</v>
      </c>
      <c r="D1600" s="171" t="s">
        <v>345</v>
      </c>
      <c r="E1600" s="172" t="s">
        <v>1743</v>
      </c>
      <c r="F1600" s="173" t="s">
        <v>1744</v>
      </c>
      <c r="G1600" s="174" t="s">
        <v>85</v>
      </c>
      <c r="H1600" s="175">
        <v>780</v>
      </c>
      <c r="I1600" s="176"/>
      <c r="J1600" s="177">
        <f>ROUND(I1600*H1600,2)</f>
        <v>0</v>
      </c>
      <c r="K1600" s="173" t="s">
        <v>348</v>
      </c>
      <c r="L1600" s="38"/>
      <c r="M1600" s="178" t="s">
        <v>19</v>
      </c>
      <c r="N1600" s="179" t="s">
        <v>42</v>
      </c>
      <c r="O1600" s="63"/>
      <c r="P1600" s="180">
        <f>O1600*H1600</f>
        <v>0</v>
      </c>
      <c r="Q1600" s="180">
        <v>0</v>
      </c>
      <c r="R1600" s="180">
        <f>Q1600*H1600</f>
        <v>0</v>
      </c>
      <c r="S1600" s="180">
        <v>0</v>
      </c>
      <c r="T1600" s="181">
        <f>S1600*H1600</f>
        <v>0</v>
      </c>
      <c r="U1600" s="33"/>
      <c r="V1600" s="33"/>
      <c r="W1600" s="33"/>
      <c r="X1600" s="33"/>
      <c r="Y1600" s="33"/>
      <c r="Z1600" s="33"/>
      <c r="AA1600" s="33"/>
      <c r="AB1600" s="33"/>
      <c r="AC1600" s="33"/>
      <c r="AD1600" s="33"/>
      <c r="AE1600" s="33"/>
      <c r="AR1600" s="182" t="s">
        <v>133</v>
      </c>
      <c r="AT1600" s="182" t="s">
        <v>345</v>
      </c>
      <c r="AU1600" s="182" t="s">
        <v>82</v>
      </c>
      <c r="AY1600" s="16" t="s">
        <v>342</v>
      </c>
      <c r="BE1600" s="183">
        <f>IF(N1600="základní",J1600,0)</f>
        <v>0</v>
      </c>
      <c r="BF1600" s="183">
        <f>IF(N1600="snížená",J1600,0)</f>
        <v>0</v>
      </c>
      <c r="BG1600" s="183">
        <f>IF(N1600="zákl. přenesená",J1600,0)</f>
        <v>0</v>
      </c>
      <c r="BH1600" s="183">
        <f>IF(N1600="sníž. přenesená",J1600,0)</f>
        <v>0</v>
      </c>
      <c r="BI1600" s="183">
        <f>IF(N1600="nulová",J1600,0)</f>
        <v>0</v>
      </c>
      <c r="BJ1600" s="16" t="s">
        <v>75</v>
      </c>
      <c r="BK1600" s="183">
        <f>ROUND(I1600*H1600,2)</f>
        <v>0</v>
      </c>
      <c r="BL1600" s="16" t="s">
        <v>133</v>
      </c>
      <c r="BM1600" s="182" t="s">
        <v>1745</v>
      </c>
    </row>
    <row r="1601" spans="1:65" s="2" customFormat="1" ht="19.5">
      <c r="A1601" s="33"/>
      <c r="B1601" s="34"/>
      <c r="C1601" s="35"/>
      <c r="D1601" s="184" t="s">
        <v>350</v>
      </c>
      <c r="E1601" s="35"/>
      <c r="F1601" s="185" t="s">
        <v>1746</v>
      </c>
      <c r="G1601" s="35"/>
      <c r="H1601" s="35"/>
      <c r="I1601" s="186"/>
      <c r="J1601" s="35"/>
      <c r="K1601" s="35"/>
      <c r="L1601" s="38"/>
      <c r="M1601" s="187"/>
      <c r="N1601" s="188"/>
      <c r="O1601" s="63"/>
      <c r="P1601" s="63"/>
      <c r="Q1601" s="63"/>
      <c r="R1601" s="63"/>
      <c r="S1601" s="63"/>
      <c r="T1601" s="64"/>
      <c r="U1601" s="33"/>
      <c r="V1601" s="33"/>
      <c r="W1601" s="33"/>
      <c r="X1601" s="33"/>
      <c r="Y1601" s="33"/>
      <c r="Z1601" s="33"/>
      <c r="AA1601" s="33"/>
      <c r="AB1601" s="33"/>
      <c r="AC1601" s="33"/>
      <c r="AD1601" s="33"/>
      <c r="AE1601" s="33"/>
      <c r="AT1601" s="16" t="s">
        <v>350</v>
      </c>
      <c r="AU1601" s="16" t="s">
        <v>82</v>
      </c>
    </row>
    <row r="1602" spans="1:65" s="2" customFormat="1" ht="97.5">
      <c r="A1602" s="33"/>
      <c r="B1602" s="34"/>
      <c r="C1602" s="35"/>
      <c r="D1602" s="184" t="s">
        <v>352</v>
      </c>
      <c r="E1602" s="35"/>
      <c r="F1602" s="189" t="s">
        <v>1259</v>
      </c>
      <c r="G1602" s="35"/>
      <c r="H1602" s="35"/>
      <c r="I1602" s="186"/>
      <c r="J1602" s="35"/>
      <c r="K1602" s="35"/>
      <c r="L1602" s="38"/>
      <c r="M1602" s="187"/>
      <c r="N1602" s="188"/>
      <c r="O1602" s="63"/>
      <c r="P1602" s="63"/>
      <c r="Q1602" s="63"/>
      <c r="R1602" s="63"/>
      <c r="S1602" s="63"/>
      <c r="T1602" s="64"/>
      <c r="U1602" s="33"/>
      <c r="V1602" s="33"/>
      <c r="W1602" s="33"/>
      <c r="X1602" s="33"/>
      <c r="Y1602" s="33"/>
      <c r="Z1602" s="33"/>
      <c r="AA1602" s="33"/>
      <c r="AB1602" s="33"/>
      <c r="AC1602" s="33"/>
      <c r="AD1602" s="33"/>
      <c r="AE1602" s="33"/>
      <c r="AT1602" s="16" t="s">
        <v>352</v>
      </c>
      <c r="AU1602" s="16" t="s">
        <v>82</v>
      </c>
    </row>
    <row r="1603" spans="1:65" s="2" customFormat="1" ht="19.5">
      <c r="A1603" s="33"/>
      <c r="B1603" s="34"/>
      <c r="C1603" s="35"/>
      <c r="D1603" s="184" t="s">
        <v>354</v>
      </c>
      <c r="E1603" s="35"/>
      <c r="F1603" s="189" t="s">
        <v>543</v>
      </c>
      <c r="G1603" s="35"/>
      <c r="H1603" s="35"/>
      <c r="I1603" s="186"/>
      <c r="J1603" s="35"/>
      <c r="K1603" s="35"/>
      <c r="L1603" s="38"/>
      <c r="M1603" s="187"/>
      <c r="N1603" s="188"/>
      <c r="O1603" s="63"/>
      <c r="P1603" s="63"/>
      <c r="Q1603" s="63"/>
      <c r="R1603" s="63"/>
      <c r="S1603" s="63"/>
      <c r="T1603" s="64"/>
      <c r="U1603" s="33"/>
      <c r="V1603" s="33"/>
      <c r="W1603" s="33"/>
      <c r="X1603" s="33"/>
      <c r="Y1603" s="33"/>
      <c r="Z1603" s="33"/>
      <c r="AA1603" s="33"/>
      <c r="AB1603" s="33"/>
      <c r="AC1603" s="33"/>
      <c r="AD1603" s="33"/>
      <c r="AE1603" s="33"/>
      <c r="AT1603" s="16" t="s">
        <v>354</v>
      </c>
      <c r="AU1603" s="16" t="s">
        <v>82</v>
      </c>
    </row>
    <row r="1604" spans="1:65" s="13" customFormat="1" ht="11.25">
      <c r="B1604" s="190"/>
      <c r="C1604" s="191"/>
      <c r="D1604" s="184" t="s">
        <v>356</v>
      </c>
      <c r="E1604" s="192" t="s">
        <v>19</v>
      </c>
      <c r="F1604" s="193" t="s">
        <v>1747</v>
      </c>
      <c r="G1604" s="191"/>
      <c r="H1604" s="194">
        <v>780</v>
      </c>
      <c r="I1604" s="195"/>
      <c r="J1604" s="191"/>
      <c r="K1604" s="191"/>
      <c r="L1604" s="196"/>
      <c r="M1604" s="197"/>
      <c r="N1604" s="198"/>
      <c r="O1604" s="198"/>
      <c r="P1604" s="198"/>
      <c r="Q1604" s="198"/>
      <c r="R1604" s="198"/>
      <c r="S1604" s="198"/>
      <c r="T1604" s="199"/>
      <c r="AT1604" s="200" t="s">
        <v>356</v>
      </c>
      <c r="AU1604" s="200" t="s">
        <v>82</v>
      </c>
      <c r="AV1604" s="13" t="s">
        <v>82</v>
      </c>
      <c r="AW1604" s="13" t="s">
        <v>32</v>
      </c>
      <c r="AX1604" s="13" t="s">
        <v>12</v>
      </c>
      <c r="AY1604" s="200" t="s">
        <v>342</v>
      </c>
    </row>
    <row r="1605" spans="1:65" s="2" customFormat="1" ht="24">
      <c r="A1605" s="33"/>
      <c r="B1605" s="34"/>
      <c r="C1605" s="171" t="s">
        <v>1748</v>
      </c>
      <c r="D1605" s="171" t="s">
        <v>345</v>
      </c>
      <c r="E1605" s="172" t="s">
        <v>1749</v>
      </c>
      <c r="F1605" s="173" t="s">
        <v>1750</v>
      </c>
      <c r="G1605" s="174" t="s">
        <v>1751</v>
      </c>
      <c r="H1605" s="175">
        <v>3.9E-2</v>
      </c>
      <c r="I1605" s="176"/>
      <c r="J1605" s="177">
        <f>ROUND(I1605*H1605,2)</f>
        <v>0</v>
      </c>
      <c r="K1605" s="173" t="s">
        <v>348</v>
      </c>
      <c r="L1605" s="38"/>
      <c r="M1605" s="178" t="s">
        <v>19</v>
      </c>
      <c r="N1605" s="179" t="s">
        <v>42</v>
      </c>
      <c r="O1605" s="63"/>
      <c r="P1605" s="180">
        <f>O1605*H1605</f>
        <v>0</v>
      </c>
      <c r="Q1605" s="180">
        <v>0</v>
      </c>
      <c r="R1605" s="180">
        <f>Q1605*H1605</f>
        <v>0</v>
      </c>
      <c r="S1605" s="180">
        <v>0</v>
      </c>
      <c r="T1605" s="181">
        <f>S1605*H1605</f>
        <v>0</v>
      </c>
      <c r="U1605" s="33"/>
      <c r="V1605" s="33"/>
      <c r="W1605" s="33"/>
      <c r="X1605" s="33"/>
      <c r="Y1605" s="33"/>
      <c r="Z1605" s="33"/>
      <c r="AA1605" s="33"/>
      <c r="AB1605" s="33"/>
      <c r="AC1605" s="33"/>
      <c r="AD1605" s="33"/>
      <c r="AE1605" s="33"/>
      <c r="AR1605" s="182" t="s">
        <v>133</v>
      </c>
      <c r="AT1605" s="182" t="s">
        <v>345</v>
      </c>
      <c r="AU1605" s="182" t="s">
        <v>82</v>
      </c>
      <c r="AY1605" s="16" t="s">
        <v>342</v>
      </c>
      <c r="BE1605" s="183">
        <f>IF(N1605="základní",J1605,0)</f>
        <v>0</v>
      </c>
      <c r="BF1605" s="183">
        <f>IF(N1605="snížená",J1605,0)</f>
        <v>0</v>
      </c>
      <c r="BG1605" s="183">
        <f>IF(N1605="zákl. přenesená",J1605,0)</f>
        <v>0</v>
      </c>
      <c r="BH1605" s="183">
        <f>IF(N1605="sníž. přenesená",J1605,0)</f>
        <v>0</v>
      </c>
      <c r="BI1605" s="183">
        <f>IF(N1605="nulová",J1605,0)</f>
        <v>0</v>
      </c>
      <c r="BJ1605" s="16" t="s">
        <v>75</v>
      </c>
      <c r="BK1605" s="183">
        <f>ROUND(I1605*H1605,2)</f>
        <v>0</v>
      </c>
      <c r="BL1605" s="16" t="s">
        <v>133</v>
      </c>
      <c r="BM1605" s="182" t="s">
        <v>1752</v>
      </c>
    </row>
    <row r="1606" spans="1:65" s="2" customFormat="1" ht="11.25">
      <c r="A1606" s="33"/>
      <c r="B1606" s="34"/>
      <c r="C1606" s="35"/>
      <c r="D1606" s="184" t="s">
        <v>350</v>
      </c>
      <c r="E1606" s="35"/>
      <c r="F1606" s="185" t="s">
        <v>1753</v>
      </c>
      <c r="G1606" s="35"/>
      <c r="H1606" s="35"/>
      <c r="I1606" s="186"/>
      <c r="J1606" s="35"/>
      <c r="K1606" s="35"/>
      <c r="L1606" s="38"/>
      <c r="M1606" s="187"/>
      <c r="N1606" s="188"/>
      <c r="O1606" s="63"/>
      <c r="P1606" s="63"/>
      <c r="Q1606" s="63"/>
      <c r="R1606" s="63"/>
      <c r="S1606" s="63"/>
      <c r="T1606" s="64"/>
      <c r="U1606" s="33"/>
      <c r="V1606" s="33"/>
      <c r="W1606" s="33"/>
      <c r="X1606" s="33"/>
      <c r="Y1606" s="33"/>
      <c r="Z1606" s="33"/>
      <c r="AA1606" s="33"/>
      <c r="AB1606" s="33"/>
      <c r="AC1606" s="33"/>
      <c r="AD1606" s="33"/>
      <c r="AE1606" s="33"/>
      <c r="AT1606" s="16" t="s">
        <v>350</v>
      </c>
      <c r="AU1606" s="16" t="s">
        <v>82</v>
      </c>
    </row>
    <row r="1607" spans="1:65" s="2" customFormat="1" ht="48.75">
      <c r="A1607" s="33"/>
      <c r="B1607" s="34"/>
      <c r="C1607" s="35"/>
      <c r="D1607" s="184" t="s">
        <v>352</v>
      </c>
      <c r="E1607" s="35"/>
      <c r="F1607" s="189" t="s">
        <v>1754</v>
      </c>
      <c r="G1607" s="35"/>
      <c r="H1607" s="35"/>
      <c r="I1607" s="186"/>
      <c r="J1607" s="35"/>
      <c r="K1607" s="35"/>
      <c r="L1607" s="38"/>
      <c r="M1607" s="187"/>
      <c r="N1607" s="188"/>
      <c r="O1607" s="63"/>
      <c r="P1607" s="63"/>
      <c r="Q1607" s="63"/>
      <c r="R1607" s="63"/>
      <c r="S1607" s="63"/>
      <c r="T1607" s="64"/>
      <c r="U1607" s="33"/>
      <c r="V1607" s="33"/>
      <c r="W1607" s="33"/>
      <c r="X1607" s="33"/>
      <c r="Y1607" s="33"/>
      <c r="Z1607" s="33"/>
      <c r="AA1607" s="33"/>
      <c r="AB1607" s="33"/>
      <c r="AC1607" s="33"/>
      <c r="AD1607" s="33"/>
      <c r="AE1607" s="33"/>
      <c r="AT1607" s="16" t="s">
        <v>352</v>
      </c>
      <c r="AU1607" s="16" t="s">
        <v>82</v>
      </c>
    </row>
    <row r="1608" spans="1:65" s="2" customFormat="1" ht="19.5">
      <c r="A1608" s="33"/>
      <c r="B1608" s="34"/>
      <c r="C1608" s="35"/>
      <c r="D1608" s="184" t="s">
        <v>354</v>
      </c>
      <c r="E1608" s="35"/>
      <c r="F1608" s="189" t="s">
        <v>747</v>
      </c>
      <c r="G1608" s="35"/>
      <c r="H1608" s="35"/>
      <c r="I1608" s="186"/>
      <c r="J1608" s="35"/>
      <c r="K1608" s="35"/>
      <c r="L1608" s="38"/>
      <c r="M1608" s="187"/>
      <c r="N1608" s="188"/>
      <c r="O1608" s="63"/>
      <c r="P1608" s="63"/>
      <c r="Q1608" s="63"/>
      <c r="R1608" s="63"/>
      <c r="S1608" s="63"/>
      <c r="T1608" s="64"/>
      <c r="U1608" s="33"/>
      <c r="V1608" s="33"/>
      <c r="W1608" s="33"/>
      <c r="X1608" s="33"/>
      <c r="Y1608" s="33"/>
      <c r="Z1608" s="33"/>
      <c r="AA1608" s="33"/>
      <c r="AB1608" s="33"/>
      <c r="AC1608" s="33"/>
      <c r="AD1608" s="33"/>
      <c r="AE1608" s="33"/>
      <c r="AT1608" s="16" t="s">
        <v>354</v>
      </c>
      <c r="AU1608" s="16" t="s">
        <v>82</v>
      </c>
    </row>
    <row r="1609" spans="1:65" s="13" customFormat="1" ht="11.25">
      <c r="B1609" s="190"/>
      <c r="C1609" s="191"/>
      <c r="D1609" s="184" t="s">
        <v>356</v>
      </c>
      <c r="E1609" s="192" t="s">
        <v>19</v>
      </c>
      <c r="F1609" s="193" t="s">
        <v>1755</v>
      </c>
      <c r="G1609" s="191"/>
      <c r="H1609" s="194">
        <v>3.9E-2</v>
      </c>
      <c r="I1609" s="195"/>
      <c r="J1609" s="191"/>
      <c r="K1609" s="191"/>
      <c r="L1609" s="196"/>
      <c r="M1609" s="197"/>
      <c r="N1609" s="198"/>
      <c r="O1609" s="198"/>
      <c r="P1609" s="198"/>
      <c r="Q1609" s="198"/>
      <c r="R1609" s="198"/>
      <c r="S1609" s="198"/>
      <c r="T1609" s="199"/>
      <c r="AT1609" s="200" t="s">
        <v>356</v>
      </c>
      <c r="AU1609" s="200" t="s">
        <v>82</v>
      </c>
      <c r="AV1609" s="13" t="s">
        <v>82</v>
      </c>
      <c r="AW1609" s="13" t="s">
        <v>32</v>
      </c>
      <c r="AX1609" s="13" t="s">
        <v>12</v>
      </c>
      <c r="AY1609" s="200" t="s">
        <v>342</v>
      </c>
    </row>
    <row r="1610" spans="1:65" s="12" customFormat="1" ht="25.9" customHeight="1">
      <c r="B1610" s="155"/>
      <c r="C1610" s="156"/>
      <c r="D1610" s="157" t="s">
        <v>70</v>
      </c>
      <c r="E1610" s="158" t="s">
        <v>1756</v>
      </c>
      <c r="F1610" s="158" t="s">
        <v>1757</v>
      </c>
      <c r="G1610" s="156"/>
      <c r="H1610" s="156"/>
      <c r="I1610" s="159"/>
      <c r="J1610" s="160">
        <f>BK1610</f>
        <v>0</v>
      </c>
      <c r="K1610" s="156"/>
      <c r="L1610" s="161"/>
      <c r="M1610" s="162"/>
      <c r="N1610" s="163"/>
      <c r="O1610" s="163"/>
      <c r="P1610" s="164">
        <f>P1611</f>
        <v>0</v>
      </c>
      <c r="Q1610" s="163"/>
      <c r="R1610" s="164">
        <f>R1611</f>
        <v>0</v>
      </c>
      <c r="S1610" s="163"/>
      <c r="T1610" s="165">
        <f>T1611</f>
        <v>0</v>
      </c>
      <c r="AR1610" s="166" t="s">
        <v>75</v>
      </c>
      <c r="AT1610" s="167" t="s">
        <v>70</v>
      </c>
      <c r="AU1610" s="167" t="s">
        <v>12</v>
      </c>
      <c r="AY1610" s="166" t="s">
        <v>342</v>
      </c>
      <c r="BK1610" s="168">
        <f>BK1611</f>
        <v>0</v>
      </c>
    </row>
    <row r="1611" spans="1:65" s="12" customFormat="1" ht="22.9" customHeight="1">
      <c r="B1611" s="155"/>
      <c r="C1611" s="156"/>
      <c r="D1611" s="157" t="s">
        <v>70</v>
      </c>
      <c r="E1611" s="169" t="s">
        <v>1758</v>
      </c>
      <c r="F1611" s="169" t="s">
        <v>1759</v>
      </c>
      <c r="G1611" s="156"/>
      <c r="H1611" s="156"/>
      <c r="I1611" s="159"/>
      <c r="J1611" s="170">
        <f>BK1611</f>
        <v>0</v>
      </c>
      <c r="K1611" s="156"/>
      <c r="L1611" s="161"/>
      <c r="M1611" s="162"/>
      <c r="N1611" s="163"/>
      <c r="O1611" s="163"/>
      <c r="P1611" s="164">
        <f>SUM(P1612:P1621)</f>
        <v>0</v>
      </c>
      <c r="Q1611" s="163"/>
      <c r="R1611" s="164">
        <f>SUM(R1612:R1621)</f>
        <v>0</v>
      </c>
      <c r="S1611" s="163"/>
      <c r="T1611" s="165">
        <f>SUM(T1612:T1621)</f>
        <v>0</v>
      </c>
      <c r="AR1611" s="166" t="s">
        <v>75</v>
      </c>
      <c r="AT1611" s="167" t="s">
        <v>70</v>
      </c>
      <c r="AU1611" s="167" t="s">
        <v>75</v>
      </c>
      <c r="AY1611" s="166" t="s">
        <v>342</v>
      </c>
      <c r="BK1611" s="168">
        <f>SUM(BK1612:BK1621)</f>
        <v>0</v>
      </c>
    </row>
    <row r="1612" spans="1:65" s="2" customFormat="1" ht="24">
      <c r="A1612" s="33"/>
      <c r="B1612" s="34"/>
      <c r="C1612" s="171" t="s">
        <v>1760</v>
      </c>
      <c r="D1612" s="171" t="s">
        <v>345</v>
      </c>
      <c r="E1612" s="172" t="s">
        <v>838</v>
      </c>
      <c r="F1612" s="173" t="s">
        <v>839</v>
      </c>
      <c r="G1612" s="174" t="s">
        <v>85</v>
      </c>
      <c r="H1612" s="175">
        <v>762</v>
      </c>
      <c r="I1612" s="176"/>
      <c r="J1612" s="177">
        <f>ROUND(I1612*H1612,2)</f>
        <v>0</v>
      </c>
      <c r="K1612" s="173" t="s">
        <v>348</v>
      </c>
      <c r="L1612" s="38"/>
      <c r="M1612" s="178" t="s">
        <v>19</v>
      </c>
      <c r="N1612" s="179" t="s">
        <v>42</v>
      </c>
      <c r="O1612" s="63"/>
      <c r="P1612" s="180">
        <f>O1612*H1612</f>
        <v>0</v>
      </c>
      <c r="Q1612" s="180">
        <v>0</v>
      </c>
      <c r="R1612" s="180">
        <f>Q1612*H1612</f>
        <v>0</v>
      </c>
      <c r="S1612" s="180">
        <v>0</v>
      </c>
      <c r="T1612" s="181">
        <f>S1612*H1612</f>
        <v>0</v>
      </c>
      <c r="U1612" s="33"/>
      <c r="V1612" s="33"/>
      <c r="W1612" s="33"/>
      <c r="X1612" s="33"/>
      <c r="Y1612" s="33"/>
      <c r="Z1612" s="33"/>
      <c r="AA1612" s="33"/>
      <c r="AB1612" s="33"/>
      <c r="AC1612" s="33"/>
      <c r="AD1612" s="33"/>
      <c r="AE1612" s="33"/>
      <c r="AR1612" s="182" t="s">
        <v>133</v>
      </c>
      <c r="AT1612" s="182" t="s">
        <v>345</v>
      </c>
      <c r="AU1612" s="182" t="s">
        <v>82</v>
      </c>
      <c r="AY1612" s="16" t="s">
        <v>342</v>
      </c>
      <c r="BE1612" s="183">
        <f>IF(N1612="základní",J1612,0)</f>
        <v>0</v>
      </c>
      <c r="BF1612" s="183">
        <f>IF(N1612="snížená",J1612,0)</f>
        <v>0</v>
      </c>
      <c r="BG1612" s="183">
        <f>IF(N1612="zákl. přenesená",J1612,0)</f>
        <v>0</v>
      </c>
      <c r="BH1612" s="183">
        <f>IF(N1612="sníž. přenesená",J1612,0)</f>
        <v>0</v>
      </c>
      <c r="BI1612" s="183">
        <f>IF(N1612="nulová",J1612,0)</f>
        <v>0</v>
      </c>
      <c r="BJ1612" s="16" t="s">
        <v>75</v>
      </c>
      <c r="BK1612" s="183">
        <f>ROUND(I1612*H1612,2)</f>
        <v>0</v>
      </c>
      <c r="BL1612" s="16" t="s">
        <v>133</v>
      </c>
      <c r="BM1612" s="182" t="s">
        <v>1761</v>
      </c>
    </row>
    <row r="1613" spans="1:65" s="2" customFormat="1" ht="11.25">
      <c r="A1613" s="33"/>
      <c r="B1613" s="34"/>
      <c r="C1613" s="35"/>
      <c r="D1613" s="184" t="s">
        <v>350</v>
      </c>
      <c r="E1613" s="35"/>
      <c r="F1613" s="185" t="s">
        <v>841</v>
      </c>
      <c r="G1613" s="35"/>
      <c r="H1613" s="35"/>
      <c r="I1613" s="186"/>
      <c r="J1613" s="35"/>
      <c r="K1613" s="35"/>
      <c r="L1613" s="38"/>
      <c r="M1613" s="187"/>
      <c r="N1613" s="188"/>
      <c r="O1613" s="63"/>
      <c r="P1613" s="63"/>
      <c r="Q1613" s="63"/>
      <c r="R1613" s="63"/>
      <c r="S1613" s="63"/>
      <c r="T1613" s="64"/>
      <c r="U1613" s="33"/>
      <c r="V1613" s="33"/>
      <c r="W1613" s="33"/>
      <c r="X1613" s="33"/>
      <c r="Y1613" s="33"/>
      <c r="Z1613" s="33"/>
      <c r="AA1613" s="33"/>
      <c r="AB1613" s="33"/>
      <c r="AC1613" s="33"/>
      <c r="AD1613" s="33"/>
      <c r="AE1613" s="33"/>
      <c r="AT1613" s="16" t="s">
        <v>350</v>
      </c>
      <c r="AU1613" s="16" t="s">
        <v>82</v>
      </c>
    </row>
    <row r="1614" spans="1:65" s="2" customFormat="1" ht="68.25">
      <c r="A1614" s="33"/>
      <c r="B1614" s="34"/>
      <c r="C1614" s="35"/>
      <c r="D1614" s="184" t="s">
        <v>352</v>
      </c>
      <c r="E1614" s="35"/>
      <c r="F1614" s="189" t="s">
        <v>353</v>
      </c>
      <c r="G1614" s="35"/>
      <c r="H1614" s="35"/>
      <c r="I1614" s="186"/>
      <c r="J1614" s="35"/>
      <c r="K1614" s="35"/>
      <c r="L1614" s="38"/>
      <c r="M1614" s="187"/>
      <c r="N1614" s="188"/>
      <c r="O1614" s="63"/>
      <c r="P1614" s="63"/>
      <c r="Q1614" s="63"/>
      <c r="R1614" s="63"/>
      <c r="S1614" s="63"/>
      <c r="T1614" s="64"/>
      <c r="U1614" s="33"/>
      <c r="V1614" s="33"/>
      <c r="W1614" s="33"/>
      <c r="X1614" s="33"/>
      <c r="Y1614" s="33"/>
      <c r="Z1614" s="33"/>
      <c r="AA1614" s="33"/>
      <c r="AB1614" s="33"/>
      <c r="AC1614" s="33"/>
      <c r="AD1614" s="33"/>
      <c r="AE1614" s="33"/>
      <c r="AT1614" s="16" t="s">
        <v>352</v>
      </c>
      <c r="AU1614" s="16" t="s">
        <v>82</v>
      </c>
    </row>
    <row r="1615" spans="1:65" s="2" customFormat="1" ht="19.5">
      <c r="A1615" s="33"/>
      <c r="B1615" s="34"/>
      <c r="C1615" s="35"/>
      <c r="D1615" s="184" t="s">
        <v>354</v>
      </c>
      <c r="E1615" s="35"/>
      <c r="F1615" s="189" t="s">
        <v>543</v>
      </c>
      <c r="G1615" s="35"/>
      <c r="H1615" s="35"/>
      <c r="I1615" s="186"/>
      <c r="J1615" s="35"/>
      <c r="K1615" s="35"/>
      <c r="L1615" s="38"/>
      <c r="M1615" s="187"/>
      <c r="N1615" s="188"/>
      <c r="O1615" s="63"/>
      <c r="P1615" s="63"/>
      <c r="Q1615" s="63"/>
      <c r="R1615" s="63"/>
      <c r="S1615" s="63"/>
      <c r="T1615" s="64"/>
      <c r="U1615" s="33"/>
      <c r="V1615" s="33"/>
      <c r="W1615" s="33"/>
      <c r="X1615" s="33"/>
      <c r="Y1615" s="33"/>
      <c r="Z1615" s="33"/>
      <c r="AA1615" s="33"/>
      <c r="AB1615" s="33"/>
      <c r="AC1615" s="33"/>
      <c r="AD1615" s="33"/>
      <c r="AE1615" s="33"/>
      <c r="AT1615" s="16" t="s">
        <v>354</v>
      </c>
      <c r="AU1615" s="16" t="s">
        <v>82</v>
      </c>
    </row>
    <row r="1616" spans="1:65" s="13" customFormat="1" ht="11.25">
      <c r="B1616" s="190"/>
      <c r="C1616" s="191"/>
      <c r="D1616" s="184" t="s">
        <v>356</v>
      </c>
      <c r="E1616" s="192" t="s">
        <v>19</v>
      </c>
      <c r="F1616" s="193" t="s">
        <v>1762</v>
      </c>
      <c r="G1616" s="191"/>
      <c r="H1616" s="194">
        <v>762</v>
      </c>
      <c r="I1616" s="195"/>
      <c r="J1616" s="191"/>
      <c r="K1616" s="191"/>
      <c r="L1616" s="196"/>
      <c r="M1616" s="197"/>
      <c r="N1616" s="198"/>
      <c r="O1616" s="198"/>
      <c r="P1616" s="198"/>
      <c r="Q1616" s="198"/>
      <c r="R1616" s="198"/>
      <c r="S1616" s="198"/>
      <c r="T1616" s="199"/>
      <c r="AT1616" s="200" t="s">
        <v>356</v>
      </c>
      <c r="AU1616" s="200" t="s">
        <v>82</v>
      </c>
      <c r="AV1616" s="13" t="s">
        <v>82</v>
      </c>
      <c r="AW1616" s="13" t="s">
        <v>32</v>
      </c>
      <c r="AX1616" s="13" t="s">
        <v>12</v>
      </c>
      <c r="AY1616" s="200" t="s">
        <v>342</v>
      </c>
    </row>
    <row r="1617" spans="1:65" s="2" customFormat="1" ht="33" customHeight="1">
      <c r="A1617" s="33"/>
      <c r="B1617" s="34"/>
      <c r="C1617" s="171" t="s">
        <v>1763</v>
      </c>
      <c r="D1617" s="171" t="s">
        <v>345</v>
      </c>
      <c r="E1617" s="172" t="s">
        <v>937</v>
      </c>
      <c r="F1617" s="173" t="s">
        <v>938</v>
      </c>
      <c r="G1617" s="174" t="s">
        <v>85</v>
      </c>
      <c r="H1617" s="175">
        <v>381</v>
      </c>
      <c r="I1617" s="176"/>
      <c r="J1617" s="177">
        <f>ROUND(I1617*H1617,2)</f>
        <v>0</v>
      </c>
      <c r="K1617" s="173" t="s">
        <v>348</v>
      </c>
      <c r="L1617" s="38"/>
      <c r="M1617" s="178" t="s">
        <v>19</v>
      </c>
      <c r="N1617" s="179" t="s">
        <v>42</v>
      </c>
      <c r="O1617" s="63"/>
      <c r="P1617" s="180">
        <f>O1617*H1617</f>
        <v>0</v>
      </c>
      <c r="Q1617" s="180">
        <v>0</v>
      </c>
      <c r="R1617" s="180">
        <f>Q1617*H1617</f>
        <v>0</v>
      </c>
      <c r="S1617" s="180">
        <v>0</v>
      </c>
      <c r="T1617" s="181">
        <f>S1617*H1617</f>
        <v>0</v>
      </c>
      <c r="U1617" s="33"/>
      <c r="V1617" s="33"/>
      <c r="W1617" s="33"/>
      <c r="X1617" s="33"/>
      <c r="Y1617" s="33"/>
      <c r="Z1617" s="33"/>
      <c r="AA1617" s="33"/>
      <c r="AB1617" s="33"/>
      <c r="AC1617" s="33"/>
      <c r="AD1617" s="33"/>
      <c r="AE1617" s="33"/>
      <c r="AR1617" s="182" t="s">
        <v>133</v>
      </c>
      <c r="AT1617" s="182" t="s">
        <v>345</v>
      </c>
      <c r="AU1617" s="182" t="s">
        <v>82</v>
      </c>
      <c r="AY1617" s="16" t="s">
        <v>342</v>
      </c>
      <c r="BE1617" s="183">
        <f>IF(N1617="základní",J1617,0)</f>
        <v>0</v>
      </c>
      <c r="BF1617" s="183">
        <f>IF(N1617="snížená",J1617,0)</f>
        <v>0</v>
      </c>
      <c r="BG1617" s="183">
        <f>IF(N1617="zákl. přenesená",J1617,0)</f>
        <v>0</v>
      </c>
      <c r="BH1617" s="183">
        <f>IF(N1617="sníž. přenesená",J1617,0)</f>
        <v>0</v>
      </c>
      <c r="BI1617" s="183">
        <f>IF(N1617="nulová",J1617,0)</f>
        <v>0</v>
      </c>
      <c r="BJ1617" s="16" t="s">
        <v>75</v>
      </c>
      <c r="BK1617" s="183">
        <f>ROUND(I1617*H1617,2)</f>
        <v>0</v>
      </c>
      <c r="BL1617" s="16" t="s">
        <v>133</v>
      </c>
      <c r="BM1617" s="182" t="s">
        <v>1764</v>
      </c>
    </row>
    <row r="1618" spans="1:65" s="2" customFormat="1" ht="19.5">
      <c r="A1618" s="33"/>
      <c r="B1618" s="34"/>
      <c r="C1618" s="35"/>
      <c r="D1618" s="184" t="s">
        <v>350</v>
      </c>
      <c r="E1618" s="35"/>
      <c r="F1618" s="185" t="s">
        <v>940</v>
      </c>
      <c r="G1618" s="35"/>
      <c r="H1618" s="35"/>
      <c r="I1618" s="186"/>
      <c r="J1618" s="35"/>
      <c r="K1618" s="35"/>
      <c r="L1618" s="38"/>
      <c r="M1618" s="187"/>
      <c r="N1618" s="188"/>
      <c r="O1618" s="63"/>
      <c r="P1618" s="63"/>
      <c r="Q1618" s="63"/>
      <c r="R1618" s="63"/>
      <c r="S1618" s="63"/>
      <c r="T1618" s="64"/>
      <c r="U1618" s="33"/>
      <c r="V1618" s="33"/>
      <c r="W1618" s="33"/>
      <c r="X1618" s="33"/>
      <c r="Y1618" s="33"/>
      <c r="Z1618" s="33"/>
      <c r="AA1618" s="33"/>
      <c r="AB1618" s="33"/>
      <c r="AC1618" s="33"/>
      <c r="AD1618" s="33"/>
      <c r="AE1618" s="33"/>
      <c r="AT1618" s="16" t="s">
        <v>350</v>
      </c>
      <c r="AU1618" s="16" t="s">
        <v>82</v>
      </c>
    </row>
    <row r="1619" spans="1:65" s="2" customFormat="1" ht="68.25">
      <c r="A1619" s="33"/>
      <c r="B1619" s="34"/>
      <c r="C1619" s="35"/>
      <c r="D1619" s="184" t="s">
        <v>352</v>
      </c>
      <c r="E1619" s="35"/>
      <c r="F1619" s="189" t="s">
        <v>523</v>
      </c>
      <c r="G1619" s="35"/>
      <c r="H1619" s="35"/>
      <c r="I1619" s="186"/>
      <c r="J1619" s="35"/>
      <c r="K1619" s="35"/>
      <c r="L1619" s="38"/>
      <c r="M1619" s="187"/>
      <c r="N1619" s="188"/>
      <c r="O1619" s="63"/>
      <c r="P1619" s="63"/>
      <c r="Q1619" s="63"/>
      <c r="R1619" s="63"/>
      <c r="S1619" s="63"/>
      <c r="T1619" s="64"/>
      <c r="U1619" s="33"/>
      <c r="V1619" s="33"/>
      <c r="W1619" s="33"/>
      <c r="X1619" s="33"/>
      <c r="Y1619" s="33"/>
      <c r="Z1619" s="33"/>
      <c r="AA1619" s="33"/>
      <c r="AB1619" s="33"/>
      <c r="AC1619" s="33"/>
      <c r="AD1619" s="33"/>
      <c r="AE1619" s="33"/>
      <c r="AT1619" s="16" t="s">
        <v>352</v>
      </c>
      <c r="AU1619" s="16" t="s">
        <v>82</v>
      </c>
    </row>
    <row r="1620" spans="1:65" s="2" customFormat="1" ht="19.5">
      <c r="A1620" s="33"/>
      <c r="B1620" s="34"/>
      <c r="C1620" s="35"/>
      <c r="D1620" s="184" t="s">
        <v>354</v>
      </c>
      <c r="E1620" s="35"/>
      <c r="F1620" s="189" t="s">
        <v>747</v>
      </c>
      <c r="G1620" s="35"/>
      <c r="H1620" s="35"/>
      <c r="I1620" s="186"/>
      <c r="J1620" s="35"/>
      <c r="K1620" s="35"/>
      <c r="L1620" s="38"/>
      <c r="M1620" s="187"/>
      <c r="N1620" s="188"/>
      <c r="O1620" s="63"/>
      <c r="P1620" s="63"/>
      <c r="Q1620" s="63"/>
      <c r="R1620" s="63"/>
      <c r="S1620" s="63"/>
      <c r="T1620" s="64"/>
      <c r="U1620" s="33"/>
      <c r="V1620" s="33"/>
      <c r="W1620" s="33"/>
      <c r="X1620" s="33"/>
      <c r="Y1620" s="33"/>
      <c r="Z1620" s="33"/>
      <c r="AA1620" s="33"/>
      <c r="AB1620" s="33"/>
      <c r="AC1620" s="33"/>
      <c r="AD1620" s="33"/>
      <c r="AE1620" s="33"/>
      <c r="AT1620" s="16" t="s">
        <v>354</v>
      </c>
      <c r="AU1620" s="16" t="s">
        <v>82</v>
      </c>
    </row>
    <row r="1621" spans="1:65" s="13" customFormat="1" ht="11.25">
      <c r="B1621" s="190"/>
      <c r="C1621" s="191"/>
      <c r="D1621" s="184" t="s">
        <v>356</v>
      </c>
      <c r="E1621" s="192" t="s">
        <v>19</v>
      </c>
      <c r="F1621" s="193" t="s">
        <v>1765</v>
      </c>
      <c r="G1621" s="191"/>
      <c r="H1621" s="194">
        <v>381</v>
      </c>
      <c r="I1621" s="195"/>
      <c r="J1621" s="191"/>
      <c r="K1621" s="191"/>
      <c r="L1621" s="196"/>
      <c r="M1621" s="197"/>
      <c r="N1621" s="198"/>
      <c r="O1621" s="198"/>
      <c r="P1621" s="198"/>
      <c r="Q1621" s="198"/>
      <c r="R1621" s="198"/>
      <c r="S1621" s="198"/>
      <c r="T1621" s="199"/>
      <c r="AT1621" s="200" t="s">
        <v>356</v>
      </c>
      <c r="AU1621" s="200" t="s">
        <v>82</v>
      </c>
      <c r="AV1621" s="13" t="s">
        <v>82</v>
      </c>
      <c r="AW1621" s="13" t="s">
        <v>32</v>
      </c>
      <c r="AX1621" s="13" t="s">
        <v>12</v>
      </c>
      <c r="AY1621" s="200" t="s">
        <v>342</v>
      </c>
    </row>
    <row r="1622" spans="1:65" s="12" customFormat="1" ht="25.9" customHeight="1">
      <c r="B1622" s="155"/>
      <c r="C1622" s="156"/>
      <c r="D1622" s="157" t="s">
        <v>70</v>
      </c>
      <c r="E1622" s="158" t="s">
        <v>1766</v>
      </c>
      <c r="F1622" s="158" t="s">
        <v>1767</v>
      </c>
      <c r="G1622" s="156"/>
      <c r="H1622" s="156"/>
      <c r="I1622" s="159"/>
      <c r="J1622" s="160">
        <f>BK1622</f>
        <v>0</v>
      </c>
      <c r="K1622" s="156"/>
      <c r="L1622" s="161"/>
      <c r="M1622" s="162"/>
      <c r="N1622" s="163"/>
      <c r="O1622" s="163"/>
      <c r="P1622" s="164">
        <f>P1623+P1649</f>
        <v>0</v>
      </c>
      <c r="Q1622" s="163"/>
      <c r="R1622" s="164">
        <f>R1623+R1649</f>
        <v>2.0575999999999999</v>
      </c>
      <c r="S1622" s="163"/>
      <c r="T1622" s="165">
        <f>T1623+T1649</f>
        <v>0</v>
      </c>
      <c r="AR1622" s="166" t="s">
        <v>75</v>
      </c>
      <c r="AT1622" s="167" t="s">
        <v>70</v>
      </c>
      <c r="AU1622" s="167" t="s">
        <v>12</v>
      </c>
      <c r="AY1622" s="166" t="s">
        <v>342</v>
      </c>
      <c r="BK1622" s="168">
        <f>BK1623+BK1649</f>
        <v>0</v>
      </c>
    </row>
    <row r="1623" spans="1:65" s="12" customFormat="1" ht="22.9" customHeight="1">
      <c r="B1623" s="155"/>
      <c r="C1623" s="156"/>
      <c r="D1623" s="157" t="s">
        <v>70</v>
      </c>
      <c r="E1623" s="169" t="s">
        <v>1768</v>
      </c>
      <c r="F1623" s="169" t="s">
        <v>1769</v>
      </c>
      <c r="G1623" s="156"/>
      <c r="H1623" s="156"/>
      <c r="I1623" s="159"/>
      <c r="J1623" s="170">
        <f>BK1623</f>
        <v>0</v>
      </c>
      <c r="K1623" s="156"/>
      <c r="L1623" s="161"/>
      <c r="M1623" s="162"/>
      <c r="N1623" s="163"/>
      <c r="O1623" s="163"/>
      <c r="P1623" s="164">
        <f>SUM(P1624:P1648)</f>
        <v>0</v>
      </c>
      <c r="Q1623" s="163"/>
      <c r="R1623" s="164">
        <f>SUM(R1624:R1648)</f>
        <v>2.0575999999999999</v>
      </c>
      <c r="S1623" s="163"/>
      <c r="T1623" s="165">
        <f>SUM(T1624:T1648)</f>
        <v>0</v>
      </c>
      <c r="AR1623" s="166" t="s">
        <v>75</v>
      </c>
      <c r="AT1623" s="167" t="s">
        <v>70</v>
      </c>
      <c r="AU1623" s="167" t="s">
        <v>75</v>
      </c>
      <c r="AY1623" s="166" t="s">
        <v>342</v>
      </c>
      <c r="BK1623" s="168">
        <f>SUM(BK1624:BK1648)</f>
        <v>0</v>
      </c>
    </row>
    <row r="1624" spans="1:65" s="2" customFormat="1" ht="33" customHeight="1">
      <c r="A1624" s="33"/>
      <c r="B1624" s="34"/>
      <c r="C1624" s="171" t="s">
        <v>1770</v>
      </c>
      <c r="D1624" s="171" t="s">
        <v>345</v>
      </c>
      <c r="E1624" s="172" t="s">
        <v>1771</v>
      </c>
      <c r="F1624" s="173" t="s">
        <v>1772</v>
      </c>
      <c r="G1624" s="174" t="s">
        <v>85</v>
      </c>
      <c r="H1624" s="175">
        <v>2884</v>
      </c>
      <c r="I1624" s="176"/>
      <c r="J1624" s="177">
        <f>ROUND(I1624*H1624,2)</f>
        <v>0</v>
      </c>
      <c r="K1624" s="173" t="s">
        <v>348</v>
      </c>
      <c r="L1624" s="38"/>
      <c r="M1624" s="178" t="s">
        <v>19</v>
      </c>
      <c r="N1624" s="179" t="s">
        <v>42</v>
      </c>
      <c r="O1624" s="63"/>
      <c r="P1624" s="180">
        <f>O1624*H1624</f>
        <v>0</v>
      </c>
      <c r="Q1624" s="180">
        <v>0</v>
      </c>
      <c r="R1624" s="180">
        <f>Q1624*H1624</f>
        <v>0</v>
      </c>
      <c r="S1624" s="180">
        <v>0</v>
      </c>
      <c r="T1624" s="181">
        <f>S1624*H1624</f>
        <v>0</v>
      </c>
      <c r="U1624" s="33"/>
      <c r="V1624" s="33"/>
      <c r="W1624" s="33"/>
      <c r="X1624" s="33"/>
      <c r="Y1624" s="33"/>
      <c r="Z1624" s="33"/>
      <c r="AA1624" s="33"/>
      <c r="AB1624" s="33"/>
      <c r="AC1624" s="33"/>
      <c r="AD1624" s="33"/>
      <c r="AE1624" s="33"/>
      <c r="AR1624" s="182" t="s">
        <v>133</v>
      </c>
      <c r="AT1624" s="182" t="s">
        <v>345</v>
      </c>
      <c r="AU1624" s="182" t="s">
        <v>82</v>
      </c>
      <c r="AY1624" s="16" t="s">
        <v>342</v>
      </c>
      <c r="BE1624" s="183">
        <f>IF(N1624="základní",J1624,0)</f>
        <v>0</v>
      </c>
      <c r="BF1624" s="183">
        <f>IF(N1624="snížená",J1624,0)</f>
        <v>0</v>
      </c>
      <c r="BG1624" s="183">
        <f>IF(N1624="zákl. přenesená",J1624,0)</f>
        <v>0</v>
      </c>
      <c r="BH1624" s="183">
        <f>IF(N1624="sníž. přenesená",J1624,0)</f>
        <v>0</v>
      </c>
      <c r="BI1624" s="183">
        <f>IF(N1624="nulová",J1624,0)</f>
        <v>0</v>
      </c>
      <c r="BJ1624" s="16" t="s">
        <v>75</v>
      </c>
      <c r="BK1624" s="183">
        <f>ROUND(I1624*H1624,2)</f>
        <v>0</v>
      </c>
      <c r="BL1624" s="16" t="s">
        <v>133</v>
      </c>
      <c r="BM1624" s="182" t="s">
        <v>1773</v>
      </c>
    </row>
    <row r="1625" spans="1:65" s="2" customFormat="1" ht="29.25">
      <c r="A1625" s="33"/>
      <c r="B1625" s="34"/>
      <c r="C1625" s="35"/>
      <c r="D1625" s="184" t="s">
        <v>350</v>
      </c>
      <c r="E1625" s="35"/>
      <c r="F1625" s="185" t="s">
        <v>1774</v>
      </c>
      <c r="G1625" s="35"/>
      <c r="H1625" s="35"/>
      <c r="I1625" s="186"/>
      <c r="J1625" s="35"/>
      <c r="K1625" s="35"/>
      <c r="L1625" s="38"/>
      <c r="M1625" s="187"/>
      <c r="N1625" s="188"/>
      <c r="O1625" s="63"/>
      <c r="P1625" s="63"/>
      <c r="Q1625" s="63"/>
      <c r="R1625" s="63"/>
      <c r="S1625" s="63"/>
      <c r="T1625" s="64"/>
      <c r="U1625" s="33"/>
      <c r="V1625" s="33"/>
      <c r="W1625" s="33"/>
      <c r="X1625" s="33"/>
      <c r="Y1625" s="33"/>
      <c r="Z1625" s="33"/>
      <c r="AA1625" s="33"/>
      <c r="AB1625" s="33"/>
      <c r="AC1625" s="33"/>
      <c r="AD1625" s="33"/>
      <c r="AE1625" s="33"/>
      <c r="AT1625" s="16" t="s">
        <v>350</v>
      </c>
      <c r="AU1625" s="16" t="s">
        <v>82</v>
      </c>
    </row>
    <row r="1626" spans="1:65" s="2" customFormat="1" ht="195">
      <c r="A1626" s="33"/>
      <c r="B1626" s="34"/>
      <c r="C1626" s="35"/>
      <c r="D1626" s="184" t="s">
        <v>352</v>
      </c>
      <c r="E1626" s="35"/>
      <c r="F1626" s="189" t="s">
        <v>1775</v>
      </c>
      <c r="G1626" s="35"/>
      <c r="H1626" s="35"/>
      <c r="I1626" s="186"/>
      <c r="J1626" s="35"/>
      <c r="K1626" s="35"/>
      <c r="L1626" s="38"/>
      <c r="M1626" s="187"/>
      <c r="N1626" s="188"/>
      <c r="O1626" s="63"/>
      <c r="P1626" s="63"/>
      <c r="Q1626" s="63"/>
      <c r="R1626" s="63"/>
      <c r="S1626" s="63"/>
      <c r="T1626" s="64"/>
      <c r="U1626" s="33"/>
      <c r="V1626" s="33"/>
      <c r="W1626" s="33"/>
      <c r="X1626" s="33"/>
      <c r="Y1626" s="33"/>
      <c r="Z1626" s="33"/>
      <c r="AA1626" s="33"/>
      <c r="AB1626" s="33"/>
      <c r="AC1626" s="33"/>
      <c r="AD1626" s="33"/>
      <c r="AE1626" s="33"/>
      <c r="AT1626" s="16" t="s">
        <v>352</v>
      </c>
      <c r="AU1626" s="16" t="s">
        <v>82</v>
      </c>
    </row>
    <row r="1627" spans="1:65" s="2" customFormat="1" ht="19.5">
      <c r="A1627" s="33"/>
      <c r="B1627" s="34"/>
      <c r="C1627" s="35"/>
      <c r="D1627" s="184" t="s">
        <v>354</v>
      </c>
      <c r="E1627" s="35"/>
      <c r="F1627" s="189" t="s">
        <v>747</v>
      </c>
      <c r="G1627" s="35"/>
      <c r="H1627" s="35"/>
      <c r="I1627" s="186"/>
      <c r="J1627" s="35"/>
      <c r="K1627" s="35"/>
      <c r="L1627" s="38"/>
      <c r="M1627" s="187"/>
      <c r="N1627" s="188"/>
      <c r="O1627" s="63"/>
      <c r="P1627" s="63"/>
      <c r="Q1627" s="63"/>
      <c r="R1627" s="63"/>
      <c r="S1627" s="63"/>
      <c r="T1627" s="64"/>
      <c r="U1627" s="33"/>
      <c r="V1627" s="33"/>
      <c r="W1627" s="33"/>
      <c r="X1627" s="33"/>
      <c r="Y1627" s="33"/>
      <c r="Z1627" s="33"/>
      <c r="AA1627" s="33"/>
      <c r="AB1627" s="33"/>
      <c r="AC1627" s="33"/>
      <c r="AD1627" s="33"/>
      <c r="AE1627" s="33"/>
      <c r="AT1627" s="16" t="s">
        <v>354</v>
      </c>
      <c r="AU1627" s="16" t="s">
        <v>82</v>
      </c>
    </row>
    <row r="1628" spans="1:65" s="13" customFormat="1" ht="11.25">
      <c r="B1628" s="190"/>
      <c r="C1628" s="191"/>
      <c r="D1628" s="184" t="s">
        <v>356</v>
      </c>
      <c r="E1628" s="192" t="s">
        <v>19</v>
      </c>
      <c r="F1628" s="193" t="s">
        <v>1776</v>
      </c>
      <c r="G1628" s="191"/>
      <c r="H1628" s="194">
        <v>2884</v>
      </c>
      <c r="I1628" s="195"/>
      <c r="J1628" s="191"/>
      <c r="K1628" s="191"/>
      <c r="L1628" s="196"/>
      <c r="M1628" s="197"/>
      <c r="N1628" s="198"/>
      <c r="O1628" s="198"/>
      <c r="P1628" s="198"/>
      <c r="Q1628" s="198"/>
      <c r="R1628" s="198"/>
      <c r="S1628" s="198"/>
      <c r="T1628" s="199"/>
      <c r="AT1628" s="200" t="s">
        <v>356</v>
      </c>
      <c r="AU1628" s="200" t="s">
        <v>82</v>
      </c>
      <c r="AV1628" s="13" t="s">
        <v>82</v>
      </c>
      <c r="AW1628" s="13" t="s">
        <v>32</v>
      </c>
      <c r="AX1628" s="13" t="s">
        <v>12</v>
      </c>
      <c r="AY1628" s="200" t="s">
        <v>342</v>
      </c>
    </row>
    <row r="1629" spans="1:65" s="2" customFormat="1" ht="21.75" customHeight="1">
      <c r="A1629" s="33"/>
      <c r="B1629" s="34"/>
      <c r="C1629" s="171" t="s">
        <v>1777</v>
      </c>
      <c r="D1629" s="171" t="s">
        <v>345</v>
      </c>
      <c r="E1629" s="172" t="s">
        <v>1778</v>
      </c>
      <c r="F1629" s="173" t="s">
        <v>1779</v>
      </c>
      <c r="G1629" s="174" t="s">
        <v>85</v>
      </c>
      <c r="H1629" s="175">
        <v>51.44</v>
      </c>
      <c r="I1629" s="176"/>
      <c r="J1629" s="177">
        <f>ROUND(I1629*H1629,2)</f>
        <v>0</v>
      </c>
      <c r="K1629" s="173" t="s">
        <v>19</v>
      </c>
      <c r="L1629" s="38"/>
      <c r="M1629" s="178" t="s">
        <v>19</v>
      </c>
      <c r="N1629" s="179" t="s">
        <v>42</v>
      </c>
      <c r="O1629" s="63"/>
      <c r="P1629" s="180">
        <f>O1629*H1629</f>
        <v>0</v>
      </c>
      <c r="Q1629" s="180">
        <v>0</v>
      </c>
      <c r="R1629" s="180">
        <f>Q1629*H1629</f>
        <v>0</v>
      </c>
      <c r="S1629" s="180">
        <v>0</v>
      </c>
      <c r="T1629" s="181">
        <f>S1629*H1629</f>
        <v>0</v>
      </c>
      <c r="U1629" s="33"/>
      <c r="V1629" s="33"/>
      <c r="W1629" s="33"/>
      <c r="X1629" s="33"/>
      <c r="Y1629" s="33"/>
      <c r="Z1629" s="33"/>
      <c r="AA1629" s="33"/>
      <c r="AB1629" s="33"/>
      <c r="AC1629" s="33"/>
      <c r="AD1629" s="33"/>
      <c r="AE1629" s="33"/>
      <c r="AR1629" s="182" t="s">
        <v>133</v>
      </c>
      <c r="AT1629" s="182" t="s">
        <v>345</v>
      </c>
      <c r="AU1629" s="182" t="s">
        <v>82</v>
      </c>
      <c r="AY1629" s="16" t="s">
        <v>342</v>
      </c>
      <c r="BE1629" s="183">
        <f>IF(N1629="základní",J1629,0)</f>
        <v>0</v>
      </c>
      <c r="BF1629" s="183">
        <f>IF(N1629="snížená",J1629,0)</f>
        <v>0</v>
      </c>
      <c r="BG1629" s="183">
        <f>IF(N1629="zákl. přenesená",J1629,0)</f>
        <v>0</v>
      </c>
      <c r="BH1629" s="183">
        <f>IF(N1629="sníž. přenesená",J1629,0)</f>
        <v>0</v>
      </c>
      <c r="BI1629" s="183">
        <f>IF(N1629="nulová",J1629,0)</f>
        <v>0</v>
      </c>
      <c r="BJ1629" s="16" t="s">
        <v>75</v>
      </c>
      <c r="BK1629" s="183">
        <f>ROUND(I1629*H1629,2)</f>
        <v>0</v>
      </c>
      <c r="BL1629" s="16" t="s">
        <v>133</v>
      </c>
      <c r="BM1629" s="182" t="s">
        <v>1780</v>
      </c>
    </row>
    <row r="1630" spans="1:65" s="2" customFormat="1" ht="11.25">
      <c r="A1630" s="33"/>
      <c r="B1630" s="34"/>
      <c r="C1630" s="35"/>
      <c r="D1630" s="184" t="s">
        <v>350</v>
      </c>
      <c r="E1630" s="35"/>
      <c r="F1630" s="185" t="s">
        <v>1779</v>
      </c>
      <c r="G1630" s="35"/>
      <c r="H1630" s="35"/>
      <c r="I1630" s="186"/>
      <c r="J1630" s="35"/>
      <c r="K1630" s="35"/>
      <c r="L1630" s="38"/>
      <c r="M1630" s="187"/>
      <c r="N1630" s="188"/>
      <c r="O1630" s="63"/>
      <c r="P1630" s="63"/>
      <c r="Q1630" s="63"/>
      <c r="R1630" s="63"/>
      <c r="S1630" s="63"/>
      <c r="T1630" s="64"/>
      <c r="U1630" s="33"/>
      <c r="V1630" s="33"/>
      <c r="W1630" s="33"/>
      <c r="X1630" s="33"/>
      <c r="Y1630" s="33"/>
      <c r="Z1630" s="33"/>
      <c r="AA1630" s="33"/>
      <c r="AB1630" s="33"/>
      <c r="AC1630" s="33"/>
      <c r="AD1630" s="33"/>
      <c r="AE1630" s="33"/>
      <c r="AT1630" s="16" t="s">
        <v>350</v>
      </c>
      <c r="AU1630" s="16" t="s">
        <v>82</v>
      </c>
    </row>
    <row r="1631" spans="1:65" s="2" customFormat="1" ht="19.5">
      <c r="A1631" s="33"/>
      <c r="B1631" s="34"/>
      <c r="C1631" s="35"/>
      <c r="D1631" s="184" t="s">
        <v>354</v>
      </c>
      <c r="E1631" s="35"/>
      <c r="F1631" s="189" t="s">
        <v>1781</v>
      </c>
      <c r="G1631" s="35"/>
      <c r="H1631" s="35"/>
      <c r="I1631" s="186"/>
      <c r="J1631" s="35"/>
      <c r="K1631" s="35"/>
      <c r="L1631" s="38"/>
      <c r="M1631" s="187"/>
      <c r="N1631" s="188"/>
      <c r="O1631" s="63"/>
      <c r="P1631" s="63"/>
      <c r="Q1631" s="63"/>
      <c r="R1631" s="63"/>
      <c r="S1631" s="63"/>
      <c r="T1631" s="64"/>
      <c r="U1631" s="33"/>
      <c r="V1631" s="33"/>
      <c r="W1631" s="33"/>
      <c r="X1631" s="33"/>
      <c r="Y1631" s="33"/>
      <c r="Z1631" s="33"/>
      <c r="AA1631" s="33"/>
      <c r="AB1631" s="33"/>
      <c r="AC1631" s="33"/>
      <c r="AD1631" s="33"/>
      <c r="AE1631" s="33"/>
      <c r="AT1631" s="16" t="s">
        <v>354</v>
      </c>
      <c r="AU1631" s="16" t="s">
        <v>82</v>
      </c>
    </row>
    <row r="1632" spans="1:65" s="13" customFormat="1" ht="11.25">
      <c r="B1632" s="190"/>
      <c r="C1632" s="191"/>
      <c r="D1632" s="184" t="s">
        <v>356</v>
      </c>
      <c r="E1632" s="192" t="s">
        <v>19</v>
      </c>
      <c r="F1632" s="193" t="s">
        <v>1782</v>
      </c>
      <c r="G1632" s="191"/>
      <c r="H1632" s="194">
        <v>51.44</v>
      </c>
      <c r="I1632" s="195"/>
      <c r="J1632" s="191"/>
      <c r="K1632" s="191"/>
      <c r="L1632" s="196"/>
      <c r="M1632" s="197"/>
      <c r="N1632" s="198"/>
      <c r="O1632" s="198"/>
      <c r="P1632" s="198"/>
      <c r="Q1632" s="198"/>
      <c r="R1632" s="198"/>
      <c r="S1632" s="198"/>
      <c r="T1632" s="199"/>
      <c r="AT1632" s="200" t="s">
        <v>356</v>
      </c>
      <c r="AU1632" s="200" t="s">
        <v>82</v>
      </c>
      <c r="AV1632" s="13" t="s">
        <v>82</v>
      </c>
      <c r="AW1632" s="13" t="s">
        <v>32</v>
      </c>
      <c r="AX1632" s="13" t="s">
        <v>12</v>
      </c>
      <c r="AY1632" s="200" t="s">
        <v>342</v>
      </c>
    </row>
    <row r="1633" spans="1:65" s="2" customFormat="1" ht="16.5" customHeight="1">
      <c r="A1633" s="33"/>
      <c r="B1633" s="34"/>
      <c r="C1633" s="201" t="s">
        <v>1783</v>
      </c>
      <c r="D1633" s="201" t="s">
        <v>386</v>
      </c>
      <c r="E1633" s="202" t="s">
        <v>1784</v>
      </c>
      <c r="F1633" s="203" t="s">
        <v>1785</v>
      </c>
      <c r="G1633" s="204" t="s">
        <v>479</v>
      </c>
      <c r="H1633" s="205">
        <v>2.0575999999999999</v>
      </c>
      <c r="I1633" s="206"/>
      <c r="J1633" s="207">
        <f>ROUND(I1633*H1633,2)</f>
        <v>0</v>
      </c>
      <c r="K1633" s="203" t="s">
        <v>19</v>
      </c>
      <c r="L1633" s="208"/>
      <c r="M1633" s="209" t="s">
        <v>19</v>
      </c>
      <c r="N1633" s="210" t="s">
        <v>42</v>
      </c>
      <c r="O1633" s="63"/>
      <c r="P1633" s="180">
        <f>O1633*H1633</f>
        <v>0</v>
      </c>
      <c r="Q1633" s="180">
        <v>1</v>
      </c>
      <c r="R1633" s="180">
        <f>Q1633*H1633</f>
        <v>2.0575999999999999</v>
      </c>
      <c r="S1633" s="180">
        <v>0</v>
      </c>
      <c r="T1633" s="181">
        <f>S1633*H1633</f>
        <v>0</v>
      </c>
      <c r="U1633" s="33"/>
      <c r="V1633" s="33"/>
      <c r="W1633" s="33"/>
      <c r="X1633" s="33"/>
      <c r="Y1633" s="33"/>
      <c r="Z1633" s="33"/>
      <c r="AA1633" s="33"/>
      <c r="AB1633" s="33"/>
      <c r="AC1633" s="33"/>
      <c r="AD1633" s="33"/>
      <c r="AE1633" s="33"/>
      <c r="AR1633" s="182" t="s">
        <v>389</v>
      </c>
      <c r="AT1633" s="182" t="s">
        <v>386</v>
      </c>
      <c r="AU1633" s="182" t="s">
        <v>82</v>
      </c>
      <c r="AY1633" s="16" t="s">
        <v>342</v>
      </c>
      <c r="BE1633" s="183">
        <f>IF(N1633="základní",J1633,0)</f>
        <v>0</v>
      </c>
      <c r="BF1633" s="183">
        <f>IF(N1633="snížená",J1633,0)</f>
        <v>0</v>
      </c>
      <c r="BG1633" s="183">
        <f>IF(N1633="zákl. přenesená",J1633,0)</f>
        <v>0</v>
      </c>
      <c r="BH1633" s="183">
        <f>IF(N1633="sníž. přenesená",J1633,0)</f>
        <v>0</v>
      </c>
      <c r="BI1633" s="183">
        <f>IF(N1633="nulová",J1633,0)</f>
        <v>0</v>
      </c>
      <c r="BJ1633" s="16" t="s">
        <v>75</v>
      </c>
      <c r="BK1633" s="183">
        <f>ROUND(I1633*H1633,2)</f>
        <v>0</v>
      </c>
      <c r="BL1633" s="16" t="s">
        <v>133</v>
      </c>
      <c r="BM1633" s="182" t="s">
        <v>1786</v>
      </c>
    </row>
    <row r="1634" spans="1:65" s="2" customFormat="1" ht="11.25">
      <c r="A1634" s="33"/>
      <c r="B1634" s="34"/>
      <c r="C1634" s="35"/>
      <c r="D1634" s="184" t="s">
        <v>350</v>
      </c>
      <c r="E1634" s="35"/>
      <c r="F1634" s="185" t="s">
        <v>1785</v>
      </c>
      <c r="G1634" s="35"/>
      <c r="H1634" s="35"/>
      <c r="I1634" s="186"/>
      <c r="J1634" s="35"/>
      <c r="K1634" s="35"/>
      <c r="L1634" s="38"/>
      <c r="M1634" s="187"/>
      <c r="N1634" s="188"/>
      <c r="O1634" s="63"/>
      <c r="P1634" s="63"/>
      <c r="Q1634" s="63"/>
      <c r="R1634" s="63"/>
      <c r="S1634" s="63"/>
      <c r="T1634" s="64"/>
      <c r="U1634" s="33"/>
      <c r="V1634" s="33"/>
      <c r="W1634" s="33"/>
      <c r="X1634" s="33"/>
      <c r="Y1634" s="33"/>
      <c r="Z1634" s="33"/>
      <c r="AA1634" s="33"/>
      <c r="AB1634" s="33"/>
      <c r="AC1634" s="33"/>
      <c r="AD1634" s="33"/>
      <c r="AE1634" s="33"/>
      <c r="AT1634" s="16" t="s">
        <v>350</v>
      </c>
      <c r="AU1634" s="16" t="s">
        <v>82</v>
      </c>
    </row>
    <row r="1635" spans="1:65" s="2" customFormat="1" ht="19.5">
      <c r="A1635" s="33"/>
      <c r="B1635" s="34"/>
      <c r="C1635" s="35"/>
      <c r="D1635" s="184" t="s">
        <v>354</v>
      </c>
      <c r="E1635" s="35"/>
      <c r="F1635" s="189" t="s">
        <v>1787</v>
      </c>
      <c r="G1635" s="35"/>
      <c r="H1635" s="35"/>
      <c r="I1635" s="186"/>
      <c r="J1635" s="35"/>
      <c r="K1635" s="35"/>
      <c r="L1635" s="38"/>
      <c r="M1635" s="187"/>
      <c r="N1635" s="188"/>
      <c r="O1635" s="63"/>
      <c r="P1635" s="63"/>
      <c r="Q1635" s="63"/>
      <c r="R1635" s="63"/>
      <c r="S1635" s="63"/>
      <c r="T1635" s="64"/>
      <c r="U1635" s="33"/>
      <c r="V1635" s="33"/>
      <c r="W1635" s="33"/>
      <c r="X1635" s="33"/>
      <c r="Y1635" s="33"/>
      <c r="Z1635" s="33"/>
      <c r="AA1635" s="33"/>
      <c r="AB1635" s="33"/>
      <c r="AC1635" s="33"/>
      <c r="AD1635" s="33"/>
      <c r="AE1635" s="33"/>
      <c r="AT1635" s="16" t="s">
        <v>354</v>
      </c>
      <c r="AU1635" s="16" t="s">
        <v>82</v>
      </c>
    </row>
    <row r="1636" spans="1:65" s="13" customFormat="1" ht="11.25">
      <c r="B1636" s="190"/>
      <c r="C1636" s="191"/>
      <c r="D1636" s="184" t="s">
        <v>356</v>
      </c>
      <c r="E1636" s="192" t="s">
        <v>19</v>
      </c>
      <c r="F1636" s="193" t="s">
        <v>1788</v>
      </c>
      <c r="G1636" s="191"/>
      <c r="H1636" s="194">
        <v>2.0575999999999999</v>
      </c>
      <c r="I1636" s="195"/>
      <c r="J1636" s="191"/>
      <c r="K1636" s="191"/>
      <c r="L1636" s="196"/>
      <c r="M1636" s="197"/>
      <c r="N1636" s="198"/>
      <c r="O1636" s="198"/>
      <c r="P1636" s="198"/>
      <c r="Q1636" s="198"/>
      <c r="R1636" s="198"/>
      <c r="S1636" s="198"/>
      <c r="T1636" s="199"/>
      <c r="AT1636" s="200" t="s">
        <v>356</v>
      </c>
      <c r="AU1636" s="200" t="s">
        <v>82</v>
      </c>
      <c r="AV1636" s="13" t="s">
        <v>82</v>
      </c>
      <c r="AW1636" s="13" t="s">
        <v>32</v>
      </c>
      <c r="AX1636" s="13" t="s">
        <v>12</v>
      </c>
      <c r="AY1636" s="200" t="s">
        <v>342</v>
      </c>
    </row>
    <row r="1637" spans="1:65" s="2" customFormat="1" ht="16.5" customHeight="1">
      <c r="A1637" s="33"/>
      <c r="B1637" s="34"/>
      <c r="C1637" s="171" t="s">
        <v>1789</v>
      </c>
      <c r="D1637" s="171" t="s">
        <v>345</v>
      </c>
      <c r="E1637" s="172" t="s">
        <v>1790</v>
      </c>
      <c r="F1637" s="173" t="s">
        <v>1791</v>
      </c>
      <c r="G1637" s="174" t="s">
        <v>85</v>
      </c>
      <c r="H1637" s="175">
        <v>1286</v>
      </c>
      <c r="I1637" s="176"/>
      <c r="J1637" s="177">
        <f>ROUND(I1637*H1637,2)</f>
        <v>0</v>
      </c>
      <c r="K1637" s="173" t="s">
        <v>19</v>
      </c>
      <c r="L1637" s="38"/>
      <c r="M1637" s="178" t="s">
        <v>19</v>
      </c>
      <c r="N1637" s="179" t="s">
        <v>42</v>
      </c>
      <c r="O1637" s="63"/>
      <c r="P1637" s="180">
        <f>O1637*H1637</f>
        <v>0</v>
      </c>
      <c r="Q1637" s="180">
        <v>0</v>
      </c>
      <c r="R1637" s="180">
        <f>Q1637*H1637</f>
        <v>0</v>
      </c>
      <c r="S1637" s="180">
        <v>0</v>
      </c>
      <c r="T1637" s="181">
        <f>S1637*H1637</f>
        <v>0</v>
      </c>
      <c r="U1637" s="33"/>
      <c r="V1637" s="33"/>
      <c r="W1637" s="33"/>
      <c r="X1637" s="33"/>
      <c r="Y1637" s="33"/>
      <c r="Z1637" s="33"/>
      <c r="AA1637" s="33"/>
      <c r="AB1637" s="33"/>
      <c r="AC1637" s="33"/>
      <c r="AD1637" s="33"/>
      <c r="AE1637" s="33"/>
      <c r="AR1637" s="182" t="s">
        <v>133</v>
      </c>
      <c r="AT1637" s="182" t="s">
        <v>345</v>
      </c>
      <c r="AU1637" s="182" t="s">
        <v>82</v>
      </c>
      <c r="AY1637" s="16" t="s">
        <v>342</v>
      </c>
      <c r="BE1637" s="183">
        <f>IF(N1637="základní",J1637,0)</f>
        <v>0</v>
      </c>
      <c r="BF1637" s="183">
        <f>IF(N1637="snížená",J1637,0)</f>
        <v>0</v>
      </c>
      <c r="BG1637" s="183">
        <f>IF(N1637="zákl. přenesená",J1637,0)</f>
        <v>0</v>
      </c>
      <c r="BH1637" s="183">
        <f>IF(N1637="sníž. přenesená",J1637,0)</f>
        <v>0</v>
      </c>
      <c r="BI1637" s="183">
        <f>IF(N1637="nulová",J1637,0)</f>
        <v>0</v>
      </c>
      <c r="BJ1637" s="16" t="s">
        <v>75</v>
      </c>
      <c r="BK1637" s="183">
        <f>ROUND(I1637*H1637,2)</f>
        <v>0</v>
      </c>
      <c r="BL1637" s="16" t="s">
        <v>133</v>
      </c>
      <c r="BM1637" s="182" t="s">
        <v>1792</v>
      </c>
    </row>
    <row r="1638" spans="1:65" s="2" customFormat="1" ht="11.25">
      <c r="A1638" s="33"/>
      <c r="B1638" s="34"/>
      <c r="C1638" s="35"/>
      <c r="D1638" s="184" t="s">
        <v>350</v>
      </c>
      <c r="E1638" s="35"/>
      <c r="F1638" s="185" t="s">
        <v>1791</v>
      </c>
      <c r="G1638" s="35"/>
      <c r="H1638" s="35"/>
      <c r="I1638" s="186"/>
      <c r="J1638" s="35"/>
      <c r="K1638" s="35"/>
      <c r="L1638" s="38"/>
      <c r="M1638" s="187"/>
      <c r="N1638" s="188"/>
      <c r="O1638" s="63"/>
      <c r="P1638" s="63"/>
      <c r="Q1638" s="63"/>
      <c r="R1638" s="63"/>
      <c r="S1638" s="63"/>
      <c r="T1638" s="64"/>
      <c r="U1638" s="33"/>
      <c r="V1638" s="33"/>
      <c r="W1638" s="33"/>
      <c r="X1638" s="33"/>
      <c r="Y1638" s="33"/>
      <c r="Z1638" s="33"/>
      <c r="AA1638" s="33"/>
      <c r="AB1638" s="33"/>
      <c r="AC1638" s="33"/>
      <c r="AD1638" s="33"/>
      <c r="AE1638" s="33"/>
      <c r="AT1638" s="16" t="s">
        <v>350</v>
      </c>
      <c r="AU1638" s="16" t="s">
        <v>82</v>
      </c>
    </row>
    <row r="1639" spans="1:65" s="2" customFormat="1" ht="19.5">
      <c r="A1639" s="33"/>
      <c r="B1639" s="34"/>
      <c r="C1639" s="35"/>
      <c r="D1639" s="184" t="s">
        <v>354</v>
      </c>
      <c r="E1639" s="35"/>
      <c r="F1639" s="189" t="s">
        <v>747</v>
      </c>
      <c r="G1639" s="35"/>
      <c r="H1639" s="35"/>
      <c r="I1639" s="186"/>
      <c r="J1639" s="35"/>
      <c r="K1639" s="35"/>
      <c r="L1639" s="38"/>
      <c r="M1639" s="187"/>
      <c r="N1639" s="188"/>
      <c r="O1639" s="63"/>
      <c r="P1639" s="63"/>
      <c r="Q1639" s="63"/>
      <c r="R1639" s="63"/>
      <c r="S1639" s="63"/>
      <c r="T1639" s="64"/>
      <c r="U1639" s="33"/>
      <c r="V1639" s="33"/>
      <c r="W1639" s="33"/>
      <c r="X1639" s="33"/>
      <c r="Y1639" s="33"/>
      <c r="Z1639" s="33"/>
      <c r="AA1639" s="33"/>
      <c r="AB1639" s="33"/>
      <c r="AC1639" s="33"/>
      <c r="AD1639" s="33"/>
      <c r="AE1639" s="33"/>
      <c r="AT1639" s="16" t="s">
        <v>354</v>
      </c>
      <c r="AU1639" s="16" t="s">
        <v>82</v>
      </c>
    </row>
    <row r="1640" spans="1:65" s="13" customFormat="1" ht="11.25">
      <c r="B1640" s="190"/>
      <c r="C1640" s="191"/>
      <c r="D1640" s="184" t="s">
        <v>356</v>
      </c>
      <c r="E1640" s="192" t="s">
        <v>19</v>
      </c>
      <c r="F1640" s="193" t="s">
        <v>1793</v>
      </c>
      <c r="G1640" s="191"/>
      <c r="H1640" s="194">
        <v>1286</v>
      </c>
      <c r="I1640" s="195"/>
      <c r="J1640" s="191"/>
      <c r="K1640" s="191"/>
      <c r="L1640" s="196"/>
      <c r="M1640" s="197"/>
      <c r="N1640" s="198"/>
      <c r="O1640" s="198"/>
      <c r="P1640" s="198"/>
      <c r="Q1640" s="198"/>
      <c r="R1640" s="198"/>
      <c r="S1640" s="198"/>
      <c r="T1640" s="199"/>
      <c r="AT1640" s="200" t="s">
        <v>356</v>
      </c>
      <c r="AU1640" s="200" t="s">
        <v>82</v>
      </c>
      <c r="AV1640" s="13" t="s">
        <v>82</v>
      </c>
      <c r="AW1640" s="13" t="s">
        <v>32</v>
      </c>
      <c r="AX1640" s="13" t="s">
        <v>12</v>
      </c>
      <c r="AY1640" s="200" t="s">
        <v>342</v>
      </c>
    </row>
    <row r="1641" spans="1:65" s="2" customFormat="1" ht="16.5" customHeight="1">
      <c r="A1641" s="33"/>
      <c r="B1641" s="34"/>
      <c r="C1641" s="171" t="s">
        <v>1794</v>
      </c>
      <c r="D1641" s="171" t="s">
        <v>345</v>
      </c>
      <c r="E1641" s="172" t="s">
        <v>1795</v>
      </c>
      <c r="F1641" s="173" t="s">
        <v>1796</v>
      </c>
      <c r="G1641" s="174" t="s">
        <v>85</v>
      </c>
      <c r="H1641" s="175">
        <v>4120</v>
      </c>
      <c r="I1641" s="176"/>
      <c r="J1641" s="177">
        <f>ROUND(I1641*H1641,2)</f>
        <v>0</v>
      </c>
      <c r="K1641" s="173" t="s">
        <v>19</v>
      </c>
      <c r="L1641" s="38"/>
      <c r="M1641" s="178" t="s">
        <v>19</v>
      </c>
      <c r="N1641" s="179" t="s">
        <v>42</v>
      </c>
      <c r="O1641" s="63"/>
      <c r="P1641" s="180">
        <f>O1641*H1641</f>
        <v>0</v>
      </c>
      <c r="Q1641" s="180">
        <v>0</v>
      </c>
      <c r="R1641" s="180">
        <f>Q1641*H1641</f>
        <v>0</v>
      </c>
      <c r="S1641" s="180">
        <v>0</v>
      </c>
      <c r="T1641" s="181">
        <f>S1641*H1641</f>
        <v>0</v>
      </c>
      <c r="U1641" s="33"/>
      <c r="V1641" s="33"/>
      <c r="W1641" s="33"/>
      <c r="X1641" s="33"/>
      <c r="Y1641" s="33"/>
      <c r="Z1641" s="33"/>
      <c r="AA1641" s="33"/>
      <c r="AB1641" s="33"/>
      <c r="AC1641" s="33"/>
      <c r="AD1641" s="33"/>
      <c r="AE1641" s="33"/>
      <c r="AR1641" s="182" t="s">
        <v>133</v>
      </c>
      <c r="AT1641" s="182" t="s">
        <v>345</v>
      </c>
      <c r="AU1641" s="182" t="s">
        <v>82</v>
      </c>
      <c r="AY1641" s="16" t="s">
        <v>342</v>
      </c>
      <c r="BE1641" s="183">
        <f>IF(N1641="základní",J1641,0)</f>
        <v>0</v>
      </c>
      <c r="BF1641" s="183">
        <f>IF(N1641="snížená",J1641,0)</f>
        <v>0</v>
      </c>
      <c r="BG1641" s="183">
        <f>IF(N1641="zákl. přenesená",J1641,0)</f>
        <v>0</v>
      </c>
      <c r="BH1641" s="183">
        <f>IF(N1641="sníž. přenesená",J1641,0)</f>
        <v>0</v>
      </c>
      <c r="BI1641" s="183">
        <f>IF(N1641="nulová",J1641,0)</f>
        <v>0</v>
      </c>
      <c r="BJ1641" s="16" t="s">
        <v>75</v>
      </c>
      <c r="BK1641" s="183">
        <f>ROUND(I1641*H1641,2)</f>
        <v>0</v>
      </c>
      <c r="BL1641" s="16" t="s">
        <v>133</v>
      </c>
      <c r="BM1641" s="182" t="s">
        <v>1797</v>
      </c>
    </row>
    <row r="1642" spans="1:65" s="2" customFormat="1" ht="11.25">
      <c r="A1642" s="33"/>
      <c r="B1642" s="34"/>
      <c r="C1642" s="35"/>
      <c r="D1642" s="184" t="s">
        <v>350</v>
      </c>
      <c r="E1642" s="35"/>
      <c r="F1642" s="185" t="s">
        <v>1796</v>
      </c>
      <c r="G1642" s="35"/>
      <c r="H1642" s="35"/>
      <c r="I1642" s="186"/>
      <c r="J1642" s="35"/>
      <c r="K1642" s="35"/>
      <c r="L1642" s="38"/>
      <c r="M1642" s="187"/>
      <c r="N1642" s="188"/>
      <c r="O1642" s="63"/>
      <c r="P1642" s="63"/>
      <c r="Q1642" s="63"/>
      <c r="R1642" s="63"/>
      <c r="S1642" s="63"/>
      <c r="T1642" s="64"/>
      <c r="U1642" s="33"/>
      <c r="V1642" s="33"/>
      <c r="W1642" s="33"/>
      <c r="X1642" s="33"/>
      <c r="Y1642" s="33"/>
      <c r="Z1642" s="33"/>
      <c r="AA1642" s="33"/>
      <c r="AB1642" s="33"/>
      <c r="AC1642" s="33"/>
      <c r="AD1642" s="33"/>
      <c r="AE1642" s="33"/>
      <c r="AT1642" s="16" t="s">
        <v>350</v>
      </c>
      <c r="AU1642" s="16" t="s">
        <v>82</v>
      </c>
    </row>
    <row r="1643" spans="1:65" s="2" customFormat="1" ht="19.5">
      <c r="A1643" s="33"/>
      <c r="B1643" s="34"/>
      <c r="C1643" s="35"/>
      <c r="D1643" s="184" t="s">
        <v>354</v>
      </c>
      <c r="E1643" s="35"/>
      <c r="F1643" s="189" t="s">
        <v>747</v>
      </c>
      <c r="G1643" s="35"/>
      <c r="H1643" s="35"/>
      <c r="I1643" s="186"/>
      <c r="J1643" s="35"/>
      <c r="K1643" s="35"/>
      <c r="L1643" s="38"/>
      <c r="M1643" s="187"/>
      <c r="N1643" s="188"/>
      <c r="O1643" s="63"/>
      <c r="P1643" s="63"/>
      <c r="Q1643" s="63"/>
      <c r="R1643" s="63"/>
      <c r="S1643" s="63"/>
      <c r="T1643" s="64"/>
      <c r="U1643" s="33"/>
      <c r="V1643" s="33"/>
      <c r="W1643" s="33"/>
      <c r="X1643" s="33"/>
      <c r="Y1643" s="33"/>
      <c r="Z1643" s="33"/>
      <c r="AA1643" s="33"/>
      <c r="AB1643" s="33"/>
      <c r="AC1643" s="33"/>
      <c r="AD1643" s="33"/>
      <c r="AE1643" s="33"/>
      <c r="AT1643" s="16" t="s">
        <v>354</v>
      </c>
      <c r="AU1643" s="16" t="s">
        <v>82</v>
      </c>
    </row>
    <row r="1644" spans="1:65" s="13" customFormat="1" ht="11.25">
      <c r="B1644" s="190"/>
      <c r="C1644" s="191"/>
      <c r="D1644" s="184" t="s">
        <v>356</v>
      </c>
      <c r="E1644" s="192" t="s">
        <v>19</v>
      </c>
      <c r="F1644" s="193" t="s">
        <v>1798</v>
      </c>
      <c r="G1644" s="191"/>
      <c r="H1644" s="194">
        <v>4120</v>
      </c>
      <c r="I1644" s="195"/>
      <c r="J1644" s="191"/>
      <c r="K1644" s="191"/>
      <c r="L1644" s="196"/>
      <c r="M1644" s="197"/>
      <c r="N1644" s="198"/>
      <c r="O1644" s="198"/>
      <c r="P1644" s="198"/>
      <c r="Q1644" s="198"/>
      <c r="R1644" s="198"/>
      <c r="S1644" s="198"/>
      <c r="T1644" s="199"/>
      <c r="AT1644" s="200" t="s">
        <v>356</v>
      </c>
      <c r="AU1644" s="200" t="s">
        <v>82</v>
      </c>
      <c r="AV1644" s="13" t="s">
        <v>82</v>
      </c>
      <c r="AW1644" s="13" t="s">
        <v>32</v>
      </c>
      <c r="AX1644" s="13" t="s">
        <v>12</v>
      </c>
      <c r="AY1644" s="200" t="s">
        <v>342</v>
      </c>
    </row>
    <row r="1645" spans="1:65" s="2" customFormat="1" ht="16.5" customHeight="1">
      <c r="A1645" s="33"/>
      <c r="B1645" s="34"/>
      <c r="C1645" s="171" t="s">
        <v>1799</v>
      </c>
      <c r="D1645" s="171" t="s">
        <v>345</v>
      </c>
      <c r="E1645" s="172" t="s">
        <v>1800</v>
      </c>
      <c r="F1645" s="173" t="s">
        <v>1801</v>
      </c>
      <c r="G1645" s="174" t="s">
        <v>85</v>
      </c>
      <c r="H1645" s="175">
        <v>528.20000000000005</v>
      </c>
      <c r="I1645" s="176"/>
      <c r="J1645" s="177">
        <f>ROUND(I1645*H1645,2)</f>
        <v>0</v>
      </c>
      <c r="K1645" s="173" t="s">
        <v>19</v>
      </c>
      <c r="L1645" s="38"/>
      <c r="M1645" s="178" t="s">
        <v>19</v>
      </c>
      <c r="N1645" s="179" t="s">
        <v>42</v>
      </c>
      <c r="O1645" s="63"/>
      <c r="P1645" s="180">
        <f>O1645*H1645</f>
        <v>0</v>
      </c>
      <c r="Q1645" s="180">
        <v>0</v>
      </c>
      <c r="R1645" s="180">
        <f>Q1645*H1645</f>
        <v>0</v>
      </c>
      <c r="S1645" s="180">
        <v>0</v>
      </c>
      <c r="T1645" s="181">
        <f>S1645*H1645</f>
        <v>0</v>
      </c>
      <c r="U1645" s="33"/>
      <c r="V1645" s="33"/>
      <c r="W1645" s="33"/>
      <c r="X1645" s="33"/>
      <c r="Y1645" s="33"/>
      <c r="Z1645" s="33"/>
      <c r="AA1645" s="33"/>
      <c r="AB1645" s="33"/>
      <c r="AC1645" s="33"/>
      <c r="AD1645" s="33"/>
      <c r="AE1645" s="33"/>
      <c r="AR1645" s="182" t="s">
        <v>133</v>
      </c>
      <c r="AT1645" s="182" t="s">
        <v>345</v>
      </c>
      <c r="AU1645" s="182" t="s">
        <v>82</v>
      </c>
      <c r="AY1645" s="16" t="s">
        <v>342</v>
      </c>
      <c r="BE1645" s="183">
        <f>IF(N1645="základní",J1645,0)</f>
        <v>0</v>
      </c>
      <c r="BF1645" s="183">
        <f>IF(N1645="snížená",J1645,0)</f>
        <v>0</v>
      </c>
      <c r="BG1645" s="183">
        <f>IF(N1645="zákl. přenesená",J1645,0)</f>
        <v>0</v>
      </c>
      <c r="BH1645" s="183">
        <f>IF(N1645="sníž. přenesená",J1645,0)</f>
        <v>0</v>
      </c>
      <c r="BI1645" s="183">
        <f>IF(N1645="nulová",J1645,0)</f>
        <v>0</v>
      </c>
      <c r="BJ1645" s="16" t="s">
        <v>75</v>
      </c>
      <c r="BK1645" s="183">
        <f>ROUND(I1645*H1645,2)</f>
        <v>0</v>
      </c>
      <c r="BL1645" s="16" t="s">
        <v>133</v>
      </c>
      <c r="BM1645" s="182" t="s">
        <v>1802</v>
      </c>
    </row>
    <row r="1646" spans="1:65" s="2" customFormat="1" ht="11.25">
      <c r="A1646" s="33"/>
      <c r="B1646" s="34"/>
      <c r="C1646" s="35"/>
      <c r="D1646" s="184" t="s">
        <v>350</v>
      </c>
      <c r="E1646" s="35"/>
      <c r="F1646" s="185" t="s">
        <v>1803</v>
      </c>
      <c r="G1646" s="35"/>
      <c r="H1646" s="35"/>
      <c r="I1646" s="186"/>
      <c r="J1646" s="35"/>
      <c r="K1646" s="35"/>
      <c r="L1646" s="38"/>
      <c r="M1646" s="187"/>
      <c r="N1646" s="188"/>
      <c r="O1646" s="63"/>
      <c r="P1646" s="63"/>
      <c r="Q1646" s="63"/>
      <c r="R1646" s="63"/>
      <c r="S1646" s="63"/>
      <c r="T1646" s="64"/>
      <c r="U1646" s="33"/>
      <c r="V1646" s="33"/>
      <c r="W1646" s="33"/>
      <c r="X1646" s="33"/>
      <c r="Y1646" s="33"/>
      <c r="Z1646" s="33"/>
      <c r="AA1646" s="33"/>
      <c r="AB1646" s="33"/>
      <c r="AC1646" s="33"/>
      <c r="AD1646" s="33"/>
      <c r="AE1646" s="33"/>
      <c r="AT1646" s="16" t="s">
        <v>350</v>
      </c>
      <c r="AU1646" s="16" t="s">
        <v>82</v>
      </c>
    </row>
    <row r="1647" spans="1:65" s="2" customFormat="1" ht="19.5">
      <c r="A1647" s="33"/>
      <c r="B1647" s="34"/>
      <c r="C1647" s="35"/>
      <c r="D1647" s="184" t="s">
        <v>354</v>
      </c>
      <c r="E1647" s="35"/>
      <c r="F1647" s="189" t="s">
        <v>1804</v>
      </c>
      <c r="G1647" s="35"/>
      <c r="H1647" s="35"/>
      <c r="I1647" s="186"/>
      <c r="J1647" s="35"/>
      <c r="K1647" s="35"/>
      <c r="L1647" s="38"/>
      <c r="M1647" s="187"/>
      <c r="N1647" s="188"/>
      <c r="O1647" s="63"/>
      <c r="P1647" s="63"/>
      <c r="Q1647" s="63"/>
      <c r="R1647" s="63"/>
      <c r="S1647" s="63"/>
      <c r="T1647" s="64"/>
      <c r="U1647" s="33"/>
      <c r="V1647" s="33"/>
      <c r="W1647" s="33"/>
      <c r="X1647" s="33"/>
      <c r="Y1647" s="33"/>
      <c r="Z1647" s="33"/>
      <c r="AA1647" s="33"/>
      <c r="AB1647" s="33"/>
      <c r="AC1647" s="33"/>
      <c r="AD1647" s="33"/>
      <c r="AE1647" s="33"/>
      <c r="AT1647" s="16" t="s">
        <v>354</v>
      </c>
      <c r="AU1647" s="16" t="s">
        <v>82</v>
      </c>
    </row>
    <row r="1648" spans="1:65" s="13" customFormat="1" ht="11.25">
      <c r="B1648" s="190"/>
      <c r="C1648" s="191"/>
      <c r="D1648" s="184" t="s">
        <v>356</v>
      </c>
      <c r="E1648" s="192" t="s">
        <v>19</v>
      </c>
      <c r="F1648" s="193" t="s">
        <v>1805</v>
      </c>
      <c r="G1648" s="191"/>
      <c r="H1648" s="194">
        <v>528.20000000000005</v>
      </c>
      <c r="I1648" s="195"/>
      <c r="J1648" s="191"/>
      <c r="K1648" s="191"/>
      <c r="L1648" s="196"/>
      <c r="M1648" s="197"/>
      <c r="N1648" s="198"/>
      <c r="O1648" s="198"/>
      <c r="P1648" s="198"/>
      <c r="Q1648" s="198"/>
      <c r="R1648" s="198"/>
      <c r="S1648" s="198"/>
      <c r="T1648" s="199"/>
      <c r="AT1648" s="200" t="s">
        <v>356</v>
      </c>
      <c r="AU1648" s="200" t="s">
        <v>82</v>
      </c>
      <c r="AV1648" s="13" t="s">
        <v>82</v>
      </c>
      <c r="AW1648" s="13" t="s">
        <v>32</v>
      </c>
      <c r="AX1648" s="13" t="s">
        <v>12</v>
      </c>
      <c r="AY1648" s="200" t="s">
        <v>342</v>
      </c>
    </row>
    <row r="1649" spans="1:65" s="12" customFormat="1" ht="22.9" customHeight="1">
      <c r="B1649" s="155"/>
      <c r="C1649" s="156"/>
      <c r="D1649" s="157" t="s">
        <v>70</v>
      </c>
      <c r="E1649" s="169" t="s">
        <v>1806</v>
      </c>
      <c r="F1649" s="169" t="s">
        <v>1807</v>
      </c>
      <c r="G1649" s="156"/>
      <c r="H1649" s="156"/>
      <c r="I1649" s="159"/>
      <c r="J1649" s="170">
        <f>BK1649</f>
        <v>0</v>
      </c>
      <c r="K1649" s="156"/>
      <c r="L1649" s="161"/>
      <c r="M1649" s="162"/>
      <c r="N1649" s="163"/>
      <c r="O1649" s="163"/>
      <c r="P1649" s="164">
        <f>SUM(P1650:P1654)</f>
        <v>0</v>
      </c>
      <c r="Q1649" s="163"/>
      <c r="R1649" s="164">
        <f>SUM(R1650:R1654)</f>
        <v>0</v>
      </c>
      <c r="S1649" s="163"/>
      <c r="T1649" s="165">
        <f>SUM(T1650:T1654)</f>
        <v>0</v>
      </c>
      <c r="AR1649" s="166" t="s">
        <v>75</v>
      </c>
      <c r="AT1649" s="167" t="s">
        <v>70</v>
      </c>
      <c r="AU1649" s="167" t="s">
        <v>75</v>
      </c>
      <c r="AY1649" s="166" t="s">
        <v>342</v>
      </c>
      <c r="BK1649" s="168">
        <f>SUM(BK1650:BK1654)</f>
        <v>0</v>
      </c>
    </row>
    <row r="1650" spans="1:65" s="2" customFormat="1" ht="33" customHeight="1">
      <c r="A1650" s="33"/>
      <c r="B1650" s="34"/>
      <c r="C1650" s="171" t="s">
        <v>1808</v>
      </c>
      <c r="D1650" s="171" t="s">
        <v>345</v>
      </c>
      <c r="E1650" s="172" t="s">
        <v>1771</v>
      </c>
      <c r="F1650" s="173" t="s">
        <v>1772</v>
      </c>
      <c r="G1650" s="174" t="s">
        <v>85</v>
      </c>
      <c r="H1650" s="175">
        <v>7761</v>
      </c>
      <c r="I1650" s="176"/>
      <c r="J1650" s="177">
        <f>ROUND(I1650*H1650,2)</f>
        <v>0</v>
      </c>
      <c r="K1650" s="173" t="s">
        <v>348</v>
      </c>
      <c r="L1650" s="38"/>
      <c r="M1650" s="178" t="s">
        <v>19</v>
      </c>
      <c r="N1650" s="179" t="s">
        <v>42</v>
      </c>
      <c r="O1650" s="63"/>
      <c r="P1650" s="180">
        <f>O1650*H1650</f>
        <v>0</v>
      </c>
      <c r="Q1650" s="180">
        <v>0</v>
      </c>
      <c r="R1650" s="180">
        <f>Q1650*H1650</f>
        <v>0</v>
      </c>
      <c r="S1650" s="180">
        <v>0</v>
      </c>
      <c r="T1650" s="181">
        <f>S1650*H1650</f>
        <v>0</v>
      </c>
      <c r="U1650" s="33"/>
      <c r="V1650" s="33"/>
      <c r="W1650" s="33"/>
      <c r="X1650" s="33"/>
      <c r="Y1650" s="33"/>
      <c r="Z1650" s="33"/>
      <c r="AA1650" s="33"/>
      <c r="AB1650" s="33"/>
      <c r="AC1650" s="33"/>
      <c r="AD1650" s="33"/>
      <c r="AE1650" s="33"/>
      <c r="AR1650" s="182" t="s">
        <v>133</v>
      </c>
      <c r="AT1650" s="182" t="s">
        <v>345</v>
      </c>
      <c r="AU1650" s="182" t="s">
        <v>82</v>
      </c>
      <c r="AY1650" s="16" t="s">
        <v>342</v>
      </c>
      <c r="BE1650" s="183">
        <f>IF(N1650="základní",J1650,0)</f>
        <v>0</v>
      </c>
      <c r="BF1650" s="183">
        <f>IF(N1650="snížená",J1650,0)</f>
        <v>0</v>
      </c>
      <c r="BG1650" s="183">
        <f>IF(N1650="zákl. přenesená",J1650,0)</f>
        <v>0</v>
      </c>
      <c r="BH1650" s="183">
        <f>IF(N1650="sníž. přenesená",J1650,0)</f>
        <v>0</v>
      </c>
      <c r="BI1650" s="183">
        <f>IF(N1650="nulová",J1650,0)</f>
        <v>0</v>
      </c>
      <c r="BJ1650" s="16" t="s">
        <v>75</v>
      </c>
      <c r="BK1650" s="183">
        <f>ROUND(I1650*H1650,2)</f>
        <v>0</v>
      </c>
      <c r="BL1650" s="16" t="s">
        <v>133</v>
      </c>
      <c r="BM1650" s="182" t="s">
        <v>1809</v>
      </c>
    </row>
    <row r="1651" spans="1:65" s="2" customFormat="1" ht="29.25">
      <c r="A1651" s="33"/>
      <c r="B1651" s="34"/>
      <c r="C1651" s="35"/>
      <c r="D1651" s="184" t="s">
        <v>350</v>
      </c>
      <c r="E1651" s="35"/>
      <c r="F1651" s="185" t="s">
        <v>1774</v>
      </c>
      <c r="G1651" s="35"/>
      <c r="H1651" s="35"/>
      <c r="I1651" s="186"/>
      <c r="J1651" s="35"/>
      <c r="K1651" s="35"/>
      <c r="L1651" s="38"/>
      <c r="M1651" s="187"/>
      <c r="N1651" s="188"/>
      <c r="O1651" s="63"/>
      <c r="P1651" s="63"/>
      <c r="Q1651" s="63"/>
      <c r="R1651" s="63"/>
      <c r="S1651" s="63"/>
      <c r="T1651" s="64"/>
      <c r="U1651" s="33"/>
      <c r="V1651" s="33"/>
      <c r="W1651" s="33"/>
      <c r="X1651" s="33"/>
      <c r="Y1651" s="33"/>
      <c r="Z1651" s="33"/>
      <c r="AA1651" s="33"/>
      <c r="AB1651" s="33"/>
      <c r="AC1651" s="33"/>
      <c r="AD1651" s="33"/>
      <c r="AE1651" s="33"/>
      <c r="AT1651" s="16" t="s">
        <v>350</v>
      </c>
      <c r="AU1651" s="16" t="s">
        <v>82</v>
      </c>
    </row>
    <row r="1652" spans="1:65" s="2" customFormat="1" ht="195">
      <c r="A1652" s="33"/>
      <c r="B1652" s="34"/>
      <c r="C1652" s="35"/>
      <c r="D1652" s="184" t="s">
        <v>352</v>
      </c>
      <c r="E1652" s="35"/>
      <c r="F1652" s="189" t="s">
        <v>1775</v>
      </c>
      <c r="G1652" s="35"/>
      <c r="H1652" s="35"/>
      <c r="I1652" s="186"/>
      <c r="J1652" s="35"/>
      <c r="K1652" s="35"/>
      <c r="L1652" s="38"/>
      <c r="M1652" s="187"/>
      <c r="N1652" s="188"/>
      <c r="O1652" s="63"/>
      <c r="P1652" s="63"/>
      <c r="Q1652" s="63"/>
      <c r="R1652" s="63"/>
      <c r="S1652" s="63"/>
      <c r="T1652" s="64"/>
      <c r="U1652" s="33"/>
      <c r="V1652" s="33"/>
      <c r="W1652" s="33"/>
      <c r="X1652" s="33"/>
      <c r="Y1652" s="33"/>
      <c r="Z1652" s="33"/>
      <c r="AA1652" s="33"/>
      <c r="AB1652" s="33"/>
      <c r="AC1652" s="33"/>
      <c r="AD1652" s="33"/>
      <c r="AE1652" s="33"/>
      <c r="AT1652" s="16" t="s">
        <v>352</v>
      </c>
      <c r="AU1652" s="16" t="s">
        <v>82</v>
      </c>
    </row>
    <row r="1653" spans="1:65" s="2" customFormat="1" ht="19.5">
      <c r="A1653" s="33"/>
      <c r="B1653" s="34"/>
      <c r="C1653" s="35"/>
      <c r="D1653" s="184" t="s">
        <v>354</v>
      </c>
      <c r="E1653" s="35"/>
      <c r="F1653" s="189" t="s">
        <v>747</v>
      </c>
      <c r="G1653" s="35"/>
      <c r="H1653" s="35"/>
      <c r="I1653" s="186"/>
      <c r="J1653" s="35"/>
      <c r="K1653" s="35"/>
      <c r="L1653" s="38"/>
      <c r="M1653" s="187"/>
      <c r="N1653" s="188"/>
      <c r="O1653" s="63"/>
      <c r="P1653" s="63"/>
      <c r="Q1653" s="63"/>
      <c r="R1653" s="63"/>
      <c r="S1653" s="63"/>
      <c r="T1653" s="64"/>
      <c r="U1653" s="33"/>
      <c r="V1653" s="33"/>
      <c r="W1653" s="33"/>
      <c r="X1653" s="33"/>
      <c r="Y1653" s="33"/>
      <c r="Z1653" s="33"/>
      <c r="AA1653" s="33"/>
      <c r="AB1653" s="33"/>
      <c r="AC1653" s="33"/>
      <c r="AD1653" s="33"/>
      <c r="AE1653" s="33"/>
      <c r="AT1653" s="16" t="s">
        <v>354</v>
      </c>
      <c r="AU1653" s="16" t="s">
        <v>82</v>
      </c>
    </row>
    <row r="1654" spans="1:65" s="13" customFormat="1" ht="11.25">
      <c r="B1654" s="190"/>
      <c r="C1654" s="191"/>
      <c r="D1654" s="184" t="s">
        <v>356</v>
      </c>
      <c r="E1654" s="192" t="s">
        <v>19</v>
      </c>
      <c r="F1654" s="193" t="s">
        <v>285</v>
      </c>
      <c r="G1654" s="191"/>
      <c r="H1654" s="194">
        <v>7761</v>
      </c>
      <c r="I1654" s="195"/>
      <c r="J1654" s="191"/>
      <c r="K1654" s="191"/>
      <c r="L1654" s="196"/>
      <c r="M1654" s="197"/>
      <c r="N1654" s="198"/>
      <c r="O1654" s="198"/>
      <c r="P1654" s="198"/>
      <c r="Q1654" s="198"/>
      <c r="R1654" s="198"/>
      <c r="S1654" s="198"/>
      <c r="T1654" s="199"/>
      <c r="AT1654" s="200" t="s">
        <v>356</v>
      </c>
      <c r="AU1654" s="200" t="s">
        <v>82</v>
      </c>
      <c r="AV1654" s="13" t="s">
        <v>82</v>
      </c>
      <c r="AW1654" s="13" t="s">
        <v>32</v>
      </c>
      <c r="AX1654" s="13" t="s">
        <v>12</v>
      </c>
      <c r="AY1654" s="200" t="s">
        <v>342</v>
      </c>
    </row>
    <row r="1655" spans="1:65" s="12" customFormat="1" ht="25.9" customHeight="1">
      <c r="B1655" s="155"/>
      <c r="C1655" s="156"/>
      <c r="D1655" s="157" t="s">
        <v>70</v>
      </c>
      <c r="E1655" s="158" t="s">
        <v>1810</v>
      </c>
      <c r="F1655" s="158" t="s">
        <v>1811</v>
      </c>
      <c r="G1655" s="156"/>
      <c r="H1655" s="156"/>
      <c r="I1655" s="159"/>
      <c r="J1655" s="160">
        <f>BK1655</f>
        <v>0</v>
      </c>
      <c r="K1655" s="156"/>
      <c r="L1655" s="161"/>
      <c r="M1655" s="162"/>
      <c r="N1655" s="163"/>
      <c r="O1655" s="163"/>
      <c r="P1655" s="164">
        <f>SUM(P1656:P1657)</f>
        <v>0</v>
      </c>
      <c r="Q1655" s="163"/>
      <c r="R1655" s="164">
        <f>SUM(R1656:R1657)</f>
        <v>0</v>
      </c>
      <c r="S1655" s="163"/>
      <c r="T1655" s="165">
        <f>SUM(T1656:T1657)</f>
        <v>0</v>
      </c>
      <c r="AR1655" s="166" t="s">
        <v>75</v>
      </c>
      <c r="AT1655" s="167" t="s">
        <v>70</v>
      </c>
      <c r="AU1655" s="167" t="s">
        <v>12</v>
      </c>
      <c r="AY1655" s="166" t="s">
        <v>342</v>
      </c>
      <c r="BK1655" s="168">
        <f>SUM(BK1656:BK1657)</f>
        <v>0</v>
      </c>
    </row>
    <row r="1656" spans="1:65" s="2" customFormat="1" ht="24">
      <c r="A1656" s="33"/>
      <c r="B1656" s="34"/>
      <c r="C1656" s="171" t="s">
        <v>1812</v>
      </c>
      <c r="D1656" s="171" t="s">
        <v>345</v>
      </c>
      <c r="E1656" s="172" t="s">
        <v>1813</v>
      </c>
      <c r="F1656" s="173" t="s">
        <v>1814</v>
      </c>
      <c r="G1656" s="174" t="s">
        <v>479</v>
      </c>
      <c r="H1656" s="175">
        <v>80.25</v>
      </c>
      <c r="I1656" s="176"/>
      <c r="J1656" s="177">
        <f>ROUND(I1656*H1656,2)</f>
        <v>0</v>
      </c>
      <c r="K1656" s="173" t="s">
        <v>348</v>
      </c>
      <c r="L1656" s="38"/>
      <c r="M1656" s="178" t="s">
        <v>19</v>
      </c>
      <c r="N1656" s="179" t="s">
        <v>42</v>
      </c>
      <c r="O1656" s="63"/>
      <c r="P1656" s="180">
        <f>O1656*H1656</f>
        <v>0</v>
      </c>
      <c r="Q1656" s="180">
        <v>0</v>
      </c>
      <c r="R1656" s="180">
        <f>Q1656*H1656</f>
        <v>0</v>
      </c>
      <c r="S1656" s="180">
        <v>0</v>
      </c>
      <c r="T1656" s="181">
        <f>S1656*H1656</f>
        <v>0</v>
      </c>
      <c r="U1656" s="33"/>
      <c r="V1656" s="33"/>
      <c r="W1656" s="33"/>
      <c r="X1656" s="33"/>
      <c r="Y1656" s="33"/>
      <c r="Z1656" s="33"/>
      <c r="AA1656" s="33"/>
      <c r="AB1656" s="33"/>
      <c r="AC1656" s="33"/>
      <c r="AD1656" s="33"/>
      <c r="AE1656" s="33"/>
      <c r="AR1656" s="182" t="s">
        <v>133</v>
      </c>
      <c r="AT1656" s="182" t="s">
        <v>345</v>
      </c>
      <c r="AU1656" s="182" t="s">
        <v>75</v>
      </c>
      <c r="AY1656" s="16" t="s">
        <v>342</v>
      </c>
      <c r="BE1656" s="183">
        <f>IF(N1656="základní",J1656,0)</f>
        <v>0</v>
      </c>
      <c r="BF1656" s="183">
        <f>IF(N1656="snížená",J1656,0)</f>
        <v>0</v>
      </c>
      <c r="BG1656" s="183">
        <f>IF(N1656="zákl. přenesená",J1656,0)</f>
        <v>0</v>
      </c>
      <c r="BH1656" s="183">
        <f>IF(N1656="sníž. přenesená",J1656,0)</f>
        <v>0</v>
      </c>
      <c r="BI1656" s="183">
        <f>IF(N1656="nulová",J1656,0)</f>
        <v>0</v>
      </c>
      <c r="BJ1656" s="16" t="s">
        <v>75</v>
      </c>
      <c r="BK1656" s="183">
        <f>ROUND(I1656*H1656,2)</f>
        <v>0</v>
      </c>
      <c r="BL1656" s="16" t="s">
        <v>133</v>
      </c>
      <c r="BM1656" s="182" t="s">
        <v>1815</v>
      </c>
    </row>
    <row r="1657" spans="1:65" s="2" customFormat="1" ht="19.5">
      <c r="A1657" s="33"/>
      <c r="B1657" s="34"/>
      <c r="C1657" s="35"/>
      <c r="D1657" s="184" t="s">
        <v>350</v>
      </c>
      <c r="E1657" s="35"/>
      <c r="F1657" s="185" t="s">
        <v>1816</v>
      </c>
      <c r="G1657" s="35"/>
      <c r="H1657" s="35"/>
      <c r="I1657" s="186"/>
      <c r="J1657" s="35"/>
      <c r="K1657" s="35"/>
      <c r="L1657" s="38"/>
      <c r="M1657" s="211"/>
      <c r="N1657" s="212"/>
      <c r="O1657" s="213"/>
      <c r="P1657" s="213"/>
      <c r="Q1657" s="213"/>
      <c r="R1657" s="213"/>
      <c r="S1657" s="213"/>
      <c r="T1657" s="214"/>
      <c r="U1657" s="33"/>
      <c r="V1657" s="33"/>
      <c r="W1657" s="33"/>
      <c r="X1657" s="33"/>
      <c r="Y1657" s="33"/>
      <c r="Z1657" s="33"/>
      <c r="AA1657" s="33"/>
      <c r="AB1657" s="33"/>
      <c r="AC1657" s="33"/>
      <c r="AD1657" s="33"/>
      <c r="AE1657" s="33"/>
      <c r="AT1657" s="16" t="s">
        <v>350</v>
      </c>
      <c r="AU1657" s="16" t="s">
        <v>75</v>
      </c>
    </row>
    <row r="1658" spans="1:65" s="2" customFormat="1" ht="6.95" customHeight="1">
      <c r="A1658" s="33"/>
      <c r="B1658" s="46"/>
      <c r="C1658" s="47"/>
      <c r="D1658" s="47"/>
      <c r="E1658" s="47"/>
      <c r="F1658" s="47"/>
      <c r="G1658" s="47"/>
      <c r="H1658" s="47"/>
      <c r="I1658" s="47"/>
      <c r="J1658" s="47"/>
      <c r="K1658" s="47"/>
      <c r="L1658" s="38"/>
      <c r="M1658" s="33"/>
      <c r="O1658" s="33"/>
      <c r="P1658" s="33"/>
      <c r="Q1658" s="33"/>
      <c r="R1658" s="33"/>
      <c r="S1658" s="33"/>
      <c r="T1658" s="33"/>
      <c r="U1658" s="33"/>
      <c r="V1658" s="33"/>
      <c r="W1658" s="33"/>
      <c r="X1658" s="33"/>
      <c r="Y1658" s="33"/>
      <c r="Z1658" s="33"/>
      <c r="AA1658" s="33"/>
      <c r="AB1658" s="33"/>
      <c r="AC1658" s="33"/>
      <c r="AD1658" s="33"/>
      <c r="AE1658" s="33"/>
    </row>
  </sheetData>
  <sheetProtection algorithmName="SHA-512" hashValue="3K1LvqItOvbojqf4k7S7zftby12PIg/zWytqN67GeOXqPimtzS1smdkau6/gxfiEIdagKWTuVzbKtS+2Z/do/A==" saltValue="oNCYLah+TssBvxWzMIcrlex2nN8Z25OKysdSeKvXh7H2GOZsFQNZnunXl35VHjaa3tZxjFtBkisCSuv1n8BSuQ==" spinCount="100000" sheet="1" objects="1" scenarios="1" formatColumns="0" formatRows="0" autoFilter="0"/>
  <autoFilter ref="C129:K1657"/>
  <mergeCells count="6">
    <mergeCell ref="L2:V2"/>
    <mergeCell ref="E7:H7"/>
    <mergeCell ref="E16:H16"/>
    <mergeCell ref="E25:H25"/>
    <mergeCell ref="E46:H46"/>
    <mergeCell ref="E122:H1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3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25" style="1" customWidth="1"/>
    <col min="4" max="4" width="75.83203125" style="1" customWidth="1"/>
    <col min="5" max="5" width="13.33203125" style="1" customWidth="1"/>
    <col min="6" max="6" width="20" style="1" customWidth="1"/>
    <col min="7" max="7" width="1.6640625" style="1" customWidth="1"/>
    <col min="8" max="8" width="8.33203125" style="1" customWidth="1"/>
  </cols>
  <sheetData>
    <row r="1" spans="1:8" s="1" customFormat="1" ht="11.25" customHeight="1"/>
    <row r="2" spans="1:8" s="1" customFormat="1" ht="36.950000000000003" customHeight="1"/>
    <row r="3" spans="1:8" s="1" customFormat="1" ht="6.95" customHeight="1">
      <c r="B3" s="96"/>
      <c r="C3" s="97"/>
      <c r="D3" s="97"/>
      <c r="E3" s="97"/>
      <c r="F3" s="97"/>
      <c r="G3" s="97"/>
      <c r="H3" s="19"/>
    </row>
    <row r="4" spans="1:8" s="1" customFormat="1" ht="24.95" customHeight="1">
      <c r="B4" s="19"/>
      <c r="C4" s="98" t="s">
        <v>1817</v>
      </c>
      <c r="H4" s="19"/>
    </row>
    <row r="5" spans="1:8" s="1" customFormat="1" ht="12" customHeight="1">
      <c r="B5" s="19"/>
      <c r="C5" s="215" t="s">
        <v>13</v>
      </c>
      <c r="D5" s="354" t="s">
        <v>14</v>
      </c>
      <c r="E5" s="349"/>
      <c r="F5" s="349"/>
      <c r="H5" s="19"/>
    </row>
    <row r="6" spans="1:8" s="1" customFormat="1" ht="36.950000000000003" customHeight="1">
      <c r="B6" s="19"/>
      <c r="C6" s="216" t="s">
        <v>16</v>
      </c>
      <c r="D6" s="356" t="s">
        <v>17</v>
      </c>
      <c r="E6" s="349"/>
      <c r="F6" s="349"/>
      <c r="H6" s="19"/>
    </row>
    <row r="7" spans="1:8" s="1" customFormat="1" ht="16.5" customHeight="1">
      <c r="B7" s="19"/>
      <c r="C7" s="100" t="s">
        <v>23</v>
      </c>
      <c r="D7" s="103" t="str">
        <f>'Rekapitulace stavby'!AN8</f>
        <v>1. 2. 2021</v>
      </c>
      <c r="H7" s="19"/>
    </row>
    <row r="8" spans="1:8" s="2" customFormat="1" ht="10.9" customHeight="1">
      <c r="A8" s="33"/>
      <c r="B8" s="38"/>
      <c r="C8" s="33"/>
      <c r="D8" s="33"/>
      <c r="E8" s="33"/>
      <c r="F8" s="33"/>
      <c r="G8" s="33"/>
      <c r="H8" s="38"/>
    </row>
    <row r="9" spans="1:8" s="11" customFormat="1" ht="29.25" customHeight="1">
      <c r="A9" s="144"/>
      <c r="B9" s="217"/>
      <c r="C9" s="218" t="s">
        <v>52</v>
      </c>
      <c r="D9" s="219" t="s">
        <v>53</v>
      </c>
      <c r="E9" s="219" t="s">
        <v>329</v>
      </c>
      <c r="F9" s="220" t="s">
        <v>1818</v>
      </c>
      <c r="G9" s="144"/>
      <c r="H9" s="217"/>
    </row>
    <row r="10" spans="1:8" s="2" customFormat="1" ht="26.45" customHeight="1">
      <c r="A10" s="33"/>
      <c r="B10" s="38"/>
      <c r="C10" s="221" t="s">
        <v>14</v>
      </c>
      <c r="D10" s="221" t="s">
        <v>17</v>
      </c>
      <c r="E10" s="33"/>
      <c r="F10" s="33"/>
      <c r="G10" s="33"/>
      <c r="H10" s="38"/>
    </row>
    <row r="11" spans="1:8" s="2" customFormat="1" ht="16.899999999999999" customHeight="1">
      <c r="A11" s="33"/>
      <c r="B11" s="38"/>
      <c r="C11" s="222" t="s">
        <v>77</v>
      </c>
      <c r="D11" s="223" t="s">
        <v>78</v>
      </c>
      <c r="E11" s="224" t="s">
        <v>79</v>
      </c>
      <c r="F11" s="225">
        <v>5</v>
      </c>
      <c r="G11" s="33"/>
      <c r="H11" s="38"/>
    </row>
    <row r="12" spans="1:8" s="2" customFormat="1" ht="16.899999999999999" customHeight="1">
      <c r="A12" s="33"/>
      <c r="B12" s="38"/>
      <c r="C12" s="226" t="s">
        <v>19</v>
      </c>
      <c r="D12" s="226" t="s">
        <v>1819</v>
      </c>
      <c r="E12" s="16" t="s">
        <v>19</v>
      </c>
      <c r="F12" s="227">
        <v>5</v>
      </c>
      <c r="G12" s="33"/>
      <c r="H12" s="38"/>
    </row>
    <row r="13" spans="1:8" s="2" customFormat="1" ht="16.899999999999999" customHeight="1">
      <c r="A13" s="33"/>
      <c r="B13" s="38"/>
      <c r="C13" s="228" t="s">
        <v>1820</v>
      </c>
      <c r="D13" s="33"/>
      <c r="E13" s="33"/>
      <c r="F13" s="33"/>
      <c r="G13" s="33"/>
      <c r="H13" s="38"/>
    </row>
    <row r="14" spans="1:8" s="2" customFormat="1" ht="16.899999999999999" customHeight="1">
      <c r="A14" s="33"/>
      <c r="B14" s="38"/>
      <c r="C14" s="226" t="s">
        <v>373</v>
      </c>
      <c r="D14" s="226" t="s">
        <v>374</v>
      </c>
      <c r="E14" s="16" t="s">
        <v>360</v>
      </c>
      <c r="F14" s="227">
        <v>5</v>
      </c>
      <c r="G14" s="33"/>
      <c r="H14" s="38"/>
    </row>
    <row r="15" spans="1:8" s="2" customFormat="1" ht="16.899999999999999" customHeight="1">
      <c r="A15" s="33"/>
      <c r="B15" s="38"/>
      <c r="C15" s="226" t="s">
        <v>358</v>
      </c>
      <c r="D15" s="226" t="s">
        <v>359</v>
      </c>
      <c r="E15" s="16" t="s">
        <v>360</v>
      </c>
      <c r="F15" s="227">
        <v>0.5</v>
      </c>
      <c r="G15" s="33"/>
      <c r="H15" s="38"/>
    </row>
    <row r="16" spans="1:8" s="2" customFormat="1" ht="16.899999999999999" customHeight="1">
      <c r="A16" s="33"/>
      <c r="B16" s="38"/>
      <c r="C16" s="226" t="s">
        <v>379</v>
      </c>
      <c r="D16" s="226" t="s">
        <v>380</v>
      </c>
      <c r="E16" s="16" t="s">
        <v>85</v>
      </c>
      <c r="F16" s="227">
        <v>2.5</v>
      </c>
      <c r="G16" s="33"/>
      <c r="H16" s="38"/>
    </row>
    <row r="17" spans="1:8" s="2" customFormat="1" ht="22.5">
      <c r="A17" s="33"/>
      <c r="B17" s="38"/>
      <c r="C17" s="226" t="s">
        <v>346</v>
      </c>
      <c r="D17" s="226" t="s">
        <v>347</v>
      </c>
      <c r="E17" s="16" t="s">
        <v>85</v>
      </c>
      <c r="F17" s="227">
        <v>5</v>
      </c>
      <c r="G17" s="33"/>
      <c r="H17" s="38"/>
    </row>
    <row r="18" spans="1:8" s="2" customFormat="1" ht="16.899999999999999" customHeight="1">
      <c r="A18" s="33"/>
      <c r="B18" s="38"/>
      <c r="C18" s="226" t="s">
        <v>366</v>
      </c>
      <c r="D18" s="226" t="s">
        <v>367</v>
      </c>
      <c r="E18" s="16" t="s">
        <v>368</v>
      </c>
      <c r="F18" s="227">
        <v>1.5</v>
      </c>
      <c r="G18" s="33"/>
      <c r="H18" s="38"/>
    </row>
    <row r="19" spans="1:8" s="2" customFormat="1" ht="16.899999999999999" customHeight="1">
      <c r="A19" s="33"/>
      <c r="B19" s="38"/>
      <c r="C19" s="226" t="s">
        <v>387</v>
      </c>
      <c r="D19" s="226" t="s">
        <v>388</v>
      </c>
      <c r="E19" s="16" t="s">
        <v>368</v>
      </c>
      <c r="F19" s="227">
        <v>0.12875</v>
      </c>
      <c r="G19" s="33"/>
      <c r="H19" s="38"/>
    </row>
    <row r="20" spans="1:8" s="2" customFormat="1" ht="16.899999999999999" customHeight="1">
      <c r="A20" s="33"/>
      <c r="B20" s="38"/>
      <c r="C20" s="222" t="s">
        <v>83</v>
      </c>
      <c r="D20" s="223" t="s">
        <v>84</v>
      </c>
      <c r="E20" s="224" t="s">
        <v>85</v>
      </c>
      <c r="F20" s="225">
        <v>22</v>
      </c>
      <c r="G20" s="33"/>
      <c r="H20" s="38"/>
    </row>
    <row r="21" spans="1:8" s="2" customFormat="1" ht="16.899999999999999" customHeight="1">
      <c r="A21" s="33"/>
      <c r="B21" s="38"/>
      <c r="C21" s="226" t="s">
        <v>19</v>
      </c>
      <c r="D21" s="226" t="s">
        <v>1821</v>
      </c>
      <c r="E21" s="16" t="s">
        <v>19</v>
      </c>
      <c r="F21" s="227">
        <v>22</v>
      </c>
      <c r="G21" s="33"/>
      <c r="H21" s="38"/>
    </row>
    <row r="22" spans="1:8" s="2" customFormat="1" ht="16.899999999999999" customHeight="1">
      <c r="A22" s="33"/>
      <c r="B22" s="38"/>
      <c r="C22" s="228" t="s">
        <v>1820</v>
      </c>
      <c r="D22" s="33"/>
      <c r="E22" s="33"/>
      <c r="F22" s="33"/>
      <c r="G22" s="33"/>
      <c r="H22" s="38"/>
    </row>
    <row r="23" spans="1:8" s="2" customFormat="1" ht="16.899999999999999" customHeight="1">
      <c r="A23" s="33"/>
      <c r="B23" s="38"/>
      <c r="C23" s="226" t="s">
        <v>412</v>
      </c>
      <c r="D23" s="226" t="s">
        <v>413</v>
      </c>
      <c r="E23" s="16" t="s">
        <v>85</v>
      </c>
      <c r="F23" s="227">
        <v>660</v>
      </c>
      <c r="G23" s="33"/>
      <c r="H23" s="38"/>
    </row>
    <row r="24" spans="1:8" s="2" customFormat="1" ht="16.899999999999999" customHeight="1">
      <c r="A24" s="33"/>
      <c r="B24" s="38"/>
      <c r="C24" s="226" t="s">
        <v>419</v>
      </c>
      <c r="D24" s="226" t="s">
        <v>420</v>
      </c>
      <c r="E24" s="16" t="s">
        <v>85</v>
      </c>
      <c r="F24" s="227">
        <v>660</v>
      </c>
      <c r="G24" s="33"/>
      <c r="H24" s="38"/>
    </row>
    <row r="25" spans="1:8" s="2" customFormat="1" ht="16.899999999999999" customHeight="1">
      <c r="A25" s="33"/>
      <c r="B25" s="38"/>
      <c r="C25" s="222" t="s">
        <v>88</v>
      </c>
      <c r="D25" s="223" t="s">
        <v>89</v>
      </c>
      <c r="E25" s="224" t="s">
        <v>79</v>
      </c>
      <c r="F25" s="225">
        <v>13</v>
      </c>
      <c r="G25" s="33"/>
      <c r="H25" s="38"/>
    </row>
    <row r="26" spans="1:8" s="2" customFormat="1" ht="16.899999999999999" customHeight="1">
      <c r="A26" s="33"/>
      <c r="B26" s="38"/>
      <c r="C26" s="226" t="s">
        <v>19</v>
      </c>
      <c r="D26" s="226" t="s">
        <v>1822</v>
      </c>
      <c r="E26" s="16" t="s">
        <v>19</v>
      </c>
      <c r="F26" s="227">
        <v>13</v>
      </c>
      <c r="G26" s="33"/>
      <c r="H26" s="38"/>
    </row>
    <row r="27" spans="1:8" s="2" customFormat="1" ht="16.899999999999999" customHeight="1">
      <c r="A27" s="33"/>
      <c r="B27" s="38"/>
      <c r="C27" s="228" t="s">
        <v>1820</v>
      </c>
      <c r="D27" s="33"/>
      <c r="E27" s="33"/>
      <c r="F27" s="33"/>
      <c r="G27" s="33"/>
      <c r="H27" s="38"/>
    </row>
    <row r="28" spans="1:8" s="2" customFormat="1" ht="16.899999999999999" customHeight="1">
      <c r="A28" s="33"/>
      <c r="B28" s="38"/>
      <c r="C28" s="226" t="s">
        <v>412</v>
      </c>
      <c r="D28" s="226" t="s">
        <v>413</v>
      </c>
      <c r="E28" s="16" t="s">
        <v>85</v>
      </c>
      <c r="F28" s="227">
        <v>148.19999999999999</v>
      </c>
      <c r="G28" s="33"/>
      <c r="H28" s="38"/>
    </row>
    <row r="29" spans="1:8" s="2" customFormat="1" ht="16.899999999999999" customHeight="1">
      <c r="A29" s="33"/>
      <c r="B29" s="38"/>
      <c r="C29" s="226" t="s">
        <v>412</v>
      </c>
      <c r="D29" s="226" t="s">
        <v>413</v>
      </c>
      <c r="E29" s="16" t="s">
        <v>85</v>
      </c>
      <c r="F29" s="227">
        <v>74.099999999999994</v>
      </c>
      <c r="G29" s="33"/>
      <c r="H29" s="38"/>
    </row>
    <row r="30" spans="1:8" s="2" customFormat="1" ht="16.899999999999999" customHeight="1">
      <c r="A30" s="33"/>
      <c r="B30" s="38"/>
      <c r="C30" s="226" t="s">
        <v>419</v>
      </c>
      <c r="D30" s="226" t="s">
        <v>420</v>
      </c>
      <c r="E30" s="16" t="s">
        <v>85</v>
      </c>
      <c r="F30" s="227">
        <v>74.099999999999994</v>
      </c>
      <c r="G30" s="33"/>
      <c r="H30" s="38"/>
    </row>
    <row r="31" spans="1:8" s="2" customFormat="1" ht="16.899999999999999" customHeight="1">
      <c r="A31" s="33"/>
      <c r="B31" s="38"/>
      <c r="C31" s="226" t="s">
        <v>419</v>
      </c>
      <c r="D31" s="226" t="s">
        <v>420</v>
      </c>
      <c r="E31" s="16" t="s">
        <v>85</v>
      </c>
      <c r="F31" s="227">
        <v>148.19999999999999</v>
      </c>
      <c r="G31" s="33"/>
      <c r="H31" s="38"/>
    </row>
    <row r="32" spans="1:8" s="2" customFormat="1" ht="16.899999999999999" customHeight="1">
      <c r="A32" s="33"/>
      <c r="B32" s="38"/>
      <c r="C32" s="222" t="s">
        <v>91</v>
      </c>
      <c r="D32" s="223" t="s">
        <v>89</v>
      </c>
      <c r="E32" s="224" t="s">
        <v>85</v>
      </c>
      <c r="F32" s="225">
        <v>5.7</v>
      </c>
      <c r="G32" s="33"/>
      <c r="H32" s="38"/>
    </row>
    <row r="33" spans="1:8" s="2" customFormat="1" ht="16.899999999999999" customHeight="1">
      <c r="A33" s="33"/>
      <c r="B33" s="38"/>
      <c r="C33" s="226" t="s">
        <v>19</v>
      </c>
      <c r="D33" s="226" t="s">
        <v>1823</v>
      </c>
      <c r="E33" s="16" t="s">
        <v>19</v>
      </c>
      <c r="F33" s="227">
        <v>5.7</v>
      </c>
      <c r="G33" s="33"/>
      <c r="H33" s="38"/>
    </row>
    <row r="34" spans="1:8" s="2" customFormat="1" ht="16.899999999999999" customHeight="1">
      <c r="A34" s="33"/>
      <c r="B34" s="38"/>
      <c r="C34" s="228" t="s">
        <v>1820</v>
      </c>
      <c r="D34" s="33"/>
      <c r="E34" s="33"/>
      <c r="F34" s="33"/>
      <c r="G34" s="33"/>
      <c r="H34" s="38"/>
    </row>
    <row r="35" spans="1:8" s="2" customFormat="1" ht="16.899999999999999" customHeight="1">
      <c r="A35" s="33"/>
      <c r="B35" s="38"/>
      <c r="C35" s="226" t="s">
        <v>412</v>
      </c>
      <c r="D35" s="226" t="s">
        <v>413</v>
      </c>
      <c r="E35" s="16" t="s">
        <v>85</v>
      </c>
      <c r="F35" s="227">
        <v>148.19999999999999</v>
      </c>
      <c r="G35" s="33"/>
      <c r="H35" s="38"/>
    </row>
    <row r="36" spans="1:8" s="2" customFormat="1" ht="16.899999999999999" customHeight="1">
      <c r="A36" s="33"/>
      <c r="B36" s="38"/>
      <c r="C36" s="226" t="s">
        <v>412</v>
      </c>
      <c r="D36" s="226" t="s">
        <v>413</v>
      </c>
      <c r="E36" s="16" t="s">
        <v>85</v>
      </c>
      <c r="F36" s="227">
        <v>74.099999999999994</v>
      </c>
      <c r="G36" s="33"/>
      <c r="H36" s="38"/>
    </row>
    <row r="37" spans="1:8" s="2" customFormat="1" ht="16.899999999999999" customHeight="1">
      <c r="A37" s="33"/>
      <c r="B37" s="38"/>
      <c r="C37" s="226" t="s">
        <v>419</v>
      </c>
      <c r="D37" s="226" t="s">
        <v>420</v>
      </c>
      <c r="E37" s="16" t="s">
        <v>85</v>
      </c>
      <c r="F37" s="227">
        <v>74.099999999999994</v>
      </c>
      <c r="G37" s="33"/>
      <c r="H37" s="38"/>
    </row>
    <row r="38" spans="1:8" s="2" customFormat="1" ht="16.899999999999999" customHeight="1">
      <c r="A38" s="33"/>
      <c r="B38" s="38"/>
      <c r="C38" s="226" t="s">
        <v>419</v>
      </c>
      <c r="D38" s="226" t="s">
        <v>420</v>
      </c>
      <c r="E38" s="16" t="s">
        <v>85</v>
      </c>
      <c r="F38" s="227">
        <v>148.19999999999999</v>
      </c>
      <c r="G38" s="33"/>
      <c r="H38" s="38"/>
    </row>
    <row r="39" spans="1:8" s="2" customFormat="1" ht="16.899999999999999" customHeight="1">
      <c r="A39" s="33"/>
      <c r="B39" s="38"/>
      <c r="C39" s="222" t="s">
        <v>93</v>
      </c>
      <c r="D39" s="223" t="s">
        <v>94</v>
      </c>
      <c r="E39" s="224" t="s">
        <v>95</v>
      </c>
      <c r="F39" s="225">
        <v>200</v>
      </c>
      <c r="G39" s="33"/>
      <c r="H39" s="38"/>
    </row>
    <row r="40" spans="1:8" s="2" customFormat="1" ht="16.899999999999999" customHeight="1">
      <c r="A40" s="33"/>
      <c r="B40" s="38"/>
      <c r="C40" s="226" t="s">
        <v>19</v>
      </c>
      <c r="D40" s="226" t="s">
        <v>1824</v>
      </c>
      <c r="E40" s="16" t="s">
        <v>19</v>
      </c>
      <c r="F40" s="227">
        <v>200</v>
      </c>
      <c r="G40" s="33"/>
      <c r="H40" s="38"/>
    </row>
    <row r="41" spans="1:8" s="2" customFormat="1" ht="16.899999999999999" customHeight="1">
      <c r="A41" s="33"/>
      <c r="B41" s="38"/>
      <c r="C41" s="228" t="s">
        <v>1820</v>
      </c>
      <c r="D41" s="33"/>
      <c r="E41" s="33"/>
      <c r="F41" s="33"/>
      <c r="G41" s="33"/>
      <c r="H41" s="38"/>
    </row>
    <row r="42" spans="1:8" s="2" customFormat="1" ht="16.899999999999999" customHeight="1">
      <c r="A42" s="33"/>
      <c r="B42" s="38"/>
      <c r="C42" s="226" t="s">
        <v>412</v>
      </c>
      <c r="D42" s="226" t="s">
        <v>413</v>
      </c>
      <c r="E42" s="16" t="s">
        <v>85</v>
      </c>
      <c r="F42" s="227">
        <v>2672</v>
      </c>
      <c r="G42" s="33"/>
      <c r="H42" s="38"/>
    </row>
    <row r="43" spans="1:8" s="2" customFormat="1" ht="16.899999999999999" customHeight="1">
      <c r="A43" s="33"/>
      <c r="B43" s="38"/>
      <c r="C43" s="226" t="s">
        <v>379</v>
      </c>
      <c r="D43" s="226" t="s">
        <v>380</v>
      </c>
      <c r="E43" s="16" t="s">
        <v>85</v>
      </c>
      <c r="F43" s="227">
        <v>210</v>
      </c>
      <c r="G43" s="33"/>
      <c r="H43" s="38"/>
    </row>
    <row r="44" spans="1:8" s="2" customFormat="1" ht="22.5">
      <c r="A44" s="33"/>
      <c r="B44" s="38"/>
      <c r="C44" s="226" t="s">
        <v>455</v>
      </c>
      <c r="D44" s="226" t="s">
        <v>456</v>
      </c>
      <c r="E44" s="16" t="s">
        <v>85</v>
      </c>
      <c r="F44" s="227">
        <v>630</v>
      </c>
      <c r="G44" s="33"/>
      <c r="H44" s="38"/>
    </row>
    <row r="45" spans="1:8" s="2" customFormat="1" ht="16.899999999999999" customHeight="1">
      <c r="A45" s="33"/>
      <c r="B45" s="38"/>
      <c r="C45" s="226" t="s">
        <v>387</v>
      </c>
      <c r="D45" s="226" t="s">
        <v>388</v>
      </c>
      <c r="E45" s="16" t="s">
        <v>368</v>
      </c>
      <c r="F45" s="227">
        <v>10.815</v>
      </c>
      <c r="G45" s="33"/>
      <c r="H45" s="38"/>
    </row>
    <row r="46" spans="1:8" s="2" customFormat="1" ht="16.899999999999999" customHeight="1">
      <c r="A46" s="33"/>
      <c r="B46" s="38"/>
      <c r="C46" s="222" t="s">
        <v>97</v>
      </c>
      <c r="D46" s="223" t="s">
        <v>94</v>
      </c>
      <c r="E46" s="224" t="s">
        <v>85</v>
      </c>
      <c r="F46" s="225">
        <v>6.68</v>
      </c>
      <c r="G46" s="33"/>
      <c r="H46" s="38"/>
    </row>
    <row r="47" spans="1:8" s="2" customFormat="1" ht="16.899999999999999" customHeight="1">
      <c r="A47" s="33"/>
      <c r="B47" s="38"/>
      <c r="C47" s="226" t="s">
        <v>19</v>
      </c>
      <c r="D47" s="226" t="s">
        <v>1825</v>
      </c>
      <c r="E47" s="16" t="s">
        <v>19</v>
      </c>
      <c r="F47" s="227">
        <v>6.68</v>
      </c>
      <c r="G47" s="33"/>
      <c r="H47" s="38"/>
    </row>
    <row r="48" spans="1:8" s="2" customFormat="1" ht="16.899999999999999" customHeight="1">
      <c r="A48" s="33"/>
      <c r="B48" s="38"/>
      <c r="C48" s="228" t="s">
        <v>1820</v>
      </c>
      <c r="D48" s="33"/>
      <c r="E48" s="33"/>
      <c r="F48" s="33"/>
      <c r="G48" s="33"/>
      <c r="H48" s="38"/>
    </row>
    <row r="49" spans="1:8" s="2" customFormat="1" ht="16.899999999999999" customHeight="1">
      <c r="A49" s="33"/>
      <c r="B49" s="38"/>
      <c r="C49" s="226" t="s">
        <v>412</v>
      </c>
      <c r="D49" s="226" t="s">
        <v>413</v>
      </c>
      <c r="E49" s="16" t="s">
        <v>85</v>
      </c>
      <c r="F49" s="227">
        <v>2672</v>
      </c>
      <c r="G49" s="33"/>
      <c r="H49" s="38"/>
    </row>
    <row r="50" spans="1:8" s="2" customFormat="1" ht="16.899999999999999" customHeight="1">
      <c r="A50" s="33"/>
      <c r="B50" s="38"/>
      <c r="C50" s="222" t="s">
        <v>99</v>
      </c>
      <c r="D50" s="223" t="s">
        <v>100</v>
      </c>
      <c r="E50" s="224" t="s">
        <v>95</v>
      </c>
      <c r="F50" s="225">
        <v>5</v>
      </c>
      <c r="G50" s="33"/>
      <c r="H50" s="38"/>
    </row>
    <row r="51" spans="1:8" s="2" customFormat="1" ht="16.899999999999999" customHeight="1">
      <c r="A51" s="33"/>
      <c r="B51" s="38"/>
      <c r="C51" s="226" t="s">
        <v>19</v>
      </c>
      <c r="D51" s="226" t="s">
        <v>1826</v>
      </c>
      <c r="E51" s="16" t="s">
        <v>19</v>
      </c>
      <c r="F51" s="227">
        <v>5</v>
      </c>
      <c r="G51" s="33"/>
      <c r="H51" s="38"/>
    </row>
    <row r="52" spans="1:8" s="2" customFormat="1" ht="16.899999999999999" customHeight="1">
      <c r="A52" s="33"/>
      <c r="B52" s="38"/>
      <c r="C52" s="228" t="s">
        <v>1820</v>
      </c>
      <c r="D52" s="33"/>
      <c r="E52" s="33"/>
      <c r="F52" s="33"/>
      <c r="G52" s="33"/>
      <c r="H52" s="38"/>
    </row>
    <row r="53" spans="1:8" s="2" customFormat="1" ht="16.899999999999999" customHeight="1">
      <c r="A53" s="33"/>
      <c r="B53" s="38"/>
      <c r="C53" s="226" t="s">
        <v>412</v>
      </c>
      <c r="D53" s="226" t="s">
        <v>413</v>
      </c>
      <c r="E53" s="16" t="s">
        <v>85</v>
      </c>
      <c r="F53" s="227">
        <v>34.85</v>
      </c>
      <c r="G53" s="33"/>
      <c r="H53" s="38"/>
    </row>
    <row r="54" spans="1:8" s="2" customFormat="1" ht="16.899999999999999" customHeight="1">
      <c r="A54" s="33"/>
      <c r="B54" s="38"/>
      <c r="C54" s="226" t="s">
        <v>379</v>
      </c>
      <c r="D54" s="226" t="s">
        <v>380</v>
      </c>
      <c r="E54" s="16" t="s">
        <v>85</v>
      </c>
      <c r="F54" s="227">
        <v>3.85</v>
      </c>
      <c r="G54" s="33"/>
      <c r="H54" s="38"/>
    </row>
    <row r="55" spans="1:8" s="2" customFormat="1" ht="22.5">
      <c r="A55" s="33"/>
      <c r="B55" s="38"/>
      <c r="C55" s="226" t="s">
        <v>455</v>
      </c>
      <c r="D55" s="226" t="s">
        <v>456</v>
      </c>
      <c r="E55" s="16" t="s">
        <v>85</v>
      </c>
      <c r="F55" s="227">
        <v>7.7</v>
      </c>
      <c r="G55" s="33"/>
      <c r="H55" s="38"/>
    </row>
    <row r="56" spans="1:8" s="2" customFormat="1" ht="16.899999999999999" customHeight="1">
      <c r="A56" s="33"/>
      <c r="B56" s="38"/>
      <c r="C56" s="226" t="s">
        <v>387</v>
      </c>
      <c r="D56" s="226" t="s">
        <v>388</v>
      </c>
      <c r="E56" s="16" t="s">
        <v>368</v>
      </c>
      <c r="F56" s="227">
        <v>0.19827500000000001</v>
      </c>
      <c r="G56" s="33"/>
      <c r="H56" s="38"/>
    </row>
    <row r="57" spans="1:8" s="2" customFormat="1" ht="16.899999999999999" customHeight="1">
      <c r="A57" s="33"/>
      <c r="B57" s="38"/>
      <c r="C57" s="222" t="s">
        <v>101</v>
      </c>
      <c r="D57" s="223" t="s">
        <v>100</v>
      </c>
      <c r="E57" s="224" t="s">
        <v>85</v>
      </c>
      <c r="F57" s="225">
        <v>6.97</v>
      </c>
      <c r="G57" s="33"/>
      <c r="H57" s="38"/>
    </row>
    <row r="58" spans="1:8" s="2" customFormat="1" ht="16.899999999999999" customHeight="1">
      <c r="A58" s="33"/>
      <c r="B58" s="38"/>
      <c r="C58" s="226" t="s">
        <v>19</v>
      </c>
      <c r="D58" s="226" t="s">
        <v>1827</v>
      </c>
      <c r="E58" s="16" t="s">
        <v>19</v>
      </c>
      <c r="F58" s="227">
        <v>6.97</v>
      </c>
      <c r="G58" s="33"/>
      <c r="H58" s="38"/>
    </row>
    <row r="59" spans="1:8" s="2" customFormat="1" ht="16.899999999999999" customHeight="1">
      <c r="A59" s="33"/>
      <c r="B59" s="38"/>
      <c r="C59" s="228" t="s">
        <v>1820</v>
      </c>
      <c r="D59" s="33"/>
      <c r="E59" s="33"/>
      <c r="F59" s="33"/>
      <c r="G59" s="33"/>
      <c r="H59" s="38"/>
    </row>
    <row r="60" spans="1:8" s="2" customFormat="1" ht="16.899999999999999" customHeight="1">
      <c r="A60" s="33"/>
      <c r="B60" s="38"/>
      <c r="C60" s="226" t="s">
        <v>412</v>
      </c>
      <c r="D60" s="226" t="s">
        <v>413</v>
      </c>
      <c r="E60" s="16" t="s">
        <v>85</v>
      </c>
      <c r="F60" s="227">
        <v>34.85</v>
      </c>
      <c r="G60" s="33"/>
      <c r="H60" s="38"/>
    </row>
    <row r="61" spans="1:8" s="2" customFormat="1" ht="16.899999999999999" customHeight="1">
      <c r="A61" s="33"/>
      <c r="B61" s="38"/>
      <c r="C61" s="222" t="s">
        <v>103</v>
      </c>
      <c r="D61" s="223" t="s">
        <v>100</v>
      </c>
      <c r="E61" s="224" t="s">
        <v>85</v>
      </c>
      <c r="F61" s="225">
        <v>0.77</v>
      </c>
      <c r="G61" s="33"/>
      <c r="H61" s="38"/>
    </row>
    <row r="62" spans="1:8" s="2" customFormat="1" ht="16.899999999999999" customHeight="1">
      <c r="A62" s="33"/>
      <c r="B62" s="38"/>
      <c r="C62" s="226" t="s">
        <v>19</v>
      </c>
      <c r="D62" s="226" t="s">
        <v>1828</v>
      </c>
      <c r="E62" s="16" t="s">
        <v>19</v>
      </c>
      <c r="F62" s="227">
        <v>0.77</v>
      </c>
      <c r="G62" s="33"/>
      <c r="H62" s="38"/>
    </row>
    <row r="63" spans="1:8" s="2" customFormat="1" ht="16.899999999999999" customHeight="1">
      <c r="A63" s="33"/>
      <c r="B63" s="38"/>
      <c r="C63" s="228" t="s">
        <v>1820</v>
      </c>
      <c r="D63" s="33"/>
      <c r="E63" s="33"/>
      <c r="F63" s="33"/>
      <c r="G63" s="33"/>
      <c r="H63" s="38"/>
    </row>
    <row r="64" spans="1:8" s="2" customFormat="1" ht="16.899999999999999" customHeight="1">
      <c r="A64" s="33"/>
      <c r="B64" s="38"/>
      <c r="C64" s="226" t="s">
        <v>379</v>
      </c>
      <c r="D64" s="226" t="s">
        <v>380</v>
      </c>
      <c r="E64" s="16" t="s">
        <v>85</v>
      </c>
      <c r="F64" s="227">
        <v>3.85</v>
      </c>
      <c r="G64" s="33"/>
      <c r="H64" s="38"/>
    </row>
    <row r="65" spans="1:8" s="2" customFormat="1" ht="22.5">
      <c r="A65" s="33"/>
      <c r="B65" s="38"/>
      <c r="C65" s="226" t="s">
        <v>455</v>
      </c>
      <c r="D65" s="226" t="s">
        <v>456</v>
      </c>
      <c r="E65" s="16" t="s">
        <v>85</v>
      </c>
      <c r="F65" s="227">
        <v>7.7</v>
      </c>
      <c r="G65" s="33"/>
      <c r="H65" s="38"/>
    </row>
    <row r="66" spans="1:8" s="2" customFormat="1" ht="16.899999999999999" customHeight="1">
      <c r="A66" s="33"/>
      <c r="B66" s="38"/>
      <c r="C66" s="226" t="s">
        <v>387</v>
      </c>
      <c r="D66" s="226" t="s">
        <v>388</v>
      </c>
      <c r="E66" s="16" t="s">
        <v>368</v>
      </c>
      <c r="F66" s="227">
        <v>0.19827500000000001</v>
      </c>
      <c r="G66" s="33"/>
      <c r="H66" s="38"/>
    </row>
    <row r="67" spans="1:8" s="2" customFormat="1" ht="16.899999999999999" customHeight="1">
      <c r="A67" s="33"/>
      <c r="B67" s="38"/>
      <c r="C67" s="222" t="s">
        <v>105</v>
      </c>
      <c r="D67" s="223" t="s">
        <v>106</v>
      </c>
      <c r="E67" s="224" t="s">
        <v>79</v>
      </c>
      <c r="F67" s="225">
        <v>10</v>
      </c>
      <c r="G67" s="33"/>
      <c r="H67" s="38"/>
    </row>
    <row r="68" spans="1:8" s="2" customFormat="1" ht="16.899999999999999" customHeight="1">
      <c r="A68" s="33"/>
      <c r="B68" s="38"/>
      <c r="C68" s="226" t="s">
        <v>19</v>
      </c>
      <c r="D68" s="226" t="s">
        <v>1829</v>
      </c>
      <c r="E68" s="16" t="s">
        <v>19</v>
      </c>
      <c r="F68" s="227">
        <v>10</v>
      </c>
      <c r="G68" s="33"/>
      <c r="H68" s="38"/>
    </row>
    <row r="69" spans="1:8" s="2" customFormat="1" ht="16.899999999999999" customHeight="1">
      <c r="A69" s="33"/>
      <c r="B69" s="38"/>
      <c r="C69" s="228" t="s">
        <v>1820</v>
      </c>
      <c r="D69" s="33"/>
      <c r="E69" s="33"/>
      <c r="F69" s="33"/>
      <c r="G69" s="33"/>
      <c r="H69" s="38"/>
    </row>
    <row r="70" spans="1:8" s="2" customFormat="1" ht="16.899999999999999" customHeight="1">
      <c r="A70" s="33"/>
      <c r="B70" s="38"/>
      <c r="C70" s="226" t="s">
        <v>727</v>
      </c>
      <c r="D70" s="226" t="s">
        <v>728</v>
      </c>
      <c r="E70" s="16" t="s">
        <v>85</v>
      </c>
      <c r="F70" s="227">
        <v>1</v>
      </c>
      <c r="G70" s="33"/>
      <c r="H70" s="38"/>
    </row>
    <row r="71" spans="1:8" s="2" customFormat="1" ht="16.899999999999999" customHeight="1">
      <c r="A71" s="33"/>
      <c r="B71" s="38"/>
      <c r="C71" s="226" t="s">
        <v>1425</v>
      </c>
      <c r="D71" s="226" t="s">
        <v>1426</v>
      </c>
      <c r="E71" s="16" t="s">
        <v>360</v>
      </c>
      <c r="F71" s="227">
        <v>1</v>
      </c>
      <c r="G71" s="33"/>
      <c r="H71" s="38"/>
    </row>
    <row r="72" spans="1:8" s="2" customFormat="1" ht="16.899999999999999" customHeight="1">
      <c r="A72" s="33"/>
      <c r="B72" s="38"/>
      <c r="C72" s="226" t="s">
        <v>1432</v>
      </c>
      <c r="D72" s="226" t="s">
        <v>1433</v>
      </c>
      <c r="E72" s="16" t="s">
        <v>360</v>
      </c>
      <c r="F72" s="227">
        <v>1</v>
      </c>
      <c r="G72" s="33"/>
      <c r="H72" s="38"/>
    </row>
    <row r="73" spans="1:8" s="2" customFormat="1" ht="16.899999999999999" customHeight="1">
      <c r="A73" s="33"/>
      <c r="B73" s="38"/>
      <c r="C73" s="226" t="s">
        <v>477</v>
      </c>
      <c r="D73" s="226" t="s">
        <v>478</v>
      </c>
      <c r="E73" s="16" t="s">
        <v>479</v>
      </c>
      <c r="F73" s="227">
        <v>6.0000000000000002E-5</v>
      </c>
      <c r="G73" s="33"/>
      <c r="H73" s="38"/>
    </row>
    <row r="74" spans="1:8" s="2" customFormat="1" ht="16.899999999999999" customHeight="1">
      <c r="A74" s="33"/>
      <c r="B74" s="38"/>
      <c r="C74" s="226" t="s">
        <v>486</v>
      </c>
      <c r="D74" s="226" t="s">
        <v>487</v>
      </c>
      <c r="E74" s="16" t="s">
        <v>488</v>
      </c>
      <c r="F74" s="227">
        <v>6.1800000000000001E-2</v>
      </c>
      <c r="G74" s="33"/>
      <c r="H74" s="38"/>
    </row>
    <row r="75" spans="1:8" s="2" customFormat="1" ht="16.899999999999999" customHeight="1">
      <c r="A75" s="33"/>
      <c r="B75" s="38"/>
      <c r="C75" s="222" t="s">
        <v>108</v>
      </c>
      <c r="D75" s="223" t="s">
        <v>106</v>
      </c>
      <c r="E75" s="224" t="s">
        <v>85</v>
      </c>
      <c r="F75" s="225">
        <v>1</v>
      </c>
      <c r="G75" s="33"/>
      <c r="H75" s="38"/>
    </row>
    <row r="76" spans="1:8" s="2" customFormat="1" ht="16.899999999999999" customHeight="1">
      <c r="A76" s="33"/>
      <c r="B76" s="38"/>
      <c r="C76" s="226" t="s">
        <v>19</v>
      </c>
      <c r="D76" s="226" t="s">
        <v>1830</v>
      </c>
      <c r="E76" s="16" t="s">
        <v>19</v>
      </c>
      <c r="F76" s="227">
        <v>1</v>
      </c>
      <c r="G76" s="33"/>
      <c r="H76" s="38"/>
    </row>
    <row r="77" spans="1:8" s="2" customFormat="1" ht="16.899999999999999" customHeight="1">
      <c r="A77" s="33"/>
      <c r="B77" s="38"/>
      <c r="C77" s="228" t="s">
        <v>1820</v>
      </c>
      <c r="D77" s="33"/>
      <c r="E77" s="33"/>
      <c r="F77" s="33"/>
      <c r="G77" s="33"/>
      <c r="H77" s="38"/>
    </row>
    <row r="78" spans="1:8" s="2" customFormat="1" ht="16.899999999999999" customHeight="1">
      <c r="A78" s="33"/>
      <c r="B78" s="38"/>
      <c r="C78" s="226" t="s">
        <v>727</v>
      </c>
      <c r="D78" s="226" t="s">
        <v>728</v>
      </c>
      <c r="E78" s="16" t="s">
        <v>85</v>
      </c>
      <c r="F78" s="227">
        <v>1</v>
      </c>
      <c r="G78" s="33"/>
      <c r="H78" s="38"/>
    </row>
    <row r="79" spans="1:8" s="2" customFormat="1" ht="16.899999999999999" customHeight="1">
      <c r="A79" s="33"/>
      <c r="B79" s="38"/>
      <c r="C79" s="226" t="s">
        <v>477</v>
      </c>
      <c r="D79" s="226" t="s">
        <v>478</v>
      </c>
      <c r="E79" s="16" t="s">
        <v>479</v>
      </c>
      <c r="F79" s="227">
        <v>6.0000000000000002E-5</v>
      </c>
      <c r="G79" s="33"/>
      <c r="H79" s="38"/>
    </row>
    <row r="80" spans="1:8" s="2" customFormat="1" ht="16.899999999999999" customHeight="1">
      <c r="A80" s="33"/>
      <c r="B80" s="38"/>
      <c r="C80" s="226" t="s">
        <v>486</v>
      </c>
      <c r="D80" s="226" t="s">
        <v>487</v>
      </c>
      <c r="E80" s="16" t="s">
        <v>488</v>
      </c>
      <c r="F80" s="227">
        <v>6.1800000000000001E-2</v>
      </c>
      <c r="G80" s="33"/>
      <c r="H80" s="38"/>
    </row>
    <row r="81" spans="1:8" s="2" customFormat="1" ht="16.899999999999999" customHeight="1">
      <c r="A81" s="33"/>
      <c r="B81" s="38"/>
      <c r="C81" s="222" t="s">
        <v>109</v>
      </c>
      <c r="D81" s="223" t="s">
        <v>110</v>
      </c>
      <c r="E81" s="224" t="s">
        <v>85</v>
      </c>
      <c r="F81" s="225">
        <v>1</v>
      </c>
      <c r="G81" s="33"/>
      <c r="H81" s="38"/>
    </row>
    <row r="82" spans="1:8" s="2" customFormat="1" ht="16.899999999999999" customHeight="1">
      <c r="A82" s="33"/>
      <c r="B82" s="38"/>
      <c r="C82" s="226" t="s">
        <v>19</v>
      </c>
      <c r="D82" s="226" t="s">
        <v>1831</v>
      </c>
      <c r="E82" s="16" t="s">
        <v>19</v>
      </c>
      <c r="F82" s="227">
        <v>1</v>
      </c>
      <c r="G82" s="33"/>
      <c r="H82" s="38"/>
    </row>
    <row r="83" spans="1:8" s="2" customFormat="1" ht="16.899999999999999" customHeight="1">
      <c r="A83" s="33"/>
      <c r="B83" s="38"/>
      <c r="C83" s="228" t="s">
        <v>1820</v>
      </c>
      <c r="D83" s="33"/>
      <c r="E83" s="33"/>
      <c r="F83" s="33"/>
      <c r="G83" s="33"/>
      <c r="H83" s="38"/>
    </row>
    <row r="84" spans="1:8" s="2" customFormat="1" ht="16.899999999999999" customHeight="1">
      <c r="A84" s="33"/>
      <c r="B84" s="38"/>
      <c r="C84" s="226" t="s">
        <v>379</v>
      </c>
      <c r="D84" s="226" t="s">
        <v>380</v>
      </c>
      <c r="E84" s="16" t="s">
        <v>85</v>
      </c>
      <c r="F84" s="227">
        <v>2.5</v>
      </c>
      <c r="G84" s="33"/>
      <c r="H84" s="38"/>
    </row>
    <row r="85" spans="1:8" s="2" customFormat="1" ht="22.5">
      <c r="A85" s="33"/>
      <c r="B85" s="38"/>
      <c r="C85" s="226" t="s">
        <v>346</v>
      </c>
      <c r="D85" s="226" t="s">
        <v>347</v>
      </c>
      <c r="E85" s="16" t="s">
        <v>85</v>
      </c>
      <c r="F85" s="227">
        <v>5</v>
      </c>
      <c r="G85" s="33"/>
      <c r="H85" s="38"/>
    </row>
    <row r="86" spans="1:8" s="2" customFormat="1" ht="16.899999999999999" customHeight="1">
      <c r="A86" s="33"/>
      <c r="B86" s="38"/>
      <c r="C86" s="226" t="s">
        <v>387</v>
      </c>
      <c r="D86" s="226" t="s">
        <v>388</v>
      </c>
      <c r="E86" s="16" t="s">
        <v>368</v>
      </c>
      <c r="F86" s="227">
        <v>0.12875</v>
      </c>
      <c r="G86" s="33"/>
      <c r="H86" s="38"/>
    </row>
    <row r="87" spans="1:8" s="2" customFormat="1" ht="16.899999999999999" customHeight="1">
      <c r="A87" s="33"/>
      <c r="B87" s="38"/>
      <c r="C87" s="222" t="s">
        <v>111</v>
      </c>
      <c r="D87" s="223" t="s">
        <v>112</v>
      </c>
      <c r="E87" s="224" t="s">
        <v>79</v>
      </c>
      <c r="F87" s="225">
        <v>16</v>
      </c>
      <c r="G87" s="33"/>
      <c r="H87" s="38"/>
    </row>
    <row r="88" spans="1:8" s="2" customFormat="1" ht="16.899999999999999" customHeight="1">
      <c r="A88" s="33"/>
      <c r="B88" s="38"/>
      <c r="C88" s="226" t="s">
        <v>19</v>
      </c>
      <c r="D88" s="226" t="s">
        <v>1832</v>
      </c>
      <c r="E88" s="16" t="s">
        <v>19</v>
      </c>
      <c r="F88" s="227">
        <v>16</v>
      </c>
      <c r="G88" s="33"/>
      <c r="H88" s="38"/>
    </row>
    <row r="89" spans="1:8" s="2" customFormat="1" ht="16.899999999999999" customHeight="1">
      <c r="A89" s="33"/>
      <c r="B89" s="38"/>
      <c r="C89" s="228" t="s">
        <v>1820</v>
      </c>
      <c r="D89" s="33"/>
      <c r="E89" s="33"/>
      <c r="F89" s="33"/>
      <c r="G89" s="33"/>
      <c r="H89" s="38"/>
    </row>
    <row r="90" spans="1:8" s="2" customFormat="1" ht="16.899999999999999" customHeight="1">
      <c r="A90" s="33"/>
      <c r="B90" s="38"/>
      <c r="C90" s="226" t="s">
        <v>470</v>
      </c>
      <c r="D90" s="226" t="s">
        <v>471</v>
      </c>
      <c r="E90" s="16" t="s">
        <v>360</v>
      </c>
      <c r="F90" s="227">
        <v>4.8</v>
      </c>
      <c r="G90" s="33"/>
      <c r="H90" s="38"/>
    </row>
    <row r="91" spans="1:8" s="2" customFormat="1" ht="16.899999999999999" customHeight="1">
      <c r="A91" s="33"/>
      <c r="B91" s="38"/>
      <c r="C91" s="226" t="s">
        <v>463</v>
      </c>
      <c r="D91" s="226" t="s">
        <v>464</v>
      </c>
      <c r="E91" s="16" t="s">
        <v>360</v>
      </c>
      <c r="F91" s="227">
        <v>32</v>
      </c>
      <c r="G91" s="33"/>
      <c r="H91" s="38"/>
    </row>
    <row r="92" spans="1:8" s="2" customFormat="1" ht="16.899999999999999" customHeight="1">
      <c r="A92" s="33"/>
      <c r="B92" s="38"/>
      <c r="C92" s="226" t="s">
        <v>477</v>
      </c>
      <c r="D92" s="226" t="s">
        <v>478</v>
      </c>
      <c r="E92" s="16" t="s">
        <v>479</v>
      </c>
      <c r="F92" s="227">
        <v>9.6000000000000002E-4</v>
      </c>
      <c r="G92" s="33"/>
      <c r="H92" s="38"/>
    </row>
    <row r="93" spans="1:8" s="2" customFormat="1" ht="16.899999999999999" customHeight="1">
      <c r="A93" s="33"/>
      <c r="B93" s="38"/>
      <c r="C93" s="226" t="s">
        <v>486</v>
      </c>
      <c r="D93" s="226" t="s">
        <v>487</v>
      </c>
      <c r="E93" s="16" t="s">
        <v>488</v>
      </c>
      <c r="F93" s="227">
        <v>0.98880000000000001</v>
      </c>
      <c r="G93" s="33"/>
      <c r="H93" s="38"/>
    </row>
    <row r="94" spans="1:8" s="2" customFormat="1" ht="16.899999999999999" customHeight="1">
      <c r="A94" s="33"/>
      <c r="B94" s="38"/>
      <c r="C94" s="222" t="s">
        <v>114</v>
      </c>
      <c r="D94" s="223" t="s">
        <v>115</v>
      </c>
      <c r="E94" s="224" t="s">
        <v>79</v>
      </c>
      <c r="F94" s="225">
        <v>24</v>
      </c>
      <c r="G94" s="33"/>
      <c r="H94" s="38"/>
    </row>
    <row r="95" spans="1:8" s="2" customFormat="1" ht="16.899999999999999" customHeight="1">
      <c r="A95" s="33"/>
      <c r="B95" s="38"/>
      <c r="C95" s="226" t="s">
        <v>19</v>
      </c>
      <c r="D95" s="226" t="s">
        <v>1833</v>
      </c>
      <c r="E95" s="16" t="s">
        <v>19</v>
      </c>
      <c r="F95" s="227">
        <v>24</v>
      </c>
      <c r="G95" s="33"/>
      <c r="H95" s="38"/>
    </row>
    <row r="96" spans="1:8" s="2" customFormat="1" ht="16.899999999999999" customHeight="1">
      <c r="A96" s="33"/>
      <c r="B96" s="38"/>
      <c r="C96" s="228" t="s">
        <v>1820</v>
      </c>
      <c r="D96" s="33"/>
      <c r="E96" s="33"/>
      <c r="F96" s="33"/>
      <c r="G96" s="33"/>
      <c r="H96" s="38"/>
    </row>
    <row r="97" spans="1:8" s="2" customFormat="1" ht="16.899999999999999" customHeight="1">
      <c r="A97" s="33"/>
      <c r="B97" s="38"/>
      <c r="C97" s="226" t="s">
        <v>412</v>
      </c>
      <c r="D97" s="226" t="s">
        <v>413</v>
      </c>
      <c r="E97" s="16" t="s">
        <v>85</v>
      </c>
      <c r="F97" s="227">
        <v>24</v>
      </c>
      <c r="G97" s="33"/>
      <c r="H97" s="38"/>
    </row>
    <row r="98" spans="1:8" s="2" customFormat="1" ht="16.899999999999999" customHeight="1">
      <c r="A98" s="33"/>
      <c r="B98" s="38"/>
      <c r="C98" s="226" t="s">
        <v>419</v>
      </c>
      <c r="D98" s="226" t="s">
        <v>420</v>
      </c>
      <c r="E98" s="16" t="s">
        <v>85</v>
      </c>
      <c r="F98" s="227">
        <v>24</v>
      </c>
      <c r="G98" s="33"/>
      <c r="H98" s="38"/>
    </row>
    <row r="99" spans="1:8" s="2" customFormat="1" ht="16.899999999999999" customHeight="1">
      <c r="A99" s="33"/>
      <c r="B99" s="38"/>
      <c r="C99" s="226" t="s">
        <v>477</v>
      </c>
      <c r="D99" s="226" t="s">
        <v>478</v>
      </c>
      <c r="E99" s="16" t="s">
        <v>479</v>
      </c>
      <c r="F99" s="227">
        <v>1.4400000000000001E-3</v>
      </c>
      <c r="G99" s="33"/>
      <c r="H99" s="38"/>
    </row>
    <row r="100" spans="1:8" s="2" customFormat="1" ht="16.899999999999999" customHeight="1">
      <c r="A100" s="33"/>
      <c r="B100" s="38"/>
      <c r="C100" s="226" t="s">
        <v>486</v>
      </c>
      <c r="D100" s="226" t="s">
        <v>487</v>
      </c>
      <c r="E100" s="16" t="s">
        <v>488</v>
      </c>
      <c r="F100" s="227">
        <v>1.4832000000000001</v>
      </c>
      <c r="G100" s="33"/>
      <c r="H100" s="38"/>
    </row>
    <row r="101" spans="1:8" s="2" customFormat="1" ht="16.899999999999999" customHeight="1">
      <c r="A101" s="33"/>
      <c r="B101" s="38"/>
      <c r="C101" s="222" t="s">
        <v>117</v>
      </c>
      <c r="D101" s="223" t="s">
        <v>115</v>
      </c>
      <c r="E101" s="224" t="s">
        <v>85</v>
      </c>
      <c r="F101" s="225">
        <v>1</v>
      </c>
      <c r="G101" s="33"/>
      <c r="H101" s="38"/>
    </row>
    <row r="102" spans="1:8" s="2" customFormat="1" ht="16.899999999999999" customHeight="1">
      <c r="A102" s="33"/>
      <c r="B102" s="38"/>
      <c r="C102" s="226" t="s">
        <v>19</v>
      </c>
      <c r="D102" s="226" t="s">
        <v>1834</v>
      </c>
      <c r="E102" s="16" t="s">
        <v>19</v>
      </c>
      <c r="F102" s="227">
        <v>1</v>
      </c>
      <c r="G102" s="33"/>
      <c r="H102" s="38"/>
    </row>
    <row r="103" spans="1:8" s="2" customFormat="1" ht="16.899999999999999" customHeight="1">
      <c r="A103" s="33"/>
      <c r="B103" s="38"/>
      <c r="C103" s="228" t="s">
        <v>1820</v>
      </c>
      <c r="D103" s="33"/>
      <c r="E103" s="33"/>
      <c r="F103" s="33"/>
      <c r="G103" s="33"/>
      <c r="H103" s="38"/>
    </row>
    <row r="104" spans="1:8" s="2" customFormat="1" ht="16.899999999999999" customHeight="1">
      <c r="A104" s="33"/>
      <c r="B104" s="38"/>
      <c r="C104" s="226" t="s">
        <v>412</v>
      </c>
      <c r="D104" s="226" t="s">
        <v>413</v>
      </c>
      <c r="E104" s="16" t="s">
        <v>85</v>
      </c>
      <c r="F104" s="227">
        <v>24</v>
      </c>
      <c r="G104" s="33"/>
      <c r="H104" s="38"/>
    </row>
    <row r="105" spans="1:8" s="2" customFormat="1" ht="16.899999999999999" customHeight="1">
      <c r="A105" s="33"/>
      <c r="B105" s="38"/>
      <c r="C105" s="226" t="s">
        <v>419</v>
      </c>
      <c r="D105" s="226" t="s">
        <v>420</v>
      </c>
      <c r="E105" s="16" t="s">
        <v>85</v>
      </c>
      <c r="F105" s="227">
        <v>24</v>
      </c>
      <c r="G105" s="33"/>
      <c r="H105" s="38"/>
    </row>
    <row r="106" spans="1:8" s="2" customFormat="1" ht="16.899999999999999" customHeight="1">
      <c r="A106" s="33"/>
      <c r="B106" s="38"/>
      <c r="C106" s="222" t="s">
        <v>118</v>
      </c>
      <c r="D106" s="223" t="s">
        <v>119</v>
      </c>
      <c r="E106" s="224" t="s">
        <v>79</v>
      </c>
      <c r="F106" s="225">
        <v>6</v>
      </c>
      <c r="G106" s="33"/>
      <c r="H106" s="38"/>
    </row>
    <row r="107" spans="1:8" s="2" customFormat="1" ht="16.899999999999999" customHeight="1">
      <c r="A107" s="33"/>
      <c r="B107" s="38"/>
      <c r="C107" s="226" t="s">
        <v>19</v>
      </c>
      <c r="D107" s="226" t="s">
        <v>1835</v>
      </c>
      <c r="E107" s="16" t="s">
        <v>19</v>
      </c>
      <c r="F107" s="227">
        <v>6</v>
      </c>
      <c r="G107" s="33"/>
      <c r="H107" s="38"/>
    </row>
    <row r="108" spans="1:8" s="2" customFormat="1" ht="16.899999999999999" customHeight="1">
      <c r="A108" s="33"/>
      <c r="B108" s="38"/>
      <c r="C108" s="228" t="s">
        <v>1820</v>
      </c>
      <c r="D108" s="33"/>
      <c r="E108" s="33"/>
      <c r="F108" s="33"/>
      <c r="G108" s="33"/>
      <c r="H108" s="38"/>
    </row>
    <row r="109" spans="1:8" s="2" customFormat="1" ht="16.899999999999999" customHeight="1">
      <c r="A109" s="33"/>
      <c r="B109" s="38"/>
      <c r="C109" s="226" t="s">
        <v>1425</v>
      </c>
      <c r="D109" s="226" t="s">
        <v>1426</v>
      </c>
      <c r="E109" s="16" t="s">
        <v>360</v>
      </c>
      <c r="F109" s="227">
        <v>1.8</v>
      </c>
      <c r="G109" s="33"/>
      <c r="H109" s="38"/>
    </row>
    <row r="110" spans="1:8" s="2" customFormat="1" ht="16.899999999999999" customHeight="1">
      <c r="A110" s="33"/>
      <c r="B110" s="38"/>
      <c r="C110" s="226" t="s">
        <v>477</v>
      </c>
      <c r="D110" s="226" t="s">
        <v>478</v>
      </c>
      <c r="E110" s="16" t="s">
        <v>479</v>
      </c>
      <c r="F110" s="227">
        <v>9.0000000000000006E-5</v>
      </c>
      <c r="G110" s="33"/>
      <c r="H110" s="38"/>
    </row>
    <row r="111" spans="1:8" s="2" customFormat="1" ht="16.899999999999999" customHeight="1">
      <c r="A111" s="33"/>
      <c r="B111" s="38"/>
      <c r="C111" s="226" t="s">
        <v>486</v>
      </c>
      <c r="D111" s="226" t="s">
        <v>487</v>
      </c>
      <c r="E111" s="16" t="s">
        <v>488</v>
      </c>
      <c r="F111" s="227">
        <v>9.2700000000000005E-2</v>
      </c>
      <c r="G111" s="33"/>
      <c r="H111" s="38"/>
    </row>
    <row r="112" spans="1:8" s="2" customFormat="1" ht="16.899999999999999" customHeight="1">
      <c r="A112" s="33"/>
      <c r="B112" s="38"/>
      <c r="C112" s="222" t="s">
        <v>121</v>
      </c>
      <c r="D112" s="223" t="s">
        <v>122</v>
      </c>
      <c r="E112" s="224" t="s">
        <v>79</v>
      </c>
      <c r="F112" s="225">
        <v>5</v>
      </c>
      <c r="G112" s="33"/>
      <c r="H112" s="38"/>
    </row>
    <row r="113" spans="1:8" s="2" customFormat="1" ht="16.899999999999999" customHeight="1">
      <c r="A113" s="33"/>
      <c r="B113" s="38"/>
      <c r="C113" s="226" t="s">
        <v>19</v>
      </c>
      <c r="D113" s="226" t="s">
        <v>1819</v>
      </c>
      <c r="E113" s="16" t="s">
        <v>19</v>
      </c>
      <c r="F113" s="227">
        <v>5</v>
      </c>
      <c r="G113" s="33"/>
      <c r="H113" s="38"/>
    </row>
    <row r="114" spans="1:8" s="2" customFormat="1" ht="16.899999999999999" customHeight="1">
      <c r="A114" s="33"/>
      <c r="B114" s="38"/>
      <c r="C114" s="228" t="s">
        <v>1820</v>
      </c>
      <c r="D114" s="33"/>
      <c r="E114" s="33"/>
      <c r="F114" s="33"/>
      <c r="G114" s="33"/>
      <c r="H114" s="38"/>
    </row>
    <row r="115" spans="1:8" s="2" customFormat="1" ht="16.899999999999999" customHeight="1">
      <c r="A115" s="33"/>
      <c r="B115" s="38"/>
      <c r="C115" s="226" t="s">
        <v>412</v>
      </c>
      <c r="D115" s="226" t="s">
        <v>413</v>
      </c>
      <c r="E115" s="16" t="s">
        <v>85</v>
      </c>
      <c r="F115" s="227">
        <v>13</v>
      </c>
      <c r="G115" s="33"/>
      <c r="H115" s="38"/>
    </row>
    <row r="116" spans="1:8" s="2" customFormat="1" ht="16.899999999999999" customHeight="1">
      <c r="A116" s="33"/>
      <c r="B116" s="38"/>
      <c r="C116" s="226" t="s">
        <v>419</v>
      </c>
      <c r="D116" s="226" t="s">
        <v>420</v>
      </c>
      <c r="E116" s="16" t="s">
        <v>85</v>
      </c>
      <c r="F116" s="227">
        <v>13</v>
      </c>
      <c r="G116" s="33"/>
      <c r="H116" s="38"/>
    </row>
    <row r="117" spans="1:8" s="2" customFormat="1" ht="16.899999999999999" customHeight="1">
      <c r="A117" s="33"/>
      <c r="B117" s="38"/>
      <c r="C117" s="226" t="s">
        <v>477</v>
      </c>
      <c r="D117" s="226" t="s">
        <v>478</v>
      </c>
      <c r="E117" s="16" t="s">
        <v>479</v>
      </c>
      <c r="F117" s="227">
        <v>1.4999999999999999E-4</v>
      </c>
      <c r="G117" s="33"/>
      <c r="H117" s="38"/>
    </row>
    <row r="118" spans="1:8" s="2" customFormat="1" ht="16.899999999999999" customHeight="1">
      <c r="A118" s="33"/>
      <c r="B118" s="38"/>
      <c r="C118" s="226" t="s">
        <v>486</v>
      </c>
      <c r="D118" s="226" t="s">
        <v>487</v>
      </c>
      <c r="E118" s="16" t="s">
        <v>488</v>
      </c>
      <c r="F118" s="227">
        <v>0.1545</v>
      </c>
      <c r="G118" s="33"/>
      <c r="H118" s="38"/>
    </row>
    <row r="119" spans="1:8" s="2" customFormat="1" ht="16.899999999999999" customHeight="1">
      <c r="A119" s="33"/>
      <c r="B119" s="38"/>
      <c r="C119" s="222" t="s">
        <v>123</v>
      </c>
      <c r="D119" s="223" t="s">
        <v>122</v>
      </c>
      <c r="E119" s="224" t="s">
        <v>85</v>
      </c>
      <c r="F119" s="225">
        <v>2.6</v>
      </c>
      <c r="G119" s="33"/>
      <c r="H119" s="38"/>
    </row>
    <row r="120" spans="1:8" s="2" customFormat="1" ht="16.899999999999999" customHeight="1">
      <c r="A120" s="33"/>
      <c r="B120" s="38"/>
      <c r="C120" s="226" t="s">
        <v>19</v>
      </c>
      <c r="D120" s="226" t="s">
        <v>1836</v>
      </c>
      <c r="E120" s="16" t="s">
        <v>19</v>
      </c>
      <c r="F120" s="227">
        <v>2.6</v>
      </c>
      <c r="G120" s="33"/>
      <c r="H120" s="38"/>
    </row>
    <row r="121" spans="1:8" s="2" customFormat="1" ht="16.899999999999999" customHeight="1">
      <c r="A121" s="33"/>
      <c r="B121" s="38"/>
      <c r="C121" s="228" t="s">
        <v>1820</v>
      </c>
      <c r="D121" s="33"/>
      <c r="E121" s="33"/>
      <c r="F121" s="33"/>
      <c r="G121" s="33"/>
      <c r="H121" s="38"/>
    </row>
    <row r="122" spans="1:8" s="2" customFormat="1" ht="16.899999999999999" customHeight="1">
      <c r="A122" s="33"/>
      <c r="B122" s="38"/>
      <c r="C122" s="226" t="s">
        <v>412</v>
      </c>
      <c r="D122" s="226" t="s">
        <v>413</v>
      </c>
      <c r="E122" s="16" t="s">
        <v>85</v>
      </c>
      <c r="F122" s="227">
        <v>13</v>
      </c>
      <c r="G122" s="33"/>
      <c r="H122" s="38"/>
    </row>
    <row r="123" spans="1:8" s="2" customFormat="1" ht="16.899999999999999" customHeight="1">
      <c r="A123" s="33"/>
      <c r="B123" s="38"/>
      <c r="C123" s="226" t="s">
        <v>419</v>
      </c>
      <c r="D123" s="226" t="s">
        <v>420</v>
      </c>
      <c r="E123" s="16" t="s">
        <v>85</v>
      </c>
      <c r="F123" s="227">
        <v>13</v>
      </c>
      <c r="G123" s="33"/>
      <c r="H123" s="38"/>
    </row>
    <row r="124" spans="1:8" s="2" customFormat="1" ht="16.899999999999999" customHeight="1">
      <c r="A124" s="33"/>
      <c r="B124" s="38"/>
      <c r="C124" s="222" t="s">
        <v>125</v>
      </c>
      <c r="D124" s="223" t="s">
        <v>126</v>
      </c>
      <c r="E124" s="224" t="s">
        <v>79</v>
      </c>
      <c r="F124" s="225">
        <v>3</v>
      </c>
      <c r="G124" s="33"/>
      <c r="H124" s="38"/>
    </row>
    <row r="125" spans="1:8" s="2" customFormat="1" ht="16.899999999999999" customHeight="1">
      <c r="A125" s="33"/>
      <c r="B125" s="38"/>
      <c r="C125" s="226" t="s">
        <v>19</v>
      </c>
      <c r="D125" s="226" t="s">
        <v>1837</v>
      </c>
      <c r="E125" s="16" t="s">
        <v>19</v>
      </c>
      <c r="F125" s="227">
        <v>3</v>
      </c>
      <c r="G125" s="33"/>
      <c r="H125" s="38"/>
    </row>
    <row r="126" spans="1:8" s="2" customFormat="1" ht="16.899999999999999" customHeight="1">
      <c r="A126" s="33"/>
      <c r="B126" s="38"/>
      <c r="C126" s="228" t="s">
        <v>1820</v>
      </c>
      <c r="D126" s="33"/>
      <c r="E126" s="33"/>
      <c r="F126" s="33"/>
      <c r="G126" s="33"/>
      <c r="H126" s="38"/>
    </row>
    <row r="127" spans="1:8" s="2" customFormat="1" ht="16.899999999999999" customHeight="1">
      <c r="A127" s="33"/>
      <c r="B127" s="38"/>
      <c r="C127" s="226" t="s">
        <v>532</v>
      </c>
      <c r="D127" s="226" t="s">
        <v>533</v>
      </c>
      <c r="E127" s="16" t="s">
        <v>85</v>
      </c>
      <c r="F127" s="227">
        <v>21</v>
      </c>
      <c r="G127" s="33"/>
      <c r="H127" s="38"/>
    </row>
    <row r="128" spans="1:8" s="2" customFormat="1" ht="16.899999999999999" customHeight="1">
      <c r="A128" s="33"/>
      <c r="B128" s="38"/>
      <c r="C128" s="226" t="s">
        <v>477</v>
      </c>
      <c r="D128" s="226" t="s">
        <v>478</v>
      </c>
      <c r="E128" s="16" t="s">
        <v>479</v>
      </c>
      <c r="F128" s="227">
        <v>9.0000000000000006E-5</v>
      </c>
      <c r="G128" s="33"/>
      <c r="H128" s="38"/>
    </row>
    <row r="129" spans="1:8" s="2" customFormat="1" ht="16.899999999999999" customHeight="1">
      <c r="A129" s="33"/>
      <c r="B129" s="38"/>
      <c r="C129" s="226" t="s">
        <v>539</v>
      </c>
      <c r="D129" s="226" t="s">
        <v>540</v>
      </c>
      <c r="E129" s="16" t="s">
        <v>488</v>
      </c>
      <c r="F129" s="227">
        <v>2.163E-2</v>
      </c>
      <c r="G129" s="33"/>
      <c r="H129" s="38"/>
    </row>
    <row r="130" spans="1:8" s="2" customFormat="1" ht="16.899999999999999" customHeight="1">
      <c r="A130" s="33"/>
      <c r="B130" s="38"/>
      <c r="C130" s="226" t="s">
        <v>486</v>
      </c>
      <c r="D130" s="226" t="s">
        <v>487</v>
      </c>
      <c r="E130" s="16" t="s">
        <v>488</v>
      </c>
      <c r="F130" s="227">
        <v>9.2700000000000005E-2</v>
      </c>
      <c r="G130" s="33"/>
      <c r="H130" s="38"/>
    </row>
    <row r="131" spans="1:8" s="2" customFormat="1" ht="16.899999999999999" customHeight="1">
      <c r="A131" s="33"/>
      <c r="B131" s="38"/>
      <c r="C131" s="222" t="s">
        <v>127</v>
      </c>
      <c r="D131" s="223" t="s">
        <v>126</v>
      </c>
      <c r="E131" s="224" t="s">
        <v>85</v>
      </c>
      <c r="F131" s="225">
        <v>1</v>
      </c>
      <c r="G131" s="33"/>
      <c r="H131" s="38"/>
    </row>
    <row r="132" spans="1:8" s="2" customFormat="1" ht="16.899999999999999" customHeight="1">
      <c r="A132" s="33"/>
      <c r="B132" s="38"/>
      <c r="C132" s="226" t="s">
        <v>19</v>
      </c>
      <c r="D132" s="226" t="s">
        <v>1838</v>
      </c>
      <c r="E132" s="16" t="s">
        <v>19</v>
      </c>
      <c r="F132" s="227">
        <v>1</v>
      </c>
      <c r="G132" s="33"/>
      <c r="H132" s="38"/>
    </row>
    <row r="133" spans="1:8" s="2" customFormat="1" ht="16.899999999999999" customHeight="1">
      <c r="A133" s="33"/>
      <c r="B133" s="38"/>
      <c r="C133" s="228" t="s">
        <v>1820</v>
      </c>
      <c r="D133" s="33"/>
      <c r="E133" s="33"/>
      <c r="F133" s="33"/>
      <c r="G133" s="33"/>
      <c r="H133" s="38"/>
    </row>
    <row r="134" spans="1:8" s="2" customFormat="1" ht="16.899999999999999" customHeight="1">
      <c r="A134" s="33"/>
      <c r="B134" s="38"/>
      <c r="C134" s="226" t="s">
        <v>532</v>
      </c>
      <c r="D134" s="226" t="s">
        <v>533</v>
      </c>
      <c r="E134" s="16" t="s">
        <v>85</v>
      </c>
      <c r="F134" s="227">
        <v>21</v>
      </c>
      <c r="G134" s="33"/>
      <c r="H134" s="38"/>
    </row>
    <row r="135" spans="1:8" s="2" customFormat="1" ht="16.899999999999999" customHeight="1">
      <c r="A135" s="33"/>
      <c r="B135" s="38"/>
      <c r="C135" s="226" t="s">
        <v>477</v>
      </c>
      <c r="D135" s="226" t="s">
        <v>478</v>
      </c>
      <c r="E135" s="16" t="s">
        <v>479</v>
      </c>
      <c r="F135" s="227">
        <v>9.0000000000000006E-5</v>
      </c>
      <c r="G135" s="33"/>
      <c r="H135" s="38"/>
    </row>
    <row r="136" spans="1:8" s="2" customFormat="1" ht="16.899999999999999" customHeight="1">
      <c r="A136" s="33"/>
      <c r="B136" s="38"/>
      <c r="C136" s="226" t="s">
        <v>539</v>
      </c>
      <c r="D136" s="226" t="s">
        <v>540</v>
      </c>
      <c r="E136" s="16" t="s">
        <v>488</v>
      </c>
      <c r="F136" s="227">
        <v>2.163E-2</v>
      </c>
      <c r="G136" s="33"/>
      <c r="H136" s="38"/>
    </row>
    <row r="137" spans="1:8" s="2" customFormat="1" ht="16.899999999999999" customHeight="1">
      <c r="A137" s="33"/>
      <c r="B137" s="38"/>
      <c r="C137" s="222" t="s">
        <v>128</v>
      </c>
      <c r="D137" s="223" t="s">
        <v>129</v>
      </c>
      <c r="E137" s="224" t="s">
        <v>79</v>
      </c>
      <c r="F137" s="225">
        <v>10</v>
      </c>
      <c r="G137" s="33"/>
      <c r="H137" s="38"/>
    </row>
    <row r="138" spans="1:8" s="2" customFormat="1" ht="16.899999999999999" customHeight="1">
      <c r="A138" s="33"/>
      <c r="B138" s="38"/>
      <c r="C138" s="226" t="s">
        <v>19</v>
      </c>
      <c r="D138" s="226" t="s">
        <v>1829</v>
      </c>
      <c r="E138" s="16" t="s">
        <v>19</v>
      </c>
      <c r="F138" s="227">
        <v>10</v>
      </c>
      <c r="G138" s="33"/>
      <c r="H138" s="38"/>
    </row>
    <row r="139" spans="1:8" s="2" customFormat="1" ht="16.899999999999999" customHeight="1">
      <c r="A139" s="33"/>
      <c r="B139" s="38"/>
      <c r="C139" s="228" t="s">
        <v>1820</v>
      </c>
      <c r="D139" s="33"/>
      <c r="E139" s="33"/>
      <c r="F139" s="33"/>
      <c r="G139" s="33"/>
      <c r="H139" s="38"/>
    </row>
    <row r="140" spans="1:8" s="2" customFormat="1" ht="16.899999999999999" customHeight="1">
      <c r="A140" s="33"/>
      <c r="B140" s="38"/>
      <c r="C140" s="226" t="s">
        <v>532</v>
      </c>
      <c r="D140" s="226" t="s">
        <v>533</v>
      </c>
      <c r="E140" s="16" t="s">
        <v>85</v>
      </c>
      <c r="F140" s="227">
        <v>40</v>
      </c>
      <c r="G140" s="33"/>
      <c r="H140" s="38"/>
    </row>
    <row r="141" spans="1:8" s="2" customFormat="1" ht="16.899999999999999" customHeight="1">
      <c r="A141" s="33"/>
      <c r="B141" s="38"/>
      <c r="C141" s="226" t="s">
        <v>514</v>
      </c>
      <c r="D141" s="226" t="s">
        <v>515</v>
      </c>
      <c r="E141" s="16" t="s">
        <v>360</v>
      </c>
      <c r="F141" s="227">
        <v>10</v>
      </c>
      <c r="G141" s="33"/>
      <c r="H141" s="38"/>
    </row>
    <row r="142" spans="1:8" s="2" customFormat="1" ht="16.899999999999999" customHeight="1">
      <c r="A142" s="33"/>
      <c r="B142" s="38"/>
      <c r="C142" s="226" t="s">
        <v>519</v>
      </c>
      <c r="D142" s="226" t="s">
        <v>520</v>
      </c>
      <c r="E142" s="16" t="s">
        <v>85</v>
      </c>
      <c r="F142" s="227">
        <v>50</v>
      </c>
      <c r="G142" s="33"/>
      <c r="H142" s="38"/>
    </row>
    <row r="143" spans="1:8" s="2" customFormat="1" ht="16.899999999999999" customHeight="1">
      <c r="A143" s="33"/>
      <c r="B143" s="38"/>
      <c r="C143" s="226" t="s">
        <v>507</v>
      </c>
      <c r="D143" s="226" t="s">
        <v>508</v>
      </c>
      <c r="E143" s="16" t="s">
        <v>360</v>
      </c>
      <c r="F143" s="227">
        <v>10</v>
      </c>
      <c r="G143" s="33"/>
      <c r="H143" s="38"/>
    </row>
    <row r="144" spans="1:8" s="2" customFormat="1" ht="16.899999999999999" customHeight="1">
      <c r="A144" s="33"/>
      <c r="B144" s="38"/>
      <c r="C144" s="226" t="s">
        <v>527</v>
      </c>
      <c r="D144" s="226" t="s">
        <v>528</v>
      </c>
      <c r="E144" s="16" t="s">
        <v>360</v>
      </c>
      <c r="F144" s="227">
        <v>10</v>
      </c>
      <c r="G144" s="33"/>
      <c r="H144" s="38"/>
    </row>
    <row r="145" spans="1:8" s="2" customFormat="1" ht="16.899999999999999" customHeight="1">
      <c r="A145" s="33"/>
      <c r="B145" s="38"/>
      <c r="C145" s="226" t="s">
        <v>539</v>
      </c>
      <c r="D145" s="226" t="s">
        <v>540</v>
      </c>
      <c r="E145" s="16" t="s">
        <v>488</v>
      </c>
      <c r="F145" s="227">
        <v>2.06E-2</v>
      </c>
      <c r="G145" s="33"/>
      <c r="H145" s="38"/>
    </row>
    <row r="146" spans="1:8" s="2" customFormat="1" ht="16.899999999999999" customHeight="1">
      <c r="A146" s="33"/>
      <c r="B146" s="38"/>
      <c r="C146" s="226" t="s">
        <v>546</v>
      </c>
      <c r="D146" s="226" t="s">
        <v>547</v>
      </c>
      <c r="E146" s="16" t="s">
        <v>488</v>
      </c>
      <c r="F146" s="227">
        <v>2.06E-2</v>
      </c>
      <c r="G146" s="33"/>
      <c r="H146" s="38"/>
    </row>
    <row r="147" spans="1:8" s="2" customFormat="1" ht="16.899999999999999" customHeight="1">
      <c r="A147" s="33"/>
      <c r="B147" s="38"/>
      <c r="C147" s="222" t="s">
        <v>130</v>
      </c>
      <c r="D147" s="223" t="s">
        <v>129</v>
      </c>
      <c r="E147" s="224" t="s">
        <v>85</v>
      </c>
      <c r="F147" s="225">
        <v>1</v>
      </c>
      <c r="G147" s="33"/>
      <c r="H147" s="38"/>
    </row>
    <row r="148" spans="1:8" s="2" customFormat="1" ht="16.899999999999999" customHeight="1">
      <c r="A148" s="33"/>
      <c r="B148" s="38"/>
      <c r="C148" s="226" t="s">
        <v>19</v>
      </c>
      <c r="D148" s="226" t="s">
        <v>1838</v>
      </c>
      <c r="E148" s="16" t="s">
        <v>19</v>
      </c>
      <c r="F148" s="227">
        <v>1</v>
      </c>
      <c r="G148" s="33"/>
      <c r="H148" s="38"/>
    </row>
    <row r="149" spans="1:8" s="2" customFormat="1" ht="16.899999999999999" customHeight="1">
      <c r="A149" s="33"/>
      <c r="B149" s="38"/>
      <c r="C149" s="228" t="s">
        <v>1820</v>
      </c>
      <c r="D149" s="33"/>
      <c r="E149" s="33"/>
      <c r="F149" s="33"/>
      <c r="G149" s="33"/>
      <c r="H149" s="38"/>
    </row>
    <row r="150" spans="1:8" s="2" customFormat="1" ht="16.899999999999999" customHeight="1">
      <c r="A150" s="33"/>
      <c r="B150" s="38"/>
      <c r="C150" s="226" t="s">
        <v>532</v>
      </c>
      <c r="D150" s="226" t="s">
        <v>533</v>
      </c>
      <c r="E150" s="16" t="s">
        <v>85</v>
      </c>
      <c r="F150" s="227">
        <v>40</v>
      </c>
      <c r="G150" s="33"/>
      <c r="H150" s="38"/>
    </row>
    <row r="151" spans="1:8" s="2" customFormat="1" ht="16.899999999999999" customHeight="1">
      <c r="A151" s="33"/>
      <c r="B151" s="38"/>
      <c r="C151" s="226" t="s">
        <v>519</v>
      </c>
      <c r="D151" s="226" t="s">
        <v>520</v>
      </c>
      <c r="E151" s="16" t="s">
        <v>85</v>
      </c>
      <c r="F151" s="227">
        <v>50</v>
      </c>
      <c r="G151" s="33"/>
      <c r="H151" s="38"/>
    </row>
    <row r="152" spans="1:8" s="2" customFormat="1" ht="16.899999999999999" customHeight="1">
      <c r="A152" s="33"/>
      <c r="B152" s="38"/>
      <c r="C152" s="226" t="s">
        <v>539</v>
      </c>
      <c r="D152" s="226" t="s">
        <v>540</v>
      </c>
      <c r="E152" s="16" t="s">
        <v>488</v>
      </c>
      <c r="F152" s="227">
        <v>2.06E-2</v>
      </c>
      <c r="G152" s="33"/>
      <c r="H152" s="38"/>
    </row>
    <row r="153" spans="1:8" s="2" customFormat="1" ht="16.899999999999999" customHeight="1">
      <c r="A153" s="33"/>
      <c r="B153" s="38"/>
      <c r="C153" s="226" t="s">
        <v>546</v>
      </c>
      <c r="D153" s="226" t="s">
        <v>547</v>
      </c>
      <c r="E153" s="16" t="s">
        <v>488</v>
      </c>
      <c r="F153" s="227">
        <v>2.06E-2</v>
      </c>
      <c r="G153" s="33"/>
      <c r="H153" s="38"/>
    </row>
    <row r="154" spans="1:8" s="2" customFormat="1" ht="16.899999999999999" customHeight="1">
      <c r="A154" s="33"/>
      <c r="B154" s="38"/>
      <c r="C154" s="222" t="s">
        <v>131</v>
      </c>
      <c r="D154" s="223" t="s">
        <v>132</v>
      </c>
      <c r="E154" s="224" t="s">
        <v>79</v>
      </c>
      <c r="F154" s="225">
        <v>4</v>
      </c>
      <c r="G154" s="33"/>
      <c r="H154" s="38"/>
    </row>
    <row r="155" spans="1:8" s="2" customFormat="1" ht="16.899999999999999" customHeight="1">
      <c r="A155" s="33"/>
      <c r="B155" s="38"/>
      <c r="C155" s="226" t="s">
        <v>19</v>
      </c>
      <c r="D155" s="226" t="s">
        <v>1839</v>
      </c>
      <c r="E155" s="16" t="s">
        <v>19</v>
      </c>
      <c r="F155" s="227">
        <v>4</v>
      </c>
      <c r="G155" s="33"/>
      <c r="H155" s="38"/>
    </row>
    <row r="156" spans="1:8" s="2" customFormat="1" ht="16.899999999999999" customHeight="1">
      <c r="A156" s="33"/>
      <c r="B156" s="38"/>
      <c r="C156" s="228" t="s">
        <v>1820</v>
      </c>
      <c r="D156" s="33"/>
      <c r="E156" s="33"/>
      <c r="F156" s="33"/>
      <c r="G156" s="33"/>
      <c r="H156" s="38"/>
    </row>
    <row r="157" spans="1:8" s="2" customFormat="1" ht="16.899999999999999" customHeight="1">
      <c r="A157" s="33"/>
      <c r="B157" s="38"/>
      <c r="C157" s="226" t="s">
        <v>358</v>
      </c>
      <c r="D157" s="226" t="s">
        <v>359</v>
      </c>
      <c r="E157" s="16" t="s">
        <v>360</v>
      </c>
      <c r="F157" s="227">
        <v>0.4</v>
      </c>
      <c r="G157" s="33"/>
      <c r="H157" s="38"/>
    </row>
    <row r="158" spans="1:8" s="2" customFormat="1" ht="16.899999999999999" customHeight="1">
      <c r="A158" s="33"/>
      <c r="B158" s="38"/>
      <c r="C158" s="226" t="s">
        <v>379</v>
      </c>
      <c r="D158" s="226" t="s">
        <v>380</v>
      </c>
      <c r="E158" s="16" t="s">
        <v>85</v>
      </c>
      <c r="F158" s="227">
        <v>2</v>
      </c>
      <c r="G158" s="33"/>
      <c r="H158" s="38"/>
    </row>
    <row r="159" spans="1:8" s="2" customFormat="1" ht="22.5">
      <c r="A159" s="33"/>
      <c r="B159" s="38"/>
      <c r="C159" s="226" t="s">
        <v>346</v>
      </c>
      <c r="D159" s="226" t="s">
        <v>347</v>
      </c>
      <c r="E159" s="16" t="s">
        <v>85</v>
      </c>
      <c r="F159" s="227">
        <v>4</v>
      </c>
      <c r="G159" s="33"/>
      <c r="H159" s="38"/>
    </row>
    <row r="160" spans="1:8" s="2" customFormat="1" ht="16.899999999999999" customHeight="1">
      <c r="A160" s="33"/>
      <c r="B160" s="38"/>
      <c r="C160" s="226" t="s">
        <v>366</v>
      </c>
      <c r="D160" s="226" t="s">
        <v>367</v>
      </c>
      <c r="E160" s="16" t="s">
        <v>368</v>
      </c>
      <c r="F160" s="227">
        <v>1.2</v>
      </c>
      <c r="G160" s="33"/>
      <c r="H160" s="38"/>
    </row>
    <row r="161" spans="1:8" s="2" customFormat="1" ht="16.899999999999999" customHeight="1">
      <c r="A161" s="33"/>
      <c r="B161" s="38"/>
      <c r="C161" s="226" t="s">
        <v>387</v>
      </c>
      <c r="D161" s="226" t="s">
        <v>388</v>
      </c>
      <c r="E161" s="16" t="s">
        <v>368</v>
      </c>
      <c r="F161" s="227">
        <v>0.10299999999999999</v>
      </c>
      <c r="G161" s="33"/>
      <c r="H161" s="38"/>
    </row>
    <row r="162" spans="1:8" s="2" customFormat="1" ht="16.899999999999999" customHeight="1">
      <c r="A162" s="33"/>
      <c r="B162" s="38"/>
      <c r="C162" s="222" t="s">
        <v>134</v>
      </c>
      <c r="D162" s="223" t="s">
        <v>135</v>
      </c>
      <c r="E162" s="224" t="s">
        <v>85</v>
      </c>
      <c r="F162" s="225">
        <v>387</v>
      </c>
      <c r="G162" s="33"/>
      <c r="H162" s="38"/>
    </row>
    <row r="163" spans="1:8" s="2" customFormat="1" ht="16.899999999999999" customHeight="1">
      <c r="A163" s="33"/>
      <c r="B163" s="38"/>
      <c r="C163" s="226" t="s">
        <v>19</v>
      </c>
      <c r="D163" s="226" t="s">
        <v>1840</v>
      </c>
      <c r="E163" s="16" t="s">
        <v>19</v>
      </c>
      <c r="F163" s="227">
        <v>387</v>
      </c>
      <c r="G163" s="33"/>
      <c r="H163" s="38"/>
    </row>
    <row r="164" spans="1:8" s="2" customFormat="1" ht="16.899999999999999" customHeight="1">
      <c r="A164" s="33"/>
      <c r="B164" s="38"/>
      <c r="C164" s="228" t="s">
        <v>1820</v>
      </c>
      <c r="D164" s="33"/>
      <c r="E164" s="33"/>
      <c r="F164" s="33"/>
      <c r="G164" s="33"/>
      <c r="H164" s="38"/>
    </row>
    <row r="165" spans="1:8" s="2" customFormat="1" ht="16.899999999999999" customHeight="1">
      <c r="A165" s="33"/>
      <c r="B165" s="38"/>
      <c r="C165" s="226" t="s">
        <v>727</v>
      </c>
      <c r="D165" s="226" t="s">
        <v>728</v>
      </c>
      <c r="E165" s="16" t="s">
        <v>85</v>
      </c>
      <c r="F165" s="227">
        <v>38.700000000000003</v>
      </c>
      <c r="G165" s="33"/>
      <c r="H165" s="38"/>
    </row>
    <row r="166" spans="1:8" s="2" customFormat="1" ht="16.899999999999999" customHeight="1">
      <c r="A166" s="33"/>
      <c r="B166" s="38"/>
      <c r="C166" s="226" t="s">
        <v>943</v>
      </c>
      <c r="D166" s="226" t="s">
        <v>944</v>
      </c>
      <c r="E166" s="16" t="s">
        <v>85</v>
      </c>
      <c r="F166" s="227">
        <v>38.700000000000003</v>
      </c>
      <c r="G166" s="33"/>
      <c r="H166" s="38"/>
    </row>
    <row r="167" spans="1:8" s="2" customFormat="1" ht="16.899999999999999" customHeight="1">
      <c r="A167" s="33"/>
      <c r="B167" s="38"/>
      <c r="C167" s="226" t="s">
        <v>1432</v>
      </c>
      <c r="D167" s="226" t="s">
        <v>1433</v>
      </c>
      <c r="E167" s="16" t="s">
        <v>360</v>
      </c>
      <c r="F167" s="227">
        <v>9.6750000000000007</v>
      </c>
      <c r="G167" s="33"/>
      <c r="H167" s="38"/>
    </row>
    <row r="168" spans="1:8" s="2" customFormat="1" ht="16.899999999999999" customHeight="1">
      <c r="A168" s="33"/>
      <c r="B168" s="38"/>
      <c r="C168" s="226" t="s">
        <v>477</v>
      </c>
      <c r="D168" s="226" t="s">
        <v>478</v>
      </c>
      <c r="E168" s="16" t="s">
        <v>479</v>
      </c>
      <c r="F168" s="227">
        <v>1.1609999999999999E-3</v>
      </c>
      <c r="G168" s="33"/>
      <c r="H168" s="38"/>
    </row>
    <row r="169" spans="1:8" s="2" customFormat="1" ht="16.899999999999999" customHeight="1">
      <c r="A169" s="33"/>
      <c r="B169" s="38"/>
      <c r="C169" s="226" t="s">
        <v>486</v>
      </c>
      <c r="D169" s="226" t="s">
        <v>487</v>
      </c>
      <c r="E169" s="16" t="s">
        <v>488</v>
      </c>
      <c r="F169" s="227">
        <v>1.1958299999999999</v>
      </c>
      <c r="G169" s="33"/>
      <c r="H169" s="38"/>
    </row>
    <row r="170" spans="1:8" s="2" customFormat="1" ht="16.899999999999999" customHeight="1">
      <c r="A170" s="33"/>
      <c r="B170" s="38"/>
      <c r="C170" s="222" t="s">
        <v>137</v>
      </c>
      <c r="D170" s="223" t="s">
        <v>138</v>
      </c>
      <c r="E170" s="224" t="s">
        <v>85</v>
      </c>
      <c r="F170" s="225">
        <v>25</v>
      </c>
      <c r="G170" s="33"/>
      <c r="H170" s="38"/>
    </row>
    <row r="171" spans="1:8" s="2" customFormat="1" ht="16.899999999999999" customHeight="1">
      <c r="A171" s="33"/>
      <c r="B171" s="38"/>
      <c r="C171" s="226" t="s">
        <v>19</v>
      </c>
      <c r="D171" s="226" t="s">
        <v>1841</v>
      </c>
      <c r="E171" s="16" t="s">
        <v>19</v>
      </c>
      <c r="F171" s="227">
        <v>25</v>
      </c>
      <c r="G171" s="33"/>
      <c r="H171" s="38"/>
    </row>
    <row r="172" spans="1:8" s="2" customFormat="1" ht="16.899999999999999" customHeight="1">
      <c r="A172" s="33"/>
      <c r="B172" s="38"/>
      <c r="C172" s="228" t="s">
        <v>1820</v>
      </c>
      <c r="D172" s="33"/>
      <c r="E172" s="33"/>
      <c r="F172" s="33"/>
      <c r="G172" s="33"/>
      <c r="H172" s="38"/>
    </row>
    <row r="173" spans="1:8" s="2" customFormat="1" ht="16.899999999999999" customHeight="1">
      <c r="A173" s="33"/>
      <c r="B173" s="38"/>
      <c r="C173" s="226" t="s">
        <v>727</v>
      </c>
      <c r="D173" s="226" t="s">
        <v>728</v>
      </c>
      <c r="E173" s="16" t="s">
        <v>85</v>
      </c>
      <c r="F173" s="227">
        <v>2.25</v>
      </c>
      <c r="G173" s="33"/>
      <c r="H173" s="38"/>
    </row>
    <row r="174" spans="1:8" s="2" customFormat="1" ht="16.899999999999999" customHeight="1">
      <c r="A174" s="33"/>
      <c r="B174" s="38"/>
      <c r="C174" s="226" t="s">
        <v>943</v>
      </c>
      <c r="D174" s="226" t="s">
        <v>944</v>
      </c>
      <c r="E174" s="16" t="s">
        <v>85</v>
      </c>
      <c r="F174" s="227">
        <v>2.25</v>
      </c>
      <c r="G174" s="33"/>
      <c r="H174" s="38"/>
    </row>
    <row r="175" spans="1:8" s="2" customFormat="1" ht="16.899999999999999" customHeight="1">
      <c r="A175" s="33"/>
      <c r="B175" s="38"/>
      <c r="C175" s="226" t="s">
        <v>477</v>
      </c>
      <c r="D175" s="226" t="s">
        <v>478</v>
      </c>
      <c r="E175" s="16" t="s">
        <v>479</v>
      </c>
      <c r="F175" s="227">
        <v>6.7500000000000001E-5</v>
      </c>
      <c r="G175" s="33"/>
      <c r="H175" s="38"/>
    </row>
    <row r="176" spans="1:8" s="2" customFormat="1" ht="16.899999999999999" customHeight="1">
      <c r="A176" s="33"/>
      <c r="B176" s="38"/>
      <c r="C176" s="226" t="s">
        <v>486</v>
      </c>
      <c r="D176" s="226" t="s">
        <v>487</v>
      </c>
      <c r="E176" s="16" t="s">
        <v>488</v>
      </c>
      <c r="F176" s="227">
        <v>6.9525000000000003E-2</v>
      </c>
      <c r="G176" s="33"/>
      <c r="H176" s="38"/>
    </row>
    <row r="177" spans="1:8" s="2" customFormat="1" ht="16.899999999999999" customHeight="1">
      <c r="A177" s="33"/>
      <c r="B177" s="38"/>
      <c r="C177" s="222" t="s">
        <v>140</v>
      </c>
      <c r="D177" s="223" t="s">
        <v>141</v>
      </c>
      <c r="E177" s="224" t="s">
        <v>85</v>
      </c>
      <c r="F177" s="225">
        <v>84</v>
      </c>
      <c r="G177" s="33"/>
      <c r="H177" s="38"/>
    </row>
    <row r="178" spans="1:8" s="2" customFormat="1" ht="16.899999999999999" customHeight="1">
      <c r="A178" s="33"/>
      <c r="B178" s="38"/>
      <c r="C178" s="226" t="s">
        <v>19</v>
      </c>
      <c r="D178" s="226" t="s">
        <v>1842</v>
      </c>
      <c r="E178" s="16" t="s">
        <v>19</v>
      </c>
      <c r="F178" s="227">
        <v>84</v>
      </c>
      <c r="G178" s="33"/>
      <c r="H178" s="38"/>
    </row>
    <row r="179" spans="1:8" s="2" customFormat="1" ht="16.899999999999999" customHeight="1">
      <c r="A179" s="33"/>
      <c r="B179" s="38"/>
      <c r="C179" s="228" t="s">
        <v>1820</v>
      </c>
      <c r="D179" s="33"/>
      <c r="E179" s="33"/>
      <c r="F179" s="33"/>
      <c r="G179" s="33"/>
      <c r="H179" s="38"/>
    </row>
    <row r="180" spans="1:8" s="2" customFormat="1" ht="16.899999999999999" customHeight="1">
      <c r="A180" s="33"/>
      <c r="B180" s="38"/>
      <c r="C180" s="226" t="s">
        <v>532</v>
      </c>
      <c r="D180" s="226" t="s">
        <v>533</v>
      </c>
      <c r="E180" s="16" t="s">
        <v>85</v>
      </c>
      <c r="F180" s="227">
        <v>588</v>
      </c>
      <c r="G180" s="33"/>
      <c r="H180" s="38"/>
    </row>
    <row r="181" spans="1:8" s="2" customFormat="1" ht="16.899999999999999" customHeight="1">
      <c r="A181" s="33"/>
      <c r="B181" s="38"/>
      <c r="C181" s="226" t="s">
        <v>579</v>
      </c>
      <c r="D181" s="226" t="s">
        <v>580</v>
      </c>
      <c r="E181" s="16" t="s">
        <v>479</v>
      </c>
      <c r="F181" s="227">
        <v>0.84</v>
      </c>
      <c r="G181" s="33"/>
      <c r="H181" s="38"/>
    </row>
    <row r="182" spans="1:8" s="2" customFormat="1" ht="16.899999999999999" customHeight="1">
      <c r="A182" s="33"/>
      <c r="B182" s="38"/>
      <c r="C182" s="226" t="s">
        <v>477</v>
      </c>
      <c r="D182" s="226" t="s">
        <v>478</v>
      </c>
      <c r="E182" s="16" t="s">
        <v>479</v>
      </c>
      <c r="F182" s="227">
        <v>1.2600000000000001E-3</v>
      </c>
      <c r="G182" s="33"/>
      <c r="H182" s="38"/>
    </row>
    <row r="183" spans="1:8" s="2" customFormat="1" ht="22.5">
      <c r="A183" s="33"/>
      <c r="B183" s="38"/>
      <c r="C183" s="226" t="s">
        <v>455</v>
      </c>
      <c r="D183" s="226" t="s">
        <v>456</v>
      </c>
      <c r="E183" s="16" t="s">
        <v>85</v>
      </c>
      <c r="F183" s="227">
        <v>84</v>
      </c>
      <c r="G183" s="33"/>
      <c r="H183" s="38"/>
    </row>
    <row r="184" spans="1:8" s="2" customFormat="1" ht="16.899999999999999" customHeight="1">
      <c r="A184" s="33"/>
      <c r="B184" s="38"/>
      <c r="C184" s="226" t="s">
        <v>585</v>
      </c>
      <c r="D184" s="226" t="s">
        <v>586</v>
      </c>
      <c r="E184" s="16" t="s">
        <v>479</v>
      </c>
      <c r="F184" s="227">
        <v>0.86519999999999997</v>
      </c>
      <c r="G184" s="33"/>
      <c r="H184" s="38"/>
    </row>
    <row r="185" spans="1:8" s="2" customFormat="1" ht="16.899999999999999" customHeight="1">
      <c r="A185" s="33"/>
      <c r="B185" s="38"/>
      <c r="C185" s="226" t="s">
        <v>539</v>
      </c>
      <c r="D185" s="226" t="s">
        <v>540</v>
      </c>
      <c r="E185" s="16" t="s">
        <v>488</v>
      </c>
      <c r="F185" s="227">
        <v>0.60563999999999996</v>
      </c>
      <c r="G185" s="33"/>
      <c r="H185" s="38"/>
    </row>
    <row r="186" spans="1:8" s="2" customFormat="1" ht="16.899999999999999" customHeight="1">
      <c r="A186" s="33"/>
      <c r="B186" s="38"/>
      <c r="C186" s="226" t="s">
        <v>486</v>
      </c>
      <c r="D186" s="226" t="s">
        <v>487</v>
      </c>
      <c r="E186" s="16" t="s">
        <v>488</v>
      </c>
      <c r="F186" s="227">
        <v>1.2978000000000001</v>
      </c>
      <c r="G186" s="33"/>
      <c r="H186" s="38"/>
    </row>
    <row r="187" spans="1:8" s="2" customFormat="1" ht="16.899999999999999" customHeight="1">
      <c r="A187" s="33"/>
      <c r="B187" s="38"/>
      <c r="C187" s="222" t="s">
        <v>143</v>
      </c>
      <c r="D187" s="223" t="s">
        <v>144</v>
      </c>
      <c r="E187" s="224" t="s">
        <v>85</v>
      </c>
      <c r="F187" s="225">
        <v>15</v>
      </c>
      <c r="G187" s="33"/>
      <c r="H187" s="38"/>
    </row>
    <row r="188" spans="1:8" s="2" customFormat="1" ht="16.899999999999999" customHeight="1">
      <c r="A188" s="33"/>
      <c r="B188" s="38"/>
      <c r="C188" s="226" t="s">
        <v>19</v>
      </c>
      <c r="D188" s="226" t="s">
        <v>1843</v>
      </c>
      <c r="E188" s="16" t="s">
        <v>19</v>
      </c>
      <c r="F188" s="227">
        <v>15</v>
      </c>
      <c r="G188" s="33"/>
      <c r="H188" s="38"/>
    </row>
    <row r="189" spans="1:8" s="2" customFormat="1" ht="16.899999999999999" customHeight="1">
      <c r="A189" s="33"/>
      <c r="B189" s="38"/>
      <c r="C189" s="228" t="s">
        <v>1820</v>
      </c>
      <c r="D189" s="33"/>
      <c r="E189" s="33"/>
      <c r="F189" s="33"/>
      <c r="G189" s="33"/>
      <c r="H189" s="38"/>
    </row>
    <row r="190" spans="1:8" s="2" customFormat="1" ht="16.899999999999999" customHeight="1">
      <c r="A190" s="33"/>
      <c r="B190" s="38"/>
      <c r="C190" s="226" t="s">
        <v>727</v>
      </c>
      <c r="D190" s="226" t="s">
        <v>728</v>
      </c>
      <c r="E190" s="16" t="s">
        <v>85</v>
      </c>
      <c r="F190" s="227">
        <v>0.75</v>
      </c>
      <c r="G190" s="33"/>
      <c r="H190" s="38"/>
    </row>
    <row r="191" spans="1:8" s="2" customFormat="1" ht="16.899999999999999" customHeight="1">
      <c r="A191" s="33"/>
      <c r="B191" s="38"/>
      <c r="C191" s="226" t="s">
        <v>943</v>
      </c>
      <c r="D191" s="226" t="s">
        <v>944</v>
      </c>
      <c r="E191" s="16" t="s">
        <v>85</v>
      </c>
      <c r="F191" s="227">
        <v>0.75</v>
      </c>
      <c r="G191" s="33"/>
      <c r="H191" s="38"/>
    </row>
    <row r="192" spans="1:8" s="2" customFormat="1" ht="16.899999999999999" customHeight="1">
      <c r="A192" s="33"/>
      <c r="B192" s="38"/>
      <c r="C192" s="226" t="s">
        <v>1432</v>
      </c>
      <c r="D192" s="226" t="s">
        <v>1433</v>
      </c>
      <c r="E192" s="16" t="s">
        <v>360</v>
      </c>
      <c r="F192" s="227">
        <v>0.1875</v>
      </c>
      <c r="G192" s="33"/>
      <c r="H192" s="38"/>
    </row>
    <row r="193" spans="1:8" s="2" customFormat="1" ht="16.899999999999999" customHeight="1">
      <c r="A193" s="33"/>
      <c r="B193" s="38"/>
      <c r="C193" s="226" t="s">
        <v>477</v>
      </c>
      <c r="D193" s="226" t="s">
        <v>478</v>
      </c>
      <c r="E193" s="16" t="s">
        <v>479</v>
      </c>
      <c r="F193" s="227">
        <v>2.2500000000000001E-5</v>
      </c>
      <c r="G193" s="33"/>
      <c r="H193" s="38"/>
    </row>
    <row r="194" spans="1:8" s="2" customFormat="1" ht="16.899999999999999" customHeight="1">
      <c r="A194" s="33"/>
      <c r="B194" s="38"/>
      <c r="C194" s="226" t="s">
        <v>486</v>
      </c>
      <c r="D194" s="226" t="s">
        <v>487</v>
      </c>
      <c r="E194" s="16" t="s">
        <v>488</v>
      </c>
      <c r="F194" s="227">
        <v>2.3175000000000001E-2</v>
      </c>
      <c r="G194" s="33"/>
      <c r="H194" s="38"/>
    </row>
    <row r="195" spans="1:8" s="2" customFormat="1" ht="16.899999999999999" customHeight="1">
      <c r="A195" s="33"/>
      <c r="B195" s="38"/>
      <c r="C195" s="222" t="s">
        <v>145</v>
      </c>
      <c r="D195" s="223" t="s">
        <v>146</v>
      </c>
      <c r="E195" s="224" t="s">
        <v>85</v>
      </c>
      <c r="F195" s="225">
        <v>45</v>
      </c>
      <c r="G195" s="33"/>
      <c r="H195" s="38"/>
    </row>
    <row r="196" spans="1:8" s="2" customFormat="1" ht="16.899999999999999" customHeight="1">
      <c r="A196" s="33"/>
      <c r="B196" s="38"/>
      <c r="C196" s="226" t="s">
        <v>19</v>
      </c>
      <c r="D196" s="226" t="s">
        <v>1844</v>
      </c>
      <c r="E196" s="16" t="s">
        <v>19</v>
      </c>
      <c r="F196" s="227">
        <v>45</v>
      </c>
      <c r="G196" s="33"/>
      <c r="H196" s="38"/>
    </row>
    <row r="197" spans="1:8" s="2" customFormat="1" ht="16.899999999999999" customHeight="1">
      <c r="A197" s="33"/>
      <c r="B197" s="38"/>
      <c r="C197" s="228" t="s">
        <v>1820</v>
      </c>
      <c r="D197" s="33"/>
      <c r="E197" s="33"/>
      <c r="F197" s="33"/>
      <c r="G197" s="33"/>
      <c r="H197" s="38"/>
    </row>
    <row r="198" spans="1:8" s="2" customFormat="1" ht="16.899999999999999" customHeight="1">
      <c r="A198" s="33"/>
      <c r="B198" s="38"/>
      <c r="C198" s="226" t="s">
        <v>642</v>
      </c>
      <c r="D198" s="226" t="s">
        <v>643</v>
      </c>
      <c r="E198" s="16" t="s">
        <v>85</v>
      </c>
      <c r="F198" s="227">
        <v>45</v>
      </c>
      <c r="G198" s="33"/>
      <c r="H198" s="38"/>
    </row>
    <row r="199" spans="1:8" s="2" customFormat="1" ht="16.899999999999999" customHeight="1">
      <c r="A199" s="33"/>
      <c r="B199" s="38"/>
      <c r="C199" s="226" t="s">
        <v>579</v>
      </c>
      <c r="D199" s="226" t="s">
        <v>580</v>
      </c>
      <c r="E199" s="16" t="s">
        <v>479</v>
      </c>
      <c r="F199" s="227">
        <v>0.36</v>
      </c>
      <c r="G199" s="33"/>
      <c r="H199" s="38"/>
    </row>
    <row r="200" spans="1:8" s="2" customFormat="1" ht="22.5">
      <c r="A200" s="33"/>
      <c r="B200" s="38"/>
      <c r="C200" s="226" t="s">
        <v>455</v>
      </c>
      <c r="D200" s="226" t="s">
        <v>456</v>
      </c>
      <c r="E200" s="16" t="s">
        <v>85</v>
      </c>
      <c r="F200" s="227">
        <v>45</v>
      </c>
      <c r="G200" s="33"/>
      <c r="H200" s="38"/>
    </row>
    <row r="201" spans="1:8" s="2" customFormat="1" ht="16.899999999999999" customHeight="1">
      <c r="A201" s="33"/>
      <c r="B201" s="38"/>
      <c r="C201" s="226" t="s">
        <v>585</v>
      </c>
      <c r="D201" s="226" t="s">
        <v>586</v>
      </c>
      <c r="E201" s="16" t="s">
        <v>479</v>
      </c>
      <c r="F201" s="227">
        <v>0.37080000000000002</v>
      </c>
      <c r="G201" s="33"/>
      <c r="H201" s="38"/>
    </row>
    <row r="202" spans="1:8" s="2" customFormat="1" ht="16.899999999999999" customHeight="1">
      <c r="A202" s="33"/>
      <c r="B202" s="38"/>
      <c r="C202" s="222" t="s">
        <v>148</v>
      </c>
      <c r="D202" s="223" t="s">
        <v>149</v>
      </c>
      <c r="E202" s="224" t="s">
        <v>95</v>
      </c>
      <c r="F202" s="225">
        <v>163</v>
      </c>
      <c r="G202" s="33"/>
      <c r="H202" s="38"/>
    </row>
    <row r="203" spans="1:8" s="2" customFormat="1" ht="16.899999999999999" customHeight="1">
      <c r="A203" s="33"/>
      <c r="B203" s="38"/>
      <c r="C203" s="226" t="s">
        <v>19</v>
      </c>
      <c r="D203" s="226" t="s">
        <v>1845</v>
      </c>
      <c r="E203" s="16" t="s">
        <v>19</v>
      </c>
      <c r="F203" s="227">
        <v>163</v>
      </c>
      <c r="G203" s="33"/>
      <c r="H203" s="38"/>
    </row>
    <row r="204" spans="1:8" s="2" customFormat="1" ht="16.899999999999999" customHeight="1">
      <c r="A204" s="33"/>
      <c r="B204" s="38"/>
      <c r="C204" s="228" t="s">
        <v>1820</v>
      </c>
      <c r="D204" s="33"/>
      <c r="E204" s="33"/>
      <c r="F204" s="33"/>
      <c r="G204" s="33"/>
      <c r="H204" s="38"/>
    </row>
    <row r="205" spans="1:8" s="2" customFormat="1" ht="16.899999999999999" customHeight="1">
      <c r="A205" s="33"/>
      <c r="B205" s="38"/>
      <c r="C205" s="226" t="s">
        <v>568</v>
      </c>
      <c r="D205" s="226" t="s">
        <v>569</v>
      </c>
      <c r="E205" s="16" t="s">
        <v>85</v>
      </c>
      <c r="F205" s="227">
        <v>505.3</v>
      </c>
      <c r="G205" s="33"/>
      <c r="H205" s="38"/>
    </row>
    <row r="206" spans="1:8" s="2" customFormat="1" ht="16.899999999999999" customHeight="1">
      <c r="A206" s="33"/>
      <c r="B206" s="38"/>
      <c r="C206" s="226" t="s">
        <v>574</v>
      </c>
      <c r="D206" s="226" t="s">
        <v>575</v>
      </c>
      <c r="E206" s="16" t="s">
        <v>85</v>
      </c>
      <c r="F206" s="227">
        <v>505.3</v>
      </c>
      <c r="G206" s="33"/>
      <c r="H206" s="38"/>
    </row>
    <row r="207" spans="1:8" s="2" customFormat="1" ht="16.899999999999999" customHeight="1">
      <c r="A207" s="33"/>
      <c r="B207" s="38"/>
      <c r="C207" s="226" t="s">
        <v>579</v>
      </c>
      <c r="D207" s="226" t="s">
        <v>580</v>
      </c>
      <c r="E207" s="16" t="s">
        <v>479</v>
      </c>
      <c r="F207" s="227">
        <v>0.99429999999999996</v>
      </c>
      <c r="G207" s="33"/>
      <c r="H207" s="38"/>
    </row>
    <row r="208" spans="1:8" s="2" customFormat="1" ht="16.899999999999999" customHeight="1">
      <c r="A208" s="33"/>
      <c r="B208" s="38"/>
      <c r="C208" s="226" t="s">
        <v>557</v>
      </c>
      <c r="D208" s="226" t="s">
        <v>558</v>
      </c>
      <c r="E208" s="16" t="s">
        <v>479</v>
      </c>
      <c r="F208" s="227">
        <v>2.9829000000000001E-3</v>
      </c>
      <c r="G208" s="33"/>
      <c r="H208" s="38"/>
    </row>
    <row r="209" spans="1:8" s="2" customFormat="1" ht="22.5">
      <c r="A209" s="33"/>
      <c r="B209" s="38"/>
      <c r="C209" s="226" t="s">
        <v>455</v>
      </c>
      <c r="D209" s="226" t="s">
        <v>456</v>
      </c>
      <c r="E209" s="16" t="s">
        <v>85</v>
      </c>
      <c r="F209" s="227">
        <v>99.43</v>
      </c>
      <c r="G209" s="33"/>
      <c r="H209" s="38"/>
    </row>
    <row r="210" spans="1:8" s="2" customFormat="1" ht="16.899999999999999" customHeight="1">
      <c r="A210" s="33"/>
      <c r="B210" s="38"/>
      <c r="C210" s="226" t="s">
        <v>585</v>
      </c>
      <c r="D210" s="226" t="s">
        <v>586</v>
      </c>
      <c r="E210" s="16" t="s">
        <v>479</v>
      </c>
      <c r="F210" s="227">
        <v>1.0241290000000001</v>
      </c>
      <c r="G210" s="33"/>
      <c r="H210" s="38"/>
    </row>
    <row r="211" spans="1:8" s="2" customFormat="1" ht="16.899999999999999" customHeight="1">
      <c r="A211" s="33"/>
      <c r="B211" s="38"/>
      <c r="C211" s="226" t="s">
        <v>486</v>
      </c>
      <c r="D211" s="226" t="s">
        <v>487</v>
      </c>
      <c r="E211" s="16" t="s">
        <v>488</v>
      </c>
      <c r="F211" s="227">
        <v>3.072387</v>
      </c>
      <c r="G211" s="33"/>
      <c r="H211" s="38"/>
    </row>
    <row r="212" spans="1:8" s="2" customFormat="1" ht="16.899999999999999" customHeight="1">
      <c r="A212" s="33"/>
      <c r="B212" s="38"/>
      <c r="C212" s="222" t="s">
        <v>151</v>
      </c>
      <c r="D212" s="223" t="s">
        <v>149</v>
      </c>
      <c r="E212" s="224" t="s">
        <v>85</v>
      </c>
      <c r="F212" s="225">
        <v>1.55</v>
      </c>
      <c r="G212" s="33"/>
      <c r="H212" s="38"/>
    </row>
    <row r="213" spans="1:8" s="2" customFormat="1" ht="16.899999999999999" customHeight="1">
      <c r="A213" s="33"/>
      <c r="B213" s="38"/>
      <c r="C213" s="226" t="s">
        <v>19</v>
      </c>
      <c r="D213" s="226" t="s">
        <v>1846</v>
      </c>
      <c r="E213" s="16" t="s">
        <v>19</v>
      </c>
      <c r="F213" s="227">
        <v>1.55</v>
      </c>
      <c r="G213" s="33"/>
      <c r="H213" s="38"/>
    </row>
    <row r="214" spans="1:8" s="2" customFormat="1" ht="16.899999999999999" customHeight="1">
      <c r="A214" s="33"/>
      <c r="B214" s="38"/>
      <c r="C214" s="228" t="s">
        <v>1820</v>
      </c>
      <c r="D214" s="33"/>
      <c r="E214" s="33"/>
      <c r="F214" s="33"/>
      <c r="G214" s="33"/>
      <c r="H214" s="38"/>
    </row>
    <row r="215" spans="1:8" s="2" customFormat="1" ht="16.899999999999999" customHeight="1">
      <c r="A215" s="33"/>
      <c r="B215" s="38"/>
      <c r="C215" s="226" t="s">
        <v>568</v>
      </c>
      <c r="D215" s="226" t="s">
        <v>569</v>
      </c>
      <c r="E215" s="16" t="s">
        <v>85</v>
      </c>
      <c r="F215" s="227">
        <v>505.3</v>
      </c>
      <c r="G215" s="33"/>
      <c r="H215" s="38"/>
    </row>
    <row r="216" spans="1:8" s="2" customFormat="1" ht="16.899999999999999" customHeight="1">
      <c r="A216" s="33"/>
      <c r="B216" s="38"/>
      <c r="C216" s="226" t="s">
        <v>574</v>
      </c>
      <c r="D216" s="226" t="s">
        <v>575</v>
      </c>
      <c r="E216" s="16" t="s">
        <v>85</v>
      </c>
      <c r="F216" s="227">
        <v>505.3</v>
      </c>
      <c r="G216" s="33"/>
      <c r="H216" s="38"/>
    </row>
    <row r="217" spans="1:8" s="2" customFormat="1" ht="16.899999999999999" customHeight="1">
      <c r="A217" s="33"/>
      <c r="B217" s="38"/>
      <c r="C217" s="222" t="s">
        <v>153</v>
      </c>
      <c r="D217" s="223" t="s">
        <v>154</v>
      </c>
      <c r="E217" s="224" t="s">
        <v>95</v>
      </c>
      <c r="F217" s="225">
        <v>40</v>
      </c>
      <c r="G217" s="33"/>
      <c r="H217" s="38"/>
    </row>
    <row r="218" spans="1:8" s="2" customFormat="1" ht="16.899999999999999" customHeight="1">
      <c r="A218" s="33"/>
      <c r="B218" s="38"/>
      <c r="C218" s="226" t="s">
        <v>19</v>
      </c>
      <c r="D218" s="226" t="s">
        <v>1847</v>
      </c>
      <c r="E218" s="16" t="s">
        <v>19</v>
      </c>
      <c r="F218" s="227">
        <v>40</v>
      </c>
      <c r="G218" s="33"/>
      <c r="H218" s="38"/>
    </row>
    <row r="219" spans="1:8" s="2" customFormat="1" ht="16.899999999999999" customHeight="1">
      <c r="A219" s="33"/>
      <c r="B219" s="38"/>
      <c r="C219" s="228" t="s">
        <v>1820</v>
      </c>
      <c r="D219" s="33"/>
      <c r="E219" s="33"/>
      <c r="F219" s="33"/>
      <c r="G219" s="33"/>
      <c r="H219" s="38"/>
    </row>
    <row r="220" spans="1:8" s="2" customFormat="1" ht="16.899999999999999" customHeight="1">
      <c r="A220" s="33"/>
      <c r="B220" s="38"/>
      <c r="C220" s="226" t="s">
        <v>642</v>
      </c>
      <c r="D220" s="226" t="s">
        <v>643</v>
      </c>
      <c r="E220" s="16" t="s">
        <v>85</v>
      </c>
      <c r="F220" s="227">
        <v>97.2</v>
      </c>
      <c r="G220" s="33"/>
      <c r="H220" s="38"/>
    </row>
    <row r="221" spans="1:8" s="2" customFormat="1" ht="16.899999999999999" customHeight="1">
      <c r="A221" s="33"/>
      <c r="B221" s="38"/>
      <c r="C221" s="226" t="s">
        <v>593</v>
      </c>
      <c r="D221" s="226" t="s">
        <v>594</v>
      </c>
      <c r="E221" s="16" t="s">
        <v>85</v>
      </c>
      <c r="F221" s="227">
        <v>17</v>
      </c>
      <c r="G221" s="33"/>
      <c r="H221" s="38"/>
    </row>
    <row r="222" spans="1:8" s="2" customFormat="1" ht="16.899999999999999" customHeight="1">
      <c r="A222" s="33"/>
      <c r="B222" s="38"/>
      <c r="C222" s="222" t="s">
        <v>156</v>
      </c>
      <c r="D222" s="223" t="s">
        <v>154</v>
      </c>
      <c r="E222" s="224" t="s">
        <v>85</v>
      </c>
      <c r="F222" s="225">
        <v>2.4300000000000002</v>
      </c>
      <c r="G222" s="33"/>
      <c r="H222" s="38"/>
    </row>
    <row r="223" spans="1:8" s="2" customFormat="1" ht="16.899999999999999" customHeight="1">
      <c r="A223" s="33"/>
      <c r="B223" s="38"/>
      <c r="C223" s="226" t="s">
        <v>19</v>
      </c>
      <c r="D223" s="226" t="s">
        <v>1848</v>
      </c>
      <c r="E223" s="16" t="s">
        <v>19</v>
      </c>
      <c r="F223" s="227">
        <v>2.4300000000000002</v>
      </c>
      <c r="G223" s="33"/>
      <c r="H223" s="38"/>
    </row>
    <row r="224" spans="1:8" s="2" customFormat="1" ht="16.899999999999999" customHeight="1">
      <c r="A224" s="33"/>
      <c r="B224" s="38"/>
      <c r="C224" s="228" t="s">
        <v>1820</v>
      </c>
      <c r="D224" s="33"/>
      <c r="E224" s="33"/>
      <c r="F224" s="33"/>
      <c r="G224" s="33"/>
      <c r="H224" s="38"/>
    </row>
    <row r="225" spans="1:8" s="2" customFormat="1" ht="16.899999999999999" customHeight="1">
      <c r="A225" s="33"/>
      <c r="B225" s="38"/>
      <c r="C225" s="226" t="s">
        <v>642</v>
      </c>
      <c r="D225" s="226" t="s">
        <v>643</v>
      </c>
      <c r="E225" s="16" t="s">
        <v>85</v>
      </c>
      <c r="F225" s="227">
        <v>97.2</v>
      </c>
      <c r="G225" s="33"/>
      <c r="H225" s="38"/>
    </row>
    <row r="226" spans="1:8" s="2" customFormat="1" ht="16.899999999999999" customHeight="1">
      <c r="A226" s="33"/>
      <c r="B226" s="38"/>
      <c r="C226" s="222" t="s">
        <v>158</v>
      </c>
      <c r="D226" s="223" t="s">
        <v>159</v>
      </c>
      <c r="E226" s="224" t="s">
        <v>95</v>
      </c>
      <c r="F226" s="225">
        <v>620</v>
      </c>
      <c r="G226" s="33"/>
      <c r="H226" s="38"/>
    </row>
    <row r="227" spans="1:8" s="2" customFormat="1" ht="16.899999999999999" customHeight="1">
      <c r="A227" s="33"/>
      <c r="B227" s="38"/>
      <c r="C227" s="226" t="s">
        <v>19</v>
      </c>
      <c r="D227" s="226" t="s">
        <v>1849</v>
      </c>
      <c r="E227" s="16" t="s">
        <v>19</v>
      </c>
      <c r="F227" s="227">
        <v>620</v>
      </c>
      <c r="G227" s="33"/>
      <c r="H227" s="38"/>
    </row>
    <row r="228" spans="1:8" s="2" customFormat="1" ht="16.899999999999999" customHeight="1">
      <c r="A228" s="33"/>
      <c r="B228" s="38"/>
      <c r="C228" s="228" t="s">
        <v>1820</v>
      </c>
      <c r="D228" s="33"/>
      <c r="E228" s="33"/>
      <c r="F228" s="33"/>
      <c r="G228" s="33"/>
      <c r="H228" s="38"/>
    </row>
    <row r="229" spans="1:8" s="2" customFormat="1" ht="16.899999999999999" customHeight="1">
      <c r="A229" s="33"/>
      <c r="B229" s="38"/>
      <c r="C229" s="226" t="s">
        <v>532</v>
      </c>
      <c r="D229" s="226" t="s">
        <v>533</v>
      </c>
      <c r="E229" s="16" t="s">
        <v>85</v>
      </c>
      <c r="F229" s="227">
        <v>4947.6000000000004</v>
      </c>
      <c r="G229" s="33"/>
      <c r="H229" s="38"/>
    </row>
    <row r="230" spans="1:8" s="2" customFormat="1" ht="16.899999999999999" customHeight="1">
      <c r="A230" s="33"/>
      <c r="B230" s="38"/>
      <c r="C230" s="226" t="s">
        <v>568</v>
      </c>
      <c r="D230" s="226" t="s">
        <v>569</v>
      </c>
      <c r="E230" s="16" t="s">
        <v>85</v>
      </c>
      <c r="F230" s="227">
        <v>1413.6</v>
      </c>
      <c r="G230" s="33"/>
      <c r="H230" s="38"/>
    </row>
    <row r="231" spans="1:8" s="2" customFormat="1" ht="16.899999999999999" customHeight="1">
      <c r="A231" s="33"/>
      <c r="B231" s="38"/>
      <c r="C231" s="226" t="s">
        <v>574</v>
      </c>
      <c r="D231" s="226" t="s">
        <v>575</v>
      </c>
      <c r="E231" s="16" t="s">
        <v>85</v>
      </c>
      <c r="F231" s="227">
        <v>1413.6</v>
      </c>
      <c r="G231" s="33"/>
      <c r="H231" s="38"/>
    </row>
    <row r="232" spans="1:8" s="2" customFormat="1" ht="16.899999999999999" customHeight="1">
      <c r="A232" s="33"/>
      <c r="B232" s="38"/>
      <c r="C232" s="226" t="s">
        <v>579</v>
      </c>
      <c r="D232" s="226" t="s">
        <v>580</v>
      </c>
      <c r="E232" s="16" t="s">
        <v>479</v>
      </c>
      <c r="F232" s="227">
        <v>6.2</v>
      </c>
      <c r="G232" s="33"/>
      <c r="H232" s="38"/>
    </row>
    <row r="233" spans="1:8" s="2" customFormat="1" ht="16.899999999999999" customHeight="1">
      <c r="A233" s="33"/>
      <c r="B233" s="38"/>
      <c r="C233" s="226" t="s">
        <v>557</v>
      </c>
      <c r="D233" s="226" t="s">
        <v>558</v>
      </c>
      <c r="E233" s="16" t="s">
        <v>479</v>
      </c>
      <c r="F233" s="227">
        <v>7.4400000000000004E-3</v>
      </c>
      <c r="G233" s="33"/>
      <c r="H233" s="38"/>
    </row>
    <row r="234" spans="1:8" s="2" customFormat="1" ht="16.899999999999999" customHeight="1">
      <c r="A234" s="33"/>
      <c r="B234" s="38"/>
      <c r="C234" s="226" t="s">
        <v>593</v>
      </c>
      <c r="D234" s="226" t="s">
        <v>594</v>
      </c>
      <c r="E234" s="16" t="s">
        <v>85</v>
      </c>
      <c r="F234" s="227">
        <v>744</v>
      </c>
      <c r="G234" s="33"/>
      <c r="H234" s="38"/>
    </row>
    <row r="235" spans="1:8" s="2" customFormat="1" ht="16.899999999999999" customHeight="1">
      <c r="A235" s="33"/>
      <c r="B235" s="38"/>
      <c r="C235" s="226" t="s">
        <v>585</v>
      </c>
      <c r="D235" s="226" t="s">
        <v>586</v>
      </c>
      <c r="E235" s="16" t="s">
        <v>479</v>
      </c>
      <c r="F235" s="227">
        <v>6.3860000000000001</v>
      </c>
      <c r="G235" s="33"/>
      <c r="H235" s="38"/>
    </row>
    <row r="236" spans="1:8" s="2" customFormat="1" ht="16.899999999999999" customHeight="1">
      <c r="A236" s="33"/>
      <c r="B236" s="38"/>
      <c r="C236" s="226" t="s">
        <v>617</v>
      </c>
      <c r="D236" s="226" t="s">
        <v>540</v>
      </c>
      <c r="E236" s="16" t="s">
        <v>488</v>
      </c>
      <c r="F236" s="227">
        <v>5.0960279999999996</v>
      </c>
      <c r="G236" s="33"/>
      <c r="H236" s="38"/>
    </row>
    <row r="237" spans="1:8" s="2" customFormat="1" ht="16.899999999999999" customHeight="1">
      <c r="A237" s="33"/>
      <c r="B237" s="38"/>
      <c r="C237" s="226" t="s">
        <v>486</v>
      </c>
      <c r="D237" s="226" t="s">
        <v>487</v>
      </c>
      <c r="E237" s="16" t="s">
        <v>488</v>
      </c>
      <c r="F237" s="227">
        <v>7.6631999999999998</v>
      </c>
      <c r="G237" s="33"/>
      <c r="H237" s="38"/>
    </row>
    <row r="238" spans="1:8" s="2" customFormat="1" ht="16.899999999999999" customHeight="1">
      <c r="A238" s="33"/>
      <c r="B238" s="38"/>
      <c r="C238" s="222" t="s">
        <v>161</v>
      </c>
      <c r="D238" s="223" t="s">
        <v>132</v>
      </c>
      <c r="E238" s="224" t="s">
        <v>85</v>
      </c>
      <c r="F238" s="225">
        <v>1</v>
      </c>
      <c r="G238" s="33"/>
      <c r="H238" s="38"/>
    </row>
    <row r="239" spans="1:8" s="2" customFormat="1" ht="16.899999999999999" customHeight="1">
      <c r="A239" s="33"/>
      <c r="B239" s="38"/>
      <c r="C239" s="226" t="s">
        <v>19</v>
      </c>
      <c r="D239" s="226" t="s">
        <v>1831</v>
      </c>
      <c r="E239" s="16" t="s">
        <v>19</v>
      </c>
      <c r="F239" s="227">
        <v>1</v>
      </c>
      <c r="G239" s="33"/>
      <c r="H239" s="38"/>
    </row>
    <row r="240" spans="1:8" s="2" customFormat="1" ht="16.899999999999999" customHeight="1">
      <c r="A240" s="33"/>
      <c r="B240" s="38"/>
      <c r="C240" s="228" t="s">
        <v>1820</v>
      </c>
      <c r="D240" s="33"/>
      <c r="E240" s="33"/>
      <c r="F240" s="33"/>
      <c r="G240" s="33"/>
      <c r="H240" s="38"/>
    </row>
    <row r="241" spans="1:8" s="2" customFormat="1" ht="16.899999999999999" customHeight="1">
      <c r="A241" s="33"/>
      <c r="B241" s="38"/>
      <c r="C241" s="226" t="s">
        <v>379</v>
      </c>
      <c r="D241" s="226" t="s">
        <v>380</v>
      </c>
      <c r="E241" s="16" t="s">
        <v>85</v>
      </c>
      <c r="F241" s="227">
        <v>2</v>
      </c>
      <c r="G241" s="33"/>
      <c r="H241" s="38"/>
    </row>
    <row r="242" spans="1:8" s="2" customFormat="1" ht="22.5">
      <c r="A242" s="33"/>
      <c r="B242" s="38"/>
      <c r="C242" s="226" t="s">
        <v>346</v>
      </c>
      <c r="D242" s="226" t="s">
        <v>347</v>
      </c>
      <c r="E242" s="16" t="s">
        <v>85</v>
      </c>
      <c r="F242" s="227">
        <v>4</v>
      </c>
      <c r="G242" s="33"/>
      <c r="H242" s="38"/>
    </row>
    <row r="243" spans="1:8" s="2" customFormat="1" ht="16.899999999999999" customHeight="1">
      <c r="A243" s="33"/>
      <c r="B243" s="38"/>
      <c r="C243" s="226" t="s">
        <v>387</v>
      </c>
      <c r="D243" s="226" t="s">
        <v>388</v>
      </c>
      <c r="E243" s="16" t="s">
        <v>368</v>
      </c>
      <c r="F243" s="227">
        <v>0.10299999999999999</v>
      </c>
      <c r="G243" s="33"/>
      <c r="H243" s="38"/>
    </row>
    <row r="244" spans="1:8" s="2" customFormat="1" ht="16.899999999999999" customHeight="1">
      <c r="A244" s="33"/>
      <c r="B244" s="38"/>
      <c r="C244" s="222" t="s">
        <v>162</v>
      </c>
      <c r="D244" s="223" t="s">
        <v>159</v>
      </c>
      <c r="E244" s="224" t="s">
        <v>85</v>
      </c>
      <c r="F244" s="225">
        <v>1.1399999999999999</v>
      </c>
      <c r="G244" s="33"/>
      <c r="H244" s="38"/>
    </row>
    <row r="245" spans="1:8" s="2" customFormat="1" ht="16.899999999999999" customHeight="1">
      <c r="A245" s="33"/>
      <c r="B245" s="38"/>
      <c r="C245" s="226" t="s">
        <v>19</v>
      </c>
      <c r="D245" s="226" t="s">
        <v>1850</v>
      </c>
      <c r="E245" s="16" t="s">
        <v>19</v>
      </c>
      <c r="F245" s="227">
        <v>1.1399999999999999</v>
      </c>
      <c r="G245" s="33"/>
      <c r="H245" s="38"/>
    </row>
    <row r="246" spans="1:8" s="2" customFormat="1" ht="16.899999999999999" customHeight="1">
      <c r="A246" s="33"/>
      <c r="B246" s="38"/>
      <c r="C246" s="228" t="s">
        <v>1820</v>
      </c>
      <c r="D246" s="33"/>
      <c r="E246" s="33"/>
      <c r="F246" s="33"/>
      <c r="G246" s="33"/>
      <c r="H246" s="38"/>
    </row>
    <row r="247" spans="1:8" s="2" customFormat="1" ht="16.899999999999999" customHeight="1">
      <c r="A247" s="33"/>
      <c r="B247" s="38"/>
      <c r="C247" s="226" t="s">
        <v>532</v>
      </c>
      <c r="D247" s="226" t="s">
        <v>533</v>
      </c>
      <c r="E247" s="16" t="s">
        <v>85</v>
      </c>
      <c r="F247" s="227">
        <v>4947.6000000000004</v>
      </c>
      <c r="G247" s="33"/>
      <c r="H247" s="38"/>
    </row>
    <row r="248" spans="1:8" s="2" customFormat="1" ht="16.899999999999999" customHeight="1">
      <c r="A248" s="33"/>
      <c r="B248" s="38"/>
      <c r="C248" s="226" t="s">
        <v>568</v>
      </c>
      <c r="D248" s="226" t="s">
        <v>569</v>
      </c>
      <c r="E248" s="16" t="s">
        <v>85</v>
      </c>
      <c r="F248" s="227">
        <v>1413.6</v>
      </c>
      <c r="G248" s="33"/>
      <c r="H248" s="38"/>
    </row>
    <row r="249" spans="1:8" s="2" customFormat="1" ht="16.899999999999999" customHeight="1">
      <c r="A249" s="33"/>
      <c r="B249" s="38"/>
      <c r="C249" s="226" t="s">
        <v>574</v>
      </c>
      <c r="D249" s="226" t="s">
        <v>575</v>
      </c>
      <c r="E249" s="16" t="s">
        <v>85</v>
      </c>
      <c r="F249" s="227">
        <v>1413.6</v>
      </c>
      <c r="G249" s="33"/>
      <c r="H249" s="38"/>
    </row>
    <row r="250" spans="1:8" s="2" customFormat="1" ht="16.899999999999999" customHeight="1">
      <c r="A250" s="33"/>
      <c r="B250" s="38"/>
      <c r="C250" s="226" t="s">
        <v>617</v>
      </c>
      <c r="D250" s="226" t="s">
        <v>540</v>
      </c>
      <c r="E250" s="16" t="s">
        <v>488</v>
      </c>
      <c r="F250" s="227">
        <v>5.0960279999999996</v>
      </c>
      <c r="G250" s="33"/>
      <c r="H250" s="38"/>
    </row>
    <row r="251" spans="1:8" s="2" customFormat="1" ht="16.899999999999999" customHeight="1">
      <c r="A251" s="33"/>
      <c r="B251" s="38"/>
      <c r="C251" s="222" t="s">
        <v>164</v>
      </c>
      <c r="D251" s="223" t="s">
        <v>165</v>
      </c>
      <c r="E251" s="224" t="s">
        <v>85</v>
      </c>
      <c r="F251" s="225">
        <v>67</v>
      </c>
      <c r="G251" s="33"/>
      <c r="H251" s="38"/>
    </row>
    <row r="252" spans="1:8" s="2" customFormat="1" ht="16.899999999999999" customHeight="1">
      <c r="A252" s="33"/>
      <c r="B252" s="38"/>
      <c r="C252" s="226" t="s">
        <v>19</v>
      </c>
      <c r="D252" s="226" t="s">
        <v>1851</v>
      </c>
      <c r="E252" s="16" t="s">
        <v>19</v>
      </c>
      <c r="F252" s="227">
        <v>67</v>
      </c>
      <c r="G252" s="33"/>
      <c r="H252" s="38"/>
    </row>
    <row r="253" spans="1:8" s="2" customFormat="1" ht="16.899999999999999" customHeight="1">
      <c r="A253" s="33"/>
      <c r="B253" s="38"/>
      <c r="C253" s="228" t="s">
        <v>1820</v>
      </c>
      <c r="D253" s="33"/>
      <c r="E253" s="33"/>
      <c r="F253" s="33"/>
      <c r="G253" s="33"/>
      <c r="H253" s="38"/>
    </row>
    <row r="254" spans="1:8" s="2" customFormat="1" ht="16.899999999999999" customHeight="1">
      <c r="A254" s="33"/>
      <c r="B254" s="38"/>
      <c r="C254" s="226" t="s">
        <v>642</v>
      </c>
      <c r="D254" s="226" t="s">
        <v>643</v>
      </c>
      <c r="E254" s="16" t="s">
        <v>85</v>
      </c>
      <c r="F254" s="227">
        <v>691.44</v>
      </c>
      <c r="G254" s="33"/>
      <c r="H254" s="38"/>
    </row>
    <row r="255" spans="1:8" s="2" customFormat="1" ht="16.899999999999999" customHeight="1">
      <c r="A255" s="33"/>
      <c r="B255" s="38"/>
      <c r="C255" s="226" t="s">
        <v>557</v>
      </c>
      <c r="D255" s="226" t="s">
        <v>558</v>
      </c>
      <c r="E255" s="16" t="s">
        <v>479</v>
      </c>
      <c r="F255" s="227">
        <v>4.0200000000000001E-4</v>
      </c>
      <c r="G255" s="33"/>
      <c r="H255" s="38"/>
    </row>
    <row r="256" spans="1:8" s="2" customFormat="1" ht="16.899999999999999" customHeight="1">
      <c r="A256" s="33"/>
      <c r="B256" s="38"/>
      <c r="C256" s="226" t="s">
        <v>593</v>
      </c>
      <c r="D256" s="226" t="s">
        <v>594</v>
      </c>
      <c r="E256" s="16" t="s">
        <v>85</v>
      </c>
      <c r="F256" s="227">
        <v>26.8</v>
      </c>
      <c r="G256" s="33"/>
      <c r="H256" s="38"/>
    </row>
    <row r="257" spans="1:8" s="2" customFormat="1" ht="16.899999999999999" customHeight="1">
      <c r="A257" s="33"/>
      <c r="B257" s="38"/>
      <c r="C257" s="226" t="s">
        <v>486</v>
      </c>
      <c r="D257" s="226" t="s">
        <v>487</v>
      </c>
      <c r="E257" s="16" t="s">
        <v>488</v>
      </c>
      <c r="F257" s="227">
        <v>0.41405999999999998</v>
      </c>
      <c r="G257" s="33"/>
      <c r="H257" s="38"/>
    </row>
    <row r="258" spans="1:8" s="2" customFormat="1" ht="16.899999999999999" customHeight="1">
      <c r="A258" s="33"/>
      <c r="B258" s="38"/>
      <c r="C258" s="222" t="s">
        <v>167</v>
      </c>
      <c r="D258" s="223" t="s">
        <v>165</v>
      </c>
      <c r="E258" s="224" t="s">
        <v>85</v>
      </c>
      <c r="F258" s="225">
        <v>3.44</v>
      </c>
      <c r="G258" s="33"/>
      <c r="H258" s="38"/>
    </row>
    <row r="259" spans="1:8" s="2" customFormat="1" ht="16.899999999999999" customHeight="1">
      <c r="A259" s="33"/>
      <c r="B259" s="38"/>
      <c r="C259" s="226" t="s">
        <v>19</v>
      </c>
      <c r="D259" s="226" t="s">
        <v>1852</v>
      </c>
      <c r="E259" s="16" t="s">
        <v>19</v>
      </c>
      <c r="F259" s="227">
        <v>3.44</v>
      </c>
      <c r="G259" s="33"/>
      <c r="H259" s="38"/>
    </row>
    <row r="260" spans="1:8" s="2" customFormat="1" ht="16.899999999999999" customHeight="1">
      <c r="A260" s="33"/>
      <c r="B260" s="38"/>
      <c r="C260" s="228" t="s">
        <v>1820</v>
      </c>
      <c r="D260" s="33"/>
      <c r="E260" s="33"/>
      <c r="F260" s="33"/>
      <c r="G260" s="33"/>
      <c r="H260" s="38"/>
    </row>
    <row r="261" spans="1:8" s="2" customFormat="1" ht="16.899999999999999" customHeight="1">
      <c r="A261" s="33"/>
      <c r="B261" s="38"/>
      <c r="C261" s="226" t="s">
        <v>642</v>
      </c>
      <c r="D261" s="226" t="s">
        <v>643</v>
      </c>
      <c r="E261" s="16" t="s">
        <v>85</v>
      </c>
      <c r="F261" s="227">
        <v>691.44</v>
      </c>
      <c r="G261" s="33"/>
      <c r="H261" s="38"/>
    </row>
    <row r="262" spans="1:8" s="2" customFormat="1" ht="16.899999999999999" customHeight="1">
      <c r="A262" s="33"/>
      <c r="B262" s="38"/>
      <c r="C262" s="222" t="s">
        <v>169</v>
      </c>
      <c r="D262" s="223" t="s">
        <v>170</v>
      </c>
      <c r="E262" s="224" t="s">
        <v>79</v>
      </c>
      <c r="F262" s="225">
        <v>17</v>
      </c>
      <c r="G262" s="33"/>
      <c r="H262" s="38"/>
    </row>
    <row r="263" spans="1:8" s="2" customFormat="1" ht="16.899999999999999" customHeight="1">
      <c r="A263" s="33"/>
      <c r="B263" s="38"/>
      <c r="C263" s="226" t="s">
        <v>19</v>
      </c>
      <c r="D263" s="226" t="s">
        <v>1853</v>
      </c>
      <c r="E263" s="16" t="s">
        <v>19</v>
      </c>
      <c r="F263" s="227">
        <v>17</v>
      </c>
      <c r="G263" s="33"/>
      <c r="H263" s="38"/>
    </row>
    <row r="264" spans="1:8" s="2" customFormat="1" ht="16.899999999999999" customHeight="1">
      <c r="A264" s="33"/>
      <c r="B264" s="38"/>
      <c r="C264" s="228" t="s">
        <v>1820</v>
      </c>
      <c r="D264" s="33"/>
      <c r="E264" s="33"/>
      <c r="F264" s="33"/>
      <c r="G264" s="33"/>
      <c r="H264" s="38"/>
    </row>
    <row r="265" spans="1:8" s="2" customFormat="1" ht="16.899999999999999" customHeight="1">
      <c r="A265" s="33"/>
      <c r="B265" s="38"/>
      <c r="C265" s="226" t="s">
        <v>1600</v>
      </c>
      <c r="D265" s="226" t="s">
        <v>1601</v>
      </c>
      <c r="E265" s="16" t="s">
        <v>360</v>
      </c>
      <c r="F265" s="227">
        <v>17</v>
      </c>
      <c r="G265" s="33"/>
      <c r="H265" s="38"/>
    </row>
    <row r="266" spans="1:8" s="2" customFormat="1" ht="16.899999999999999" customHeight="1">
      <c r="A266" s="33"/>
      <c r="B266" s="38"/>
      <c r="C266" s="222" t="s">
        <v>172</v>
      </c>
      <c r="D266" s="223" t="s">
        <v>173</v>
      </c>
      <c r="E266" s="224" t="s">
        <v>79</v>
      </c>
      <c r="F266" s="225">
        <v>48</v>
      </c>
      <c r="G266" s="33"/>
      <c r="H266" s="38"/>
    </row>
    <row r="267" spans="1:8" s="2" customFormat="1" ht="16.899999999999999" customHeight="1">
      <c r="A267" s="33"/>
      <c r="B267" s="38"/>
      <c r="C267" s="226" t="s">
        <v>19</v>
      </c>
      <c r="D267" s="226" t="s">
        <v>1854</v>
      </c>
      <c r="E267" s="16" t="s">
        <v>19</v>
      </c>
      <c r="F267" s="227">
        <v>48</v>
      </c>
      <c r="G267" s="33"/>
      <c r="H267" s="38"/>
    </row>
    <row r="268" spans="1:8" s="2" customFormat="1" ht="16.899999999999999" customHeight="1">
      <c r="A268" s="33"/>
      <c r="B268" s="38"/>
      <c r="C268" s="228" t="s">
        <v>1820</v>
      </c>
      <c r="D268" s="33"/>
      <c r="E268" s="33"/>
      <c r="F268" s="33"/>
      <c r="G268" s="33"/>
      <c r="H268" s="38"/>
    </row>
    <row r="269" spans="1:8" s="2" customFormat="1" ht="16.899999999999999" customHeight="1">
      <c r="A269" s="33"/>
      <c r="B269" s="38"/>
      <c r="C269" s="226" t="s">
        <v>651</v>
      </c>
      <c r="D269" s="226" t="s">
        <v>652</v>
      </c>
      <c r="E269" s="16" t="s">
        <v>360</v>
      </c>
      <c r="F269" s="227">
        <v>48</v>
      </c>
      <c r="G269" s="33"/>
      <c r="H269" s="38"/>
    </row>
    <row r="270" spans="1:8" s="2" customFormat="1" ht="16.899999999999999" customHeight="1">
      <c r="A270" s="33"/>
      <c r="B270" s="38"/>
      <c r="C270" s="226" t="s">
        <v>519</v>
      </c>
      <c r="D270" s="226" t="s">
        <v>520</v>
      </c>
      <c r="E270" s="16" t="s">
        <v>85</v>
      </c>
      <c r="F270" s="227">
        <v>144</v>
      </c>
      <c r="G270" s="33"/>
      <c r="H270" s="38"/>
    </row>
    <row r="271" spans="1:8" s="2" customFormat="1" ht="16.899999999999999" customHeight="1">
      <c r="A271" s="33"/>
      <c r="B271" s="38"/>
      <c r="C271" s="226" t="s">
        <v>664</v>
      </c>
      <c r="D271" s="226" t="s">
        <v>665</v>
      </c>
      <c r="E271" s="16" t="s">
        <v>85</v>
      </c>
      <c r="F271" s="227">
        <v>24</v>
      </c>
      <c r="G271" s="33"/>
      <c r="H271" s="38"/>
    </row>
    <row r="272" spans="1:8" s="2" customFormat="1" ht="16.899999999999999" customHeight="1">
      <c r="A272" s="33"/>
      <c r="B272" s="38"/>
      <c r="C272" s="226" t="s">
        <v>657</v>
      </c>
      <c r="D272" s="226" t="s">
        <v>658</v>
      </c>
      <c r="E272" s="16" t="s">
        <v>360</v>
      </c>
      <c r="F272" s="227">
        <v>48</v>
      </c>
      <c r="G272" s="33"/>
      <c r="H272" s="38"/>
    </row>
    <row r="273" spans="1:8" s="2" customFormat="1" ht="16.899999999999999" customHeight="1">
      <c r="A273" s="33"/>
      <c r="B273" s="38"/>
      <c r="C273" s="222" t="s">
        <v>175</v>
      </c>
      <c r="D273" s="223" t="s">
        <v>176</v>
      </c>
      <c r="E273" s="224" t="s">
        <v>177</v>
      </c>
      <c r="F273" s="225">
        <v>25</v>
      </c>
      <c r="G273" s="33"/>
      <c r="H273" s="38"/>
    </row>
    <row r="274" spans="1:8" s="2" customFormat="1" ht="16.899999999999999" customHeight="1">
      <c r="A274" s="33"/>
      <c r="B274" s="38"/>
      <c r="C274" s="226" t="s">
        <v>19</v>
      </c>
      <c r="D274" s="226" t="s">
        <v>1841</v>
      </c>
      <c r="E274" s="16" t="s">
        <v>19</v>
      </c>
      <c r="F274" s="227">
        <v>25</v>
      </c>
      <c r="G274" s="33"/>
      <c r="H274" s="38"/>
    </row>
    <row r="275" spans="1:8" s="2" customFormat="1" ht="16.899999999999999" customHeight="1">
      <c r="A275" s="33"/>
      <c r="B275" s="38"/>
      <c r="C275" s="228" t="s">
        <v>1820</v>
      </c>
      <c r="D275" s="33"/>
      <c r="E275" s="33"/>
      <c r="F275" s="33"/>
      <c r="G275" s="33"/>
      <c r="H275" s="38"/>
    </row>
    <row r="276" spans="1:8" s="2" customFormat="1" ht="22.5">
      <c r="A276" s="33"/>
      <c r="B276" s="38"/>
      <c r="C276" s="226" t="s">
        <v>672</v>
      </c>
      <c r="D276" s="226" t="s">
        <v>673</v>
      </c>
      <c r="E276" s="16" t="s">
        <v>177</v>
      </c>
      <c r="F276" s="227">
        <v>25</v>
      </c>
      <c r="G276" s="33"/>
      <c r="H276" s="38"/>
    </row>
    <row r="277" spans="1:8" s="2" customFormat="1" ht="16.899999999999999" customHeight="1">
      <c r="A277" s="33"/>
      <c r="B277" s="38"/>
      <c r="C277" s="222" t="s">
        <v>178</v>
      </c>
      <c r="D277" s="223" t="s">
        <v>179</v>
      </c>
      <c r="E277" s="224" t="s">
        <v>85</v>
      </c>
      <c r="F277" s="225">
        <v>208</v>
      </c>
      <c r="G277" s="33"/>
      <c r="H277" s="38"/>
    </row>
    <row r="278" spans="1:8" s="2" customFormat="1" ht="16.899999999999999" customHeight="1">
      <c r="A278" s="33"/>
      <c r="B278" s="38"/>
      <c r="C278" s="226" t="s">
        <v>19</v>
      </c>
      <c r="D278" s="226" t="s">
        <v>1855</v>
      </c>
      <c r="E278" s="16" t="s">
        <v>19</v>
      </c>
      <c r="F278" s="227">
        <v>208</v>
      </c>
      <c r="G278" s="33"/>
      <c r="H278" s="38"/>
    </row>
    <row r="279" spans="1:8" s="2" customFormat="1" ht="16.899999999999999" customHeight="1">
      <c r="A279" s="33"/>
      <c r="B279" s="38"/>
      <c r="C279" s="228" t="s">
        <v>1820</v>
      </c>
      <c r="D279" s="33"/>
      <c r="E279" s="33"/>
      <c r="F279" s="33"/>
      <c r="G279" s="33"/>
      <c r="H279" s="38"/>
    </row>
    <row r="280" spans="1:8" s="2" customFormat="1" ht="16.899999999999999" customHeight="1">
      <c r="A280" s="33"/>
      <c r="B280" s="38"/>
      <c r="C280" s="226" t="s">
        <v>685</v>
      </c>
      <c r="D280" s="226" t="s">
        <v>686</v>
      </c>
      <c r="E280" s="16" t="s">
        <v>85</v>
      </c>
      <c r="F280" s="227">
        <v>8.1120000000000001</v>
      </c>
      <c r="G280" s="33"/>
      <c r="H280" s="38"/>
    </row>
    <row r="281" spans="1:8" s="2" customFormat="1" ht="16.899999999999999" customHeight="1">
      <c r="A281" s="33"/>
      <c r="B281" s="38"/>
      <c r="C281" s="226" t="s">
        <v>679</v>
      </c>
      <c r="D281" s="226" t="s">
        <v>680</v>
      </c>
      <c r="E281" s="16" t="s">
        <v>85</v>
      </c>
      <c r="F281" s="227">
        <v>416</v>
      </c>
      <c r="G281" s="33"/>
      <c r="H281" s="38"/>
    </row>
    <row r="282" spans="1:8" s="2" customFormat="1" ht="16.899999999999999" customHeight="1">
      <c r="A282" s="33"/>
      <c r="B282" s="38"/>
      <c r="C282" s="226" t="s">
        <v>699</v>
      </c>
      <c r="D282" s="226" t="s">
        <v>700</v>
      </c>
      <c r="E282" s="16" t="s">
        <v>85</v>
      </c>
      <c r="F282" s="227">
        <v>723.84</v>
      </c>
      <c r="G282" s="33"/>
      <c r="H282" s="38"/>
    </row>
    <row r="283" spans="1:8" s="2" customFormat="1" ht="16.899999999999999" customHeight="1">
      <c r="A283" s="33"/>
      <c r="B283" s="38"/>
      <c r="C283" s="226" t="s">
        <v>693</v>
      </c>
      <c r="D283" s="226" t="s">
        <v>694</v>
      </c>
      <c r="E283" s="16" t="s">
        <v>479</v>
      </c>
      <c r="F283" s="227">
        <v>0.81120000000000003</v>
      </c>
      <c r="G283" s="33"/>
      <c r="H283" s="38"/>
    </row>
    <row r="284" spans="1:8" s="2" customFormat="1" ht="16.899999999999999" customHeight="1">
      <c r="A284" s="33"/>
      <c r="B284" s="38"/>
      <c r="C284" s="222" t="s">
        <v>182</v>
      </c>
      <c r="D284" s="223" t="s">
        <v>183</v>
      </c>
      <c r="E284" s="224" t="s">
        <v>85</v>
      </c>
      <c r="F284" s="225">
        <v>116</v>
      </c>
      <c r="G284" s="33"/>
      <c r="H284" s="38"/>
    </row>
    <row r="285" spans="1:8" s="2" customFormat="1" ht="16.899999999999999" customHeight="1">
      <c r="A285" s="33"/>
      <c r="B285" s="38"/>
      <c r="C285" s="226" t="s">
        <v>19</v>
      </c>
      <c r="D285" s="226" t="s">
        <v>1856</v>
      </c>
      <c r="E285" s="16" t="s">
        <v>19</v>
      </c>
      <c r="F285" s="227">
        <v>116</v>
      </c>
      <c r="G285" s="33"/>
      <c r="H285" s="38"/>
    </row>
    <row r="286" spans="1:8" s="2" customFormat="1" ht="16.899999999999999" customHeight="1">
      <c r="A286" s="33"/>
      <c r="B286" s="38"/>
      <c r="C286" s="228" t="s">
        <v>1820</v>
      </c>
      <c r="D286" s="33"/>
      <c r="E286" s="33"/>
      <c r="F286" s="33"/>
      <c r="G286" s="33"/>
      <c r="H286" s="38"/>
    </row>
    <row r="287" spans="1:8" s="2" customFormat="1" ht="16.899999999999999" customHeight="1">
      <c r="A287" s="33"/>
      <c r="B287" s="38"/>
      <c r="C287" s="226" t="s">
        <v>685</v>
      </c>
      <c r="D287" s="226" t="s">
        <v>686</v>
      </c>
      <c r="E287" s="16" t="s">
        <v>85</v>
      </c>
      <c r="F287" s="227">
        <v>16.356000000000002</v>
      </c>
      <c r="G287" s="33"/>
      <c r="H287" s="38"/>
    </row>
    <row r="288" spans="1:8" s="2" customFormat="1" ht="16.899999999999999" customHeight="1">
      <c r="A288" s="33"/>
      <c r="B288" s="38"/>
      <c r="C288" s="226" t="s">
        <v>699</v>
      </c>
      <c r="D288" s="226" t="s">
        <v>700</v>
      </c>
      <c r="E288" s="16" t="s">
        <v>85</v>
      </c>
      <c r="F288" s="227">
        <v>245.92</v>
      </c>
      <c r="G288" s="33"/>
      <c r="H288" s="38"/>
    </row>
    <row r="289" spans="1:8" s="2" customFormat="1" ht="16.899999999999999" customHeight="1">
      <c r="A289" s="33"/>
      <c r="B289" s="38"/>
      <c r="C289" s="226" t="s">
        <v>708</v>
      </c>
      <c r="D289" s="226" t="s">
        <v>709</v>
      </c>
      <c r="E289" s="16" t="s">
        <v>85</v>
      </c>
      <c r="F289" s="227">
        <v>1124.04</v>
      </c>
      <c r="G289" s="33"/>
      <c r="H289" s="38"/>
    </row>
    <row r="290" spans="1:8" s="2" customFormat="1" ht="16.899999999999999" customHeight="1">
      <c r="A290" s="33"/>
      <c r="B290" s="38"/>
      <c r="C290" s="226" t="s">
        <v>693</v>
      </c>
      <c r="D290" s="226" t="s">
        <v>694</v>
      </c>
      <c r="E290" s="16" t="s">
        <v>479</v>
      </c>
      <c r="F290" s="227">
        <v>1.6355999999999999</v>
      </c>
      <c r="G290" s="33"/>
      <c r="H290" s="38"/>
    </row>
    <row r="291" spans="1:8" s="2" customFormat="1" ht="16.899999999999999" customHeight="1">
      <c r="A291" s="33"/>
      <c r="B291" s="38"/>
      <c r="C291" s="222" t="s">
        <v>185</v>
      </c>
      <c r="D291" s="223" t="s">
        <v>183</v>
      </c>
      <c r="E291" s="224" t="s">
        <v>85</v>
      </c>
      <c r="F291" s="225">
        <v>3.23</v>
      </c>
      <c r="G291" s="33"/>
      <c r="H291" s="38"/>
    </row>
    <row r="292" spans="1:8" s="2" customFormat="1" ht="16.899999999999999" customHeight="1">
      <c r="A292" s="33"/>
      <c r="B292" s="38"/>
      <c r="C292" s="226" t="s">
        <v>19</v>
      </c>
      <c r="D292" s="226" t="s">
        <v>1857</v>
      </c>
      <c r="E292" s="16" t="s">
        <v>19</v>
      </c>
      <c r="F292" s="227">
        <v>3.23</v>
      </c>
      <c r="G292" s="33"/>
      <c r="H292" s="38"/>
    </row>
    <row r="293" spans="1:8" s="2" customFormat="1" ht="16.899999999999999" customHeight="1">
      <c r="A293" s="33"/>
      <c r="B293" s="38"/>
      <c r="C293" s="228" t="s">
        <v>1820</v>
      </c>
      <c r="D293" s="33"/>
      <c r="E293" s="33"/>
      <c r="F293" s="33"/>
      <c r="G293" s="33"/>
      <c r="H293" s="38"/>
    </row>
    <row r="294" spans="1:8" s="2" customFormat="1" ht="16.899999999999999" customHeight="1">
      <c r="A294" s="33"/>
      <c r="B294" s="38"/>
      <c r="C294" s="226" t="s">
        <v>708</v>
      </c>
      <c r="D294" s="226" t="s">
        <v>709</v>
      </c>
      <c r="E294" s="16" t="s">
        <v>85</v>
      </c>
      <c r="F294" s="227">
        <v>1124.04</v>
      </c>
      <c r="G294" s="33"/>
      <c r="H294" s="38"/>
    </row>
    <row r="295" spans="1:8" s="2" customFormat="1" ht="16.899999999999999" customHeight="1">
      <c r="A295" s="33"/>
      <c r="B295" s="38"/>
      <c r="C295" s="222" t="s">
        <v>187</v>
      </c>
      <c r="D295" s="223" t="s">
        <v>188</v>
      </c>
      <c r="E295" s="224" t="s">
        <v>85</v>
      </c>
      <c r="F295" s="225">
        <v>124</v>
      </c>
      <c r="G295" s="33"/>
      <c r="H295" s="38"/>
    </row>
    <row r="296" spans="1:8" s="2" customFormat="1" ht="16.899999999999999" customHeight="1">
      <c r="A296" s="33"/>
      <c r="B296" s="38"/>
      <c r="C296" s="226" t="s">
        <v>19</v>
      </c>
      <c r="D296" s="226" t="s">
        <v>1858</v>
      </c>
      <c r="E296" s="16" t="s">
        <v>19</v>
      </c>
      <c r="F296" s="227">
        <v>124</v>
      </c>
      <c r="G296" s="33"/>
      <c r="H296" s="38"/>
    </row>
    <row r="297" spans="1:8" s="2" customFormat="1" ht="16.899999999999999" customHeight="1">
      <c r="A297" s="33"/>
      <c r="B297" s="38"/>
      <c r="C297" s="228" t="s">
        <v>1820</v>
      </c>
      <c r="D297" s="33"/>
      <c r="E297" s="33"/>
      <c r="F297" s="33"/>
      <c r="G297" s="33"/>
      <c r="H297" s="38"/>
    </row>
    <row r="298" spans="1:8" s="2" customFormat="1" ht="16.899999999999999" customHeight="1">
      <c r="A298" s="33"/>
      <c r="B298" s="38"/>
      <c r="C298" s="226" t="s">
        <v>768</v>
      </c>
      <c r="D298" s="226" t="s">
        <v>769</v>
      </c>
      <c r="E298" s="16" t="s">
        <v>360</v>
      </c>
      <c r="F298" s="227">
        <v>6074.76</v>
      </c>
      <c r="G298" s="33"/>
      <c r="H298" s="38"/>
    </row>
    <row r="299" spans="1:8" s="2" customFormat="1" ht="16.899999999999999" customHeight="1">
      <c r="A299" s="33"/>
      <c r="B299" s="38"/>
      <c r="C299" s="226" t="s">
        <v>795</v>
      </c>
      <c r="D299" s="226" t="s">
        <v>796</v>
      </c>
      <c r="E299" s="16" t="s">
        <v>360</v>
      </c>
      <c r="F299" s="227">
        <v>7619.8</v>
      </c>
      <c r="G299" s="33"/>
      <c r="H299" s="38"/>
    </row>
    <row r="300" spans="1:8" s="2" customFormat="1" ht="16.899999999999999" customHeight="1">
      <c r="A300" s="33"/>
      <c r="B300" s="38"/>
      <c r="C300" s="226" t="s">
        <v>775</v>
      </c>
      <c r="D300" s="226" t="s">
        <v>776</v>
      </c>
      <c r="E300" s="16" t="s">
        <v>360</v>
      </c>
      <c r="F300" s="227">
        <v>5679.2</v>
      </c>
      <c r="G300" s="33"/>
      <c r="H300" s="38"/>
    </row>
    <row r="301" spans="1:8" s="2" customFormat="1" ht="16.899999999999999" customHeight="1">
      <c r="A301" s="33"/>
      <c r="B301" s="38"/>
      <c r="C301" s="226" t="s">
        <v>820</v>
      </c>
      <c r="D301" s="226" t="s">
        <v>821</v>
      </c>
      <c r="E301" s="16" t="s">
        <v>360</v>
      </c>
      <c r="F301" s="227">
        <v>395.56</v>
      </c>
      <c r="G301" s="33"/>
      <c r="H301" s="38"/>
    </row>
    <row r="302" spans="1:8" s="2" customFormat="1" ht="16.899999999999999" customHeight="1">
      <c r="A302" s="33"/>
      <c r="B302" s="38"/>
      <c r="C302" s="226" t="s">
        <v>736</v>
      </c>
      <c r="D302" s="226" t="s">
        <v>737</v>
      </c>
      <c r="E302" s="16" t="s">
        <v>85</v>
      </c>
      <c r="F302" s="227">
        <v>86.8</v>
      </c>
      <c r="G302" s="33"/>
      <c r="H302" s="38"/>
    </row>
    <row r="303" spans="1:8" s="2" customFormat="1" ht="16.899999999999999" customHeight="1">
      <c r="A303" s="33"/>
      <c r="B303" s="38"/>
      <c r="C303" s="226" t="s">
        <v>727</v>
      </c>
      <c r="D303" s="226" t="s">
        <v>728</v>
      </c>
      <c r="E303" s="16" t="s">
        <v>85</v>
      </c>
      <c r="F303" s="227">
        <v>37.200000000000003</v>
      </c>
      <c r="G303" s="33"/>
      <c r="H303" s="38"/>
    </row>
    <row r="304" spans="1:8" s="2" customFormat="1" ht="16.899999999999999" customHeight="1">
      <c r="A304" s="33"/>
      <c r="B304" s="38"/>
      <c r="C304" s="226" t="s">
        <v>743</v>
      </c>
      <c r="D304" s="226" t="s">
        <v>744</v>
      </c>
      <c r="E304" s="16" t="s">
        <v>85</v>
      </c>
      <c r="F304" s="227">
        <v>124</v>
      </c>
      <c r="G304" s="33"/>
      <c r="H304" s="38"/>
    </row>
    <row r="305" spans="1:8" s="2" customFormat="1" ht="16.899999999999999" customHeight="1">
      <c r="A305" s="33"/>
      <c r="B305" s="38"/>
      <c r="C305" s="226" t="s">
        <v>579</v>
      </c>
      <c r="D305" s="226" t="s">
        <v>580</v>
      </c>
      <c r="E305" s="16" t="s">
        <v>479</v>
      </c>
      <c r="F305" s="227">
        <v>1.24</v>
      </c>
      <c r="G305" s="33"/>
      <c r="H305" s="38"/>
    </row>
    <row r="306" spans="1:8" s="2" customFormat="1" ht="16.899999999999999" customHeight="1">
      <c r="A306" s="33"/>
      <c r="B306" s="38"/>
      <c r="C306" s="226" t="s">
        <v>557</v>
      </c>
      <c r="D306" s="226" t="s">
        <v>558</v>
      </c>
      <c r="E306" s="16" t="s">
        <v>479</v>
      </c>
      <c r="F306" s="227">
        <v>4.96E-3</v>
      </c>
      <c r="G306" s="33"/>
      <c r="H306" s="38"/>
    </row>
    <row r="307" spans="1:8" s="2" customFormat="1" ht="16.899999999999999" customHeight="1">
      <c r="A307" s="33"/>
      <c r="B307" s="38"/>
      <c r="C307" s="226" t="s">
        <v>838</v>
      </c>
      <c r="D307" s="226" t="s">
        <v>839</v>
      </c>
      <c r="E307" s="16" t="s">
        <v>85</v>
      </c>
      <c r="F307" s="227">
        <v>496</v>
      </c>
      <c r="G307" s="33"/>
      <c r="H307" s="38"/>
    </row>
    <row r="308" spans="1:8" s="2" customFormat="1" ht="16.899999999999999" customHeight="1">
      <c r="A308" s="33"/>
      <c r="B308" s="38"/>
      <c r="C308" s="226" t="s">
        <v>699</v>
      </c>
      <c r="D308" s="226" t="s">
        <v>700</v>
      </c>
      <c r="E308" s="16" t="s">
        <v>85</v>
      </c>
      <c r="F308" s="227">
        <v>372</v>
      </c>
      <c r="G308" s="33"/>
      <c r="H308" s="38"/>
    </row>
    <row r="309" spans="1:8" s="2" customFormat="1" ht="16.899999999999999" customHeight="1">
      <c r="A309" s="33"/>
      <c r="B309" s="38"/>
      <c r="C309" s="226" t="s">
        <v>851</v>
      </c>
      <c r="D309" s="226" t="s">
        <v>852</v>
      </c>
      <c r="E309" s="16" t="s">
        <v>360</v>
      </c>
      <c r="F309" s="227">
        <v>5679.2</v>
      </c>
      <c r="G309" s="33"/>
      <c r="H309" s="38"/>
    </row>
    <row r="310" spans="1:8" s="2" customFormat="1" ht="16.899999999999999" customHeight="1">
      <c r="A310" s="33"/>
      <c r="B310" s="38"/>
      <c r="C310" s="226" t="s">
        <v>807</v>
      </c>
      <c r="D310" s="226" t="s">
        <v>808</v>
      </c>
      <c r="E310" s="16" t="s">
        <v>360</v>
      </c>
      <c r="F310" s="227">
        <v>2285.94</v>
      </c>
      <c r="G310" s="33"/>
      <c r="H310" s="38"/>
    </row>
    <row r="311" spans="1:8" s="2" customFormat="1" ht="16.899999999999999" customHeight="1">
      <c r="A311" s="33"/>
      <c r="B311" s="38"/>
      <c r="C311" s="226" t="s">
        <v>845</v>
      </c>
      <c r="D311" s="226" t="s">
        <v>846</v>
      </c>
      <c r="E311" s="16" t="s">
        <v>85</v>
      </c>
      <c r="F311" s="227">
        <v>992</v>
      </c>
      <c r="G311" s="33"/>
      <c r="H311" s="38"/>
    </row>
    <row r="312" spans="1:8" s="2" customFormat="1" ht="16.899999999999999" customHeight="1">
      <c r="A312" s="33"/>
      <c r="B312" s="38"/>
      <c r="C312" s="226" t="s">
        <v>814</v>
      </c>
      <c r="D312" s="226" t="s">
        <v>815</v>
      </c>
      <c r="E312" s="16" t="s">
        <v>360</v>
      </c>
      <c r="F312" s="227">
        <v>5333.86</v>
      </c>
      <c r="G312" s="33"/>
      <c r="H312" s="38"/>
    </row>
    <row r="313" spans="1:8" s="2" customFormat="1" ht="22.5">
      <c r="A313" s="33"/>
      <c r="B313" s="38"/>
      <c r="C313" s="226" t="s">
        <v>754</v>
      </c>
      <c r="D313" s="226" t="s">
        <v>755</v>
      </c>
      <c r="E313" s="16" t="s">
        <v>479</v>
      </c>
      <c r="F313" s="227">
        <v>1.2771999999999999</v>
      </c>
      <c r="G313" s="33"/>
      <c r="H313" s="38"/>
    </row>
    <row r="314" spans="1:8" s="2" customFormat="1" ht="16.899999999999999" customHeight="1">
      <c r="A314" s="33"/>
      <c r="B314" s="38"/>
      <c r="C314" s="226" t="s">
        <v>782</v>
      </c>
      <c r="D314" s="226" t="s">
        <v>783</v>
      </c>
      <c r="E314" s="16" t="s">
        <v>360</v>
      </c>
      <c r="F314" s="227">
        <v>3435.6680000000001</v>
      </c>
      <c r="G314" s="33"/>
      <c r="H314" s="38"/>
    </row>
    <row r="315" spans="1:8" s="2" customFormat="1" ht="16.899999999999999" customHeight="1">
      <c r="A315" s="33"/>
      <c r="B315" s="38"/>
      <c r="C315" s="226" t="s">
        <v>788</v>
      </c>
      <c r="D315" s="226" t="s">
        <v>789</v>
      </c>
      <c r="E315" s="16" t="s">
        <v>360</v>
      </c>
      <c r="F315" s="227">
        <v>2413.9079999999999</v>
      </c>
      <c r="G315" s="33"/>
      <c r="H315" s="38"/>
    </row>
    <row r="316" spans="1:8" s="2" customFormat="1" ht="16.899999999999999" customHeight="1">
      <c r="A316" s="33"/>
      <c r="B316" s="38"/>
      <c r="C316" s="226" t="s">
        <v>828</v>
      </c>
      <c r="D316" s="226" t="s">
        <v>829</v>
      </c>
      <c r="E316" s="16" t="s">
        <v>79</v>
      </c>
      <c r="F316" s="227">
        <v>407.42680000000001</v>
      </c>
      <c r="G316" s="33"/>
      <c r="H316" s="38"/>
    </row>
    <row r="317" spans="1:8" s="2" customFormat="1" ht="16.899999999999999" customHeight="1">
      <c r="A317" s="33"/>
      <c r="B317" s="38"/>
      <c r="C317" s="226" t="s">
        <v>800</v>
      </c>
      <c r="D317" s="226" t="s">
        <v>801</v>
      </c>
      <c r="E317" s="16" t="s">
        <v>79</v>
      </c>
      <c r="F317" s="227">
        <v>2354.5182</v>
      </c>
      <c r="G317" s="33"/>
      <c r="H317" s="38"/>
    </row>
    <row r="318" spans="1:8" s="2" customFormat="1" ht="16.899999999999999" customHeight="1">
      <c r="A318" s="33"/>
      <c r="B318" s="38"/>
      <c r="C318" s="226" t="s">
        <v>486</v>
      </c>
      <c r="D318" s="226" t="s">
        <v>487</v>
      </c>
      <c r="E318" s="16" t="s">
        <v>488</v>
      </c>
      <c r="F318" s="227">
        <v>5.1087999999999996</v>
      </c>
      <c r="G318" s="33"/>
      <c r="H318" s="38"/>
    </row>
    <row r="319" spans="1:8" s="2" customFormat="1" ht="16.899999999999999" customHeight="1">
      <c r="A319" s="33"/>
      <c r="B319" s="38"/>
      <c r="C319" s="222" t="s">
        <v>190</v>
      </c>
      <c r="D319" s="223" t="s">
        <v>191</v>
      </c>
      <c r="E319" s="224" t="s">
        <v>79</v>
      </c>
      <c r="F319" s="225">
        <v>9</v>
      </c>
      <c r="G319" s="33"/>
      <c r="H319" s="38"/>
    </row>
    <row r="320" spans="1:8" s="2" customFormat="1" ht="16.899999999999999" customHeight="1">
      <c r="A320" s="33"/>
      <c r="B320" s="38"/>
      <c r="C320" s="226" t="s">
        <v>19</v>
      </c>
      <c r="D320" s="226" t="s">
        <v>1859</v>
      </c>
      <c r="E320" s="16" t="s">
        <v>19</v>
      </c>
      <c r="F320" s="227">
        <v>9</v>
      </c>
      <c r="G320" s="33"/>
      <c r="H320" s="38"/>
    </row>
    <row r="321" spans="1:8" s="2" customFormat="1" ht="16.899999999999999" customHeight="1">
      <c r="A321" s="33"/>
      <c r="B321" s="38"/>
      <c r="C321" s="228" t="s">
        <v>1820</v>
      </c>
      <c r="D321" s="33"/>
      <c r="E321" s="33"/>
      <c r="F321" s="33"/>
      <c r="G321" s="33"/>
      <c r="H321" s="38"/>
    </row>
    <row r="322" spans="1:8" s="2" customFormat="1" ht="16.899999999999999" customHeight="1">
      <c r="A322" s="33"/>
      <c r="B322" s="38"/>
      <c r="C322" s="226" t="s">
        <v>412</v>
      </c>
      <c r="D322" s="226" t="s">
        <v>413</v>
      </c>
      <c r="E322" s="16" t="s">
        <v>85</v>
      </c>
      <c r="F322" s="227">
        <v>117.9</v>
      </c>
      <c r="G322" s="33"/>
      <c r="H322" s="38"/>
    </row>
    <row r="323" spans="1:8" s="2" customFormat="1" ht="16.899999999999999" customHeight="1">
      <c r="A323" s="33"/>
      <c r="B323" s="38"/>
      <c r="C323" s="226" t="s">
        <v>419</v>
      </c>
      <c r="D323" s="226" t="s">
        <v>420</v>
      </c>
      <c r="E323" s="16" t="s">
        <v>85</v>
      </c>
      <c r="F323" s="227">
        <v>117.9</v>
      </c>
      <c r="G323" s="33"/>
      <c r="H323" s="38"/>
    </row>
    <row r="324" spans="1:8" s="2" customFormat="1" ht="16.899999999999999" customHeight="1">
      <c r="A324" s="33"/>
      <c r="B324" s="38"/>
      <c r="C324" s="222" t="s">
        <v>193</v>
      </c>
      <c r="D324" s="223" t="s">
        <v>188</v>
      </c>
      <c r="E324" s="224" t="s">
        <v>79</v>
      </c>
      <c r="F324" s="225">
        <v>26.9</v>
      </c>
      <c r="G324" s="33"/>
      <c r="H324" s="38"/>
    </row>
    <row r="325" spans="1:8" s="2" customFormat="1" ht="16.899999999999999" customHeight="1">
      <c r="A325" s="33"/>
      <c r="B325" s="38"/>
      <c r="C325" s="226" t="s">
        <v>19</v>
      </c>
      <c r="D325" s="226" t="s">
        <v>1860</v>
      </c>
      <c r="E325" s="16" t="s">
        <v>19</v>
      </c>
      <c r="F325" s="227">
        <v>26.9</v>
      </c>
      <c r="G325" s="33"/>
      <c r="H325" s="38"/>
    </row>
    <row r="326" spans="1:8" s="2" customFormat="1" ht="16.899999999999999" customHeight="1">
      <c r="A326" s="33"/>
      <c r="B326" s="38"/>
      <c r="C326" s="228" t="s">
        <v>1820</v>
      </c>
      <c r="D326" s="33"/>
      <c r="E326" s="33"/>
      <c r="F326" s="33"/>
      <c r="G326" s="33"/>
      <c r="H326" s="38"/>
    </row>
    <row r="327" spans="1:8" s="2" customFormat="1" ht="16.899999999999999" customHeight="1">
      <c r="A327" s="33"/>
      <c r="B327" s="38"/>
      <c r="C327" s="226" t="s">
        <v>768</v>
      </c>
      <c r="D327" s="226" t="s">
        <v>769</v>
      </c>
      <c r="E327" s="16" t="s">
        <v>360</v>
      </c>
      <c r="F327" s="227">
        <v>6074.76</v>
      </c>
      <c r="G327" s="33"/>
      <c r="H327" s="38"/>
    </row>
    <row r="328" spans="1:8" s="2" customFormat="1" ht="16.899999999999999" customHeight="1">
      <c r="A328" s="33"/>
      <c r="B328" s="38"/>
      <c r="C328" s="226" t="s">
        <v>775</v>
      </c>
      <c r="D328" s="226" t="s">
        <v>776</v>
      </c>
      <c r="E328" s="16" t="s">
        <v>360</v>
      </c>
      <c r="F328" s="227">
        <v>5679.2</v>
      </c>
      <c r="G328" s="33"/>
      <c r="H328" s="38"/>
    </row>
    <row r="329" spans="1:8" s="2" customFormat="1" ht="16.899999999999999" customHeight="1">
      <c r="A329" s="33"/>
      <c r="B329" s="38"/>
      <c r="C329" s="226" t="s">
        <v>851</v>
      </c>
      <c r="D329" s="226" t="s">
        <v>852</v>
      </c>
      <c r="E329" s="16" t="s">
        <v>360</v>
      </c>
      <c r="F329" s="227">
        <v>5679.2</v>
      </c>
      <c r="G329" s="33"/>
      <c r="H329" s="38"/>
    </row>
    <row r="330" spans="1:8" s="2" customFormat="1" ht="16.899999999999999" customHeight="1">
      <c r="A330" s="33"/>
      <c r="B330" s="38"/>
      <c r="C330" s="226" t="s">
        <v>782</v>
      </c>
      <c r="D330" s="226" t="s">
        <v>783</v>
      </c>
      <c r="E330" s="16" t="s">
        <v>360</v>
      </c>
      <c r="F330" s="227">
        <v>3435.6680000000001</v>
      </c>
      <c r="G330" s="33"/>
      <c r="H330" s="38"/>
    </row>
    <row r="331" spans="1:8" s="2" customFormat="1" ht="16.899999999999999" customHeight="1">
      <c r="A331" s="33"/>
      <c r="B331" s="38"/>
      <c r="C331" s="222" t="s">
        <v>195</v>
      </c>
      <c r="D331" s="223" t="s">
        <v>188</v>
      </c>
      <c r="E331" s="224" t="s">
        <v>79</v>
      </c>
      <c r="F331" s="225">
        <v>18.899999999999999</v>
      </c>
      <c r="G331" s="33"/>
      <c r="H331" s="38"/>
    </row>
    <row r="332" spans="1:8" s="2" customFormat="1" ht="16.899999999999999" customHeight="1">
      <c r="A332" s="33"/>
      <c r="B332" s="38"/>
      <c r="C332" s="226" t="s">
        <v>19</v>
      </c>
      <c r="D332" s="226" t="s">
        <v>1861</v>
      </c>
      <c r="E332" s="16" t="s">
        <v>19</v>
      </c>
      <c r="F332" s="227">
        <v>18.899999999999999</v>
      </c>
      <c r="G332" s="33"/>
      <c r="H332" s="38"/>
    </row>
    <row r="333" spans="1:8" s="2" customFormat="1" ht="16.899999999999999" customHeight="1">
      <c r="A333" s="33"/>
      <c r="B333" s="38"/>
      <c r="C333" s="228" t="s">
        <v>1820</v>
      </c>
      <c r="D333" s="33"/>
      <c r="E333" s="33"/>
      <c r="F333" s="33"/>
      <c r="G333" s="33"/>
      <c r="H333" s="38"/>
    </row>
    <row r="334" spans="1:8" s="2" customFormat="1" ht="16.899999999999999" customHeight="1">
      <c r="A334" s="33"/>
      <c r="B334" s="38"/>
      <c r="C334" s="226" t="s">
        <v>768</v>
      </c>
      <c r="D334" s="226" t="s">
        <v>769</v>
      </c>
      <c r="E334" s="16" t="s">
        <v>360</v>
      </c>
      <c r="F334" s="227">
        <v>6074.76</v>
      </c>
      <c r="G334" s="33"/>
      <c r="H334" s="38"/>
    </row>
    <row r="335" spans="1:8" s="2" customFormat="1" ht="16.899999999999999" customHeight="1">
      <c r="A335" s="33"/>
      <c r="B335" s="38"/>
      <c r="C335" s="226" t="s">
        <v>775</v>
      </c>
      <c r="D335" s="226" t="s">
        <v>776</v>
      </c>
      <c r="E335" s="16" t="s">
        <v>360</v>
      </c>
      <c r="F335" s="227">
        <v>5679.2</v>
      </c>
      <c r="G335" s="33"/>
      <c r="H335" s="38"/>
    </row>
    <row r="336" spans="1:8" s="2" customFormat="1" ht="16.899999999999999" customHeight="1">
      <c r="A336" s="33"/>
      <c r="B336" s="38"/>
      <c r="C336" s="226" t="s">
        <v>851</v>
      </c>
      <c r="D336" s="226" t="s">
        <v>852</v>
      </c>
      <c r="E336" s="16" t="s">
        <v>360</v>
      </c>
      <c r="F336" s="227">
        <v>5679.2</v>
      </c>
      <c r="G336" s="33"/>
      <c r="H336" s="38"/>
    </row>
    <row r="337" spans="1:8" s="2" customFormat="1" ht="16.899999999999999" customHeight="1">
      <c r="A337" s="33"/>
      <c r="B337" s="38"/>
      <c r="C337" s="226" t="s">
        <v>788</v>
      </c>
      <c r="D337" s="226" t="s">
        <v>789</v>
      </c>
      <c r="E337" s="16" t="s">
        <v>360</v>
      </c>
      <c r="F337" s="227">
        <v>2413.9079999999999</v>
      </c>
      <c r="G337" s="33"/>
      <c r="H337" s="38"/>
    </row>
    <row r="338" spans="1:8" s="2" customFormat="1" ht="16.899999999999999" customHeight="1">
      <c r="A338" s="33"/>
      <c r="B338" s="38"/>
      <c r="C338" s="222" t="s">
        <v>197</v>
      </c>
      <c r="D338" s="223" t="s">
        <v>188</v>
      </c>
      <c r="E338" s="224" t="s">
        <v>79</v>
      </c>
      <c r="F338" s="225">
        <v>61.45</v>
      </c>
      <c r="G338" s="33"/>
      <c r="H338" s="38"/>
    </row>
    <row r="339" spans="1:8" s="2" customFormat="1" ht="16.899999999999999" customHeight="1">
      <c r="A339" s="33"/>
      <c r="B339" s="38"/>
      <c r="C339" s="226" t="s">
        <v>19</v>
      </c>
      <c r="D339" s="226" t="s">
        <v>1862</v>
      </c>
      <c r="E339" s="16" t="s">
        <v>19</v>
      </c>
      <c r="F339" s="227">
        <v>61.45</v>
      </c>
      <c r="G339" s="33"/>
      <c r="H339" s="38"/>
    </row>
    <row r="340" spans="1:8" s="2" customFormat="1" ht="16.899999999999999" customHeight="1">
      <c r="A340" s="33"/>
      <c r="B340" s="38"/>
      <c r="C340" s="228" t="s">
        <v>1820</v>
      </c>
      <c r="D340" s="33"/>
      <c r="E340" s="33"/>
      <c r="F340" s="33"/>
      <c r="G340" s="33"/>
      <c r="H340" s="38"/>
    </row>
    <row r="341" spans="1:8" s="2" customFormat="1" ht="16.899999999999999" customHeight="1">
      <c r="A341" s="33"/>
      <c r="B341" s="38"/>
      <c r="C341" s="226" t="s">
        <v>795</v>
      </c>
      <c r="D341" s="226" t="s">
        <v>796</v>
      </c>
      <c r="E341" s="16" t="s">
        <v>360</v>
      </c>
      <c r="F341" s="227">
        <v>7619.8</v>
      </c>
      <c r="G341" s="33"/>
      <c r="H341" s="38"/>
    </row>
    <row r="342" spans="1:8" s="2" customFormat="1" ht="16.899999999999999" customHeight="1">
      <c r="A342" s="33"/>
      <c r="B342" s="38"/>
      <c r="C342" s="226" t="s">
        <v>807</v>
      </c>
      <c r="D342" s="226" t="s">
        <v>808</v>
      </c>
      <c r="E342" s="16" t="s">
        <v>360</v>
      </c>
      <c r="F342" s="227">
        <v>2285.94</v>
      </c>
      <c r="G342" s="33"/>
      <c r="H342" s="38"/>
    </row>
    <row r="343" spans="1:8" s="2" customFormat="1" ht="16.899999999999999" customHeight="1">
      <c r="A343" s="33"/>
      <c r="B343" s="38"/>
      <c r="C343" s="226" t="s">
        <v>814</v>
      </c>
      <c r="D343" s="226" t="s">
        <v>815</v>
      </c>
      <c r="E343" s="16" t="s">
        <v>360</v>
      </c>
      <c r="F343" s="227">
        <v>5333.86</v>
      </c>
      <c r="G343" s="33"/>
      <c r="H343" s="38"/>
    </row>
    <row r="344" spans="1:8" s="2" customFormat="1" ht="16.899999999999999" customHeight="1">
      <c r="A344" s="33"/>
      <c r="B344" s="38"/>
      <c r="C344" s="226" t="s">
        <v>800</v>
      </c>
      <c r="D344" s="226" t="s">
        <v>801</v>
      </c>
      <c r="E344" s="16" t="s">
        <v>79</v>
      </c>
      <c r="F344" s="227">
        <v>2354.5182</v>
      </c>
      <c r="G344" s="33"/>
      <c r="H344" s="38"/>
    </row>
    <row r="345" spans="1:8" s="2" customFormat="1" ht="16.899999999999999" customHeight="1">
      <c r="A345" s="33"/>
      <c r="B345" s="38"/>
      <c r="C345" s="222" t="s">
        <v>199</v>
      </c>
      <c r="D345" s="223" t="s">
        <v>188</v>
      </c>
      <c r="E345" s="224" t="s">
        <v>79</v>
      </c>
      <c r="F345" s="225">
        <v>3.19</v>
      </c>
      <c r="G345" s="33"/>
      <c r="H345" s="38"/>
    </row>
    <row r="346" spans="1:8" s="2" customFormat="1" ht="16.899999999999999" customHeight="1">
      <c r="A346" s="33"/>
      <c r="B346" s="38"/>
      <c r="C346" s="226" t="s">
        <v>19</v>
      </c>
      <c r="D346" s="226" t="s">
        <v>1863</v>
      </c>
      <c r="E346" s="16" t="s">
        <v>19</v>
      </c>
      <c r="F346" s="227">
        <v>3.19</v>
      </c>
      <c r="G346" s="33"/>
      <c r="H346" s="38"/>
    </row>
    <row r="347" spans="1:8" s="2" customFormat="1" ht="16.899999999999999" customHeight="1">
      <c r="A347" s="33"/>
      <c r="B347" s="38"/>
      <c r="C347" s="228" t="s">
        <v>1820</v>
      </c>
      <c r="D347" s="33"/>
      <c r="E347" s="33"/>
      <c r="F347" s="33"/>
      <c r="G347" s="33"/>
      <c r="H347" s="38"/>
    </row>
    <row r="348" spans="1:8" s="2" customFormat="1" ht="16.899999999999999" customHeight="1">
      <c r="A348" s="33"/>
      <c r="B348" s="38"/>
      <c r="C348" s="226" t="s">
        <v>768</v>
      </c>
      <c r="D348" s="226" t="s">
        <v>769</v>
      </c>
      <c r="E348" s="16" t="s">
        <v>360</v>
      </c>
      <c r="F348" s="227">
        <v>6074.76</v>
      </c>
      <c r="G348" s="33"/>
      <c r="H348" s="38"/>
    </row>
    <row r="349" spans="1:8" s="2" customFormat="1" ht="16.899999999999999" customHeight="1">
      <c r="A349" s="33"/>
      <c r="B349" s="38"/>
      <c r="C349" s="226" t="s">
        <v>820</v>
      </c>
      <c r="D349" s="226" t="s">
        <v>821</v>
      </c>
      <c r="E349" s="16" t="s">
        <v>360</v>
      </c>
      <c r="F349" s="227">
        <v>395.56</v>
      </c>
      <c r="G349" s="33"/>
      <c r="H349" s="38"/>
    </row>
    <row r="350" spans="1:8" s="2" customFormat="1" ht="16.899999999999999" customHeight="1">
      <c r="A350" s="33"/>
      <c r="B350" s="38"/>
      <c r="C350" s="226" t="s">
        <v>828</v>
      </c>
      <c r="D350" s="226" t="s">
        <v>829</v>
      </c>
      <c r="E350" s="16" t="s">
        <v>79</v>
      </c>
      <c r="F350" s="227">
        <v>407.42680000000001</v>
      </c>
      <c r="G350" s="33"/>
      <c r="H350" s="38"/>
    </row>
    <row r="351" spans="1:8" s="2" customFormat="1" ht="16.899999999999999" customHeight="1">
      <c r="A351" s="33"/>
      <c r="B351" s="38"/>
      <c r="C351" s="222" t="s">
        <v>201</v>
      </c>
      <c r="D351" s="223" t="s">
        <v>202</v>
      </c>
      <c r="E351" s="224" t="s">
        <v>85</v>
      </c>
      <c r="F351" s="225">
        <v>224</v>
      </c>
      <c r="G351" s="33"/>
      <c r="H351" s="38"/>
    </row>
    <row r="352" spans="1:8" s="2" customFormat="1" ht="16.899999999999999" customHeight="1">
      <c r="A352" s="33"/>
      <c r="B352" s="38"/>
      <c r="C352" s="226" t="s">
        <v>19</v>
      </c>
      <c r="D352" s="226" t="s">
        <v>1864</v>
      </c>
      <c r="E352" s="16" t="s">
        <v>19</v>
      </c>
      <c r="F352" s="227">
        <v>224</v>
      </c>
      <c r="G352" s="33"/>
      <c r="H352" s="38"/>
    </row>
    <row r="353" spans="1:8" s="2" customFormat="1" ht="16.899999999999999" customHeight="1">
      <c r="A353" s="33"/>
      <c r="B353" s="38"/>
      <c r="C353" s="228" t="s">
        <v>1820</v>
      </c>
      <c r="D353" s="33"/>
      <c r="E353" s="33"/>
      <c r="F353" s="33"/>
      <c r="G353" s="33"/>
      <c r="H353" s="38"/>
    </row>
    <row r="354" spans="1:8" s="2" customFormat="1" ht="16.899999999999999" customHeight="1">
      <c r="A354" s="33"/>
      <c r="B354" s="38"/>
      <c r="C354" s="226" t="s">
        <v>736</v>
      </c>
      <c r="D354" s="226" t="s">
        <v>737</v>
      </c>
      <c r="E354" s="16" t="s">
        <v>85</v>
      </c>
      <c r="F354" s="227">
        <v>156.80000000000001</v>
      </c>
      <c r="G354" s="33"/>
      <c r="H354" s="38"/>
    </row>
    <row r="355" spans="1:8" s="2" customFormat="1" ht="16.899999999999999" customHeight="1">
      <c r="A355" s="33"/>
      <c r="B355" s="38"/>
      <c r="C355" s="226" t="s">
        <v>727</v>
      </c>
      <c r="D355" s="226" t="s">
        <v>728</v>
      </c>
      <c r="E355" s="16" t="s">
        <v>85</v>
      </c>
      <c r="F355" s="227">
        <v>67.2</v>
      </c>
      <c r="G355" s="33"/>
      <c r="H355" s="38"/>
    </row>
    <row r="356" spans="1:8" s="2" customFormat="1" ht="16.899999999999999" customHeight="1">
      <c r="A356" s="33"/>
      <c r="B356" s="38"/>
      <c r="C356" s="226" t="s">
        <v>743</v>
      </c>
      <c r="D356" s="226" t="s">
        <v>744</v>
      </c>
      <c r="E356" s="16" t="s">
        <v>85</v>
      </c>
      <c r="F356" s="227">
        <v>448</v>
      </c>
      <c r="G356" s="33"/>
      <c r="H356" s="38"/>
    </row>
    <row r="357" spans="1:8" s="2" customFormat="1" ht="16.899999999999999" customHeight="1">
      <c r="A357" s="33"/>
      <c r="B357" s="38"/>
      <c r="C357" s="226" t="s">
        <v>579</v>
      </c>
      <c r="D357" s="226" t="s">
        <v>580</v>
      </c>
      <c r="E357" s="16" t="s">
        <v>479</v>
      </c>
      <c r="F357" s="227">
        <v>35.840000000000003</v>
      </c>
      <c r="G357" s="33"/>
      <c r="H357" s="38"/>
    </row>
    <row r="358" spans="1:8" s="2" customFormat="1" ht="16.899999999999999" customHeight="1">
      <c r="A358" s="33"/>
      <c r="B358" s="38"/>
      <c r="C358" s="226" t="s">
        <v>900</v>
      </c>
      <c r="D358" s="226" t="s">
        <v>901</v>
      </c>
      <c r="E358" s="16" t="s">
        <v>902</v>
      </c>
      <c r="F358" s="227">
        <v>896</v>
      </c>
      <c r="G358" s="33"/>
      <c r="H358" s="38"/>
    </row>
    <row r="359" spans="1:8" s="2" customFormat="1" ht="16.899999999999999" customHeight="1">
      <c r="A359" s="33"/>
      <c r="B359" s="38"/>
      <c r="C359" s="226" t="s">
        <v>838</v>
      </c>
      <c r="D359" s="226" t="s">
        <v>839</v>
      </c>
      <c r="E359" s="16" t="s">
        <v>85</v>
      </c>
      <c r="F359" s="227">
        <v>448</v>
      </c>
      <c r="G359" s="33"/>
      <c r="H359" s="38"/>
    </row>
    <row r="360" spans="1:8" s="2" customFormat="1" ht="16.899999999999999" customHeight="1">
      <c r="A360" s="33"/>
      <c r="B360" s="38"/>
      <c r="C360" s="226" t="s">
        <v>366</v>
      </c>
      <c r="D360" s="226" t="s">
        <v>367</v>
      </c>
      <c r="E360" s="16" t="s">
        <v>368</v>
      </c>
      <c r="F360" s="227">
        <v>22.4</v>
      </c>
      <c r="G360" s="33"/>
      <c r="H360" s="38"/>
    </row>
    <row r="361" spans="1:8" s="2" customFormat="1" ht="16.899999999999999" customHeight="1">
      <c r="A361" s="33"/>
      <c r="B361" s="38"/>
      <c r="C361" s="226" t="s">
        <v>366</v>
      </c>
      <c r="D361" s="226" t="s">
        <v>367</v>
      </c>
      <c r="E361" s="16" t="s">
        <v>368</v>
      </c>
      <c r="F361" s="227">
        <v>17.920000000000002</v>
      </c>
      <c r="G361" s="33"/>
      <c r="H361" s="38"/>
    </row>
    <row r="362" spans="1:8" s="2" customFormat="1" ht="16.899999999999999" customHeight="1">
      <c r="A362" s="33"/>
      <c r="B362" s="38"/>
      <c r="C362" s="226" t="s">
        <v>878</v>
      </c>
      <c r="D362" s="226" t="s">
        <v>879</v>
      </c>
      <c r="E362" s="16" t="s">
        <v>85</v>
      </c>
      <c r="F362" s="227">
        <v>224</v>
      </c>
      <c r="G362" s="33"/>
      <c r="H362" s="38"/>
    </row>
    <row r="363" spans="1:8" s="2" customFormat="1" ht="16.899999999999999" customHeight="1">
      <c r="A363" s="33"/>
      <c r="B363" s="38"/>
      <c r="C363" s="226" t="s">
        <v>896</v>
      </c>
      <c r="D363" s="226" t="s">
        <v>897</v>
      </c>
      <c r="E363" s="16" t="s">
        <v>85</v>
      </c>
      <c r="F363" s="227">
        <v>224</v>
      </c>
      <c r="G363" s="33"/>
      <c r="H363" s="38"/>
    </row>
    <row r="364" spans="1:8" s="2" customFormat="1" ht="16.899999999999999" customHeight="1">
      <c r="A364" s="33"/>
      <c r="B364" s="38"/>
      <c r="C364" s="226" t="s">
        <v>871</v>
      </c>
      <c r="D364" s="226" t="s">
        <v>872</v>
      </c>
      <c r="E364" s="16" t="s">
        <v>368</v>
      </c>
      <c r="F364" s="227">
        <v>23.071999999999999</v>
      </c>
      <c r="G364" s="33"/>
      <c r="H364" s="38"/>
    </row>
    <row r="365" spans="1:8" s="2" customFormat="1" ht="16.899999999999999" customHeight="1">
      <c r="A365" s="33"/>
      <c r="B365" s="38"/>
      <c r="C365" s="226" t="s">
        <v>883</v>
      </c>
      <c r="D365" s="226" t="s">
        <v>884</v>
      </c>
      <c r="E365" s="16" t="s">
        <v>488</v>
      </c>
      <c r="F365" s="227">
        <v>0.43836799999999998</v>
      </c>
      <c r="G365" s="33"/>
      <c r="H365" s="38"/>
    </row>
    <row r="366" spans="1:8" s="2" customFormat="1" ht="16.899999999999999" customHeight="1">
      <c r="A366" s="33"/>
      <c r="B366" s="38"/>
      <c r="C366" s="222" t="s">
        <v>204</v>
      </c>
      <c r="D366" s="223" t="s">
        <v>202</v>
      </c>
      <c r="E366" s="224" t="s">
        <v>95</v>
      </c>
      <c r="F366" s="225">
        <v>2</v>
      </c>
      <c r="G366" s="33"/>
      <c r="H366" s="38"/>
    </row>
    <row r="367" spans="1:8" s="2" customFormat="1" ht="16.899999999999999" customHeight="1">
      <c r="A367" s="33"/>
      <c r="B367" s="38"/>
      <c r="C367" s="226" t="s">
        <v>19</v>
      </c>
      <c r="D367" s="226" t="s">
        <v>1865</v>
      </c>
      <c r="E367" s="16" t="s">
        <v>19</v>
      </c>
      <c r="F367" s="227">
        <v>2</v>
      </c>
      <c r="G367" s="33"/>
      <c r="H367" s="38"/>
    </row>
    <row r="368" spans="1:8" s="2" customFormat="1" ht="16.899999999999999" customHeight="1">
      <c r="A368" s="33"/>
      <c r="B368" s="38"/>
      <c r="C368" s="228" t="s">
        <v>1820</v>
      </c>
      <c r="D368" s="33"/>
      <c r="E368" s="33"/>
      <c r="F368" s="33"/>
      <c r="G368" s="33"/>
      <c r="H368" s="38"/>
    </row>
    <row r="369" spans="1:8" s="2" customFormat="1" ht="16.899999999999999" customHeight="1">
      <c r="A369" s="33"/>
      <c r="B369" s="38"/>
      <c r="C369" s="226" t="s">
        <v>900</v>
      </c>
      <c r="D369" s="226" t="s">
        <v>901</v>
      </c>
      <c r="E369" s="16" t="s">
        <v>902</v>
      </c>
      <c r="F369" s="227">
        <v>896</v>
      </c>
      <c r="G369" s="33"/>
      <c r="H369" s="38"/>
    </row>
    <row r="370" spans="1:8" s="2" customFormat="1" ht="16.899999999999999" customHeight="1">
      <c r="A370" s="33"/>
      <c r="B370" s="38"/>
      <c r="C370" s="222" t="s">
        <v>207</v>
      </c>
      <c r="D370" s="223" t="s">
        <v>208</v>
      </c>
      <c r="E370" s="224" t="s">
        <v>85</v>
      </c>
      <c r="F370" s="225">
        <v>457</v>
      </c>
      <c r="G370" s="33"/>
      <c r="H370" s="38"/>
    </row>
    <row r="371" spans="1:8" s="2" customFormat="1" ht="16.899999999999999" customHeight="1">
      <c r="A371" s="33"/>
      <c r="B371" s="38"/>
      <c r="C371" s="226" t="s">
        <v>19</v>
      </c>
      <c r="D371" s="226" t="s">
        <v>1866</v>
      </c>
      <c r="E371" s="16" t="s">
        <v>19</v>
      </c>
      <c r="F371" s="227">
        <v>457</v>
      </c>
      <c r="G371" s="33"/>
      <c r="H371" s="38"/>
    </row>
    <row r="372" spans="1:8" s="2" customFormat="1" ht="16.899999999999999" customHeight="1">
      <c r="A372" s="33"/>
      <c r="B372" s="38"/>
      <c r="C372" s="228" t="s">
        <v>1820</v>
      </c>
      <c r="D372" s="33"/>
      <c r="E372" s="33"/>
      <c r="F372" s="33"/>
      <c r="G372" s="33"/>
      <c r="H372" s="38"/>
    </row>
    <row r="373" spans="1:8" s="2" customFormat="1" ht="16.899999999999999" customHeight="1">
      <c r="A373" s="33"/>
      <c r="B373" s="38"/>
      <c r="C373" s="226" t="s">
        <v>943</v>
      </c>
      <c r="D373" s="226" t="s">
        <v>944</v>
      </c>
      <c r="E373" s="16" t="s">
        <v>85</v>
      </c>
      <c r="F373" s="227">
        <v>457</v>
      </c>
      <c r="G373" s="33"/>
      <c r="H373" s="38"/>
    </row>
    <row r="374" spans="1:8" s="2" customFormat="1" ht="16.899999999999999" customHeight="1">
      <c r="A374" s="33"/>
      <c r="B374" s="38"/>
      <c r="C374" s="226" t="s">
        <v>579</v>
      </c>
      <c r="D374" s="226" t="s">
        <v>580</v>
      </c>
      <c r="E374" s="16" t="s">
        <v>479</v>
      </c>
      <c r="F374" s="227">
        <v>6.1695000000000002</v>
      </c>
      <c r="G374" s="33"/>
      <c r="H374" s="38"/>
    </row>
    <row r="375" spans="1:8" s="2" customFormat="1" ht="16.899999999999999" customHeight="1">
      <c r="A375" s="33"/>
      <c r="B375" s="38"/>
      <c r="C375" s="226" t="s">
        <v>557</v>
      </c>
      <c r="D375" s="226" t="s">
        <v>558</v>
      </c>
      <c r="E375" s="16" t="s">
        <v>479</v>
      </c>
      <c r="F375" s="227">
        <v>1.8280000000000001E-2</v>
      </c>
      <c r="G375" s="33"/>
      <c r="H375" s="38"/>
    </row>
    <row r="376" spans="1:8" s="2" customFormat="1" ht="16.899999999999999" customHeight="1">
      <c r="A376" s="33"/>
      <c r="B376" s="38"/>
      <c r="C376" s="226" t="s">
        <v>838</v>
      </c>
      <c r="D376" s="226" t="s">
        <v>839</v>
      </c>
      <c r="E376" s="16" t="s">
        <v>85</v>
      </c>
      <c r="F376" s="227">
        <v>914</v>
      </c>
      <c r="G376" s="33"/>
      <c r="H376" s="38"/>
    </row>
    <row r="377" spans="1:8" s="2" customFormat="1" ht="16.899999999999999" customHeight="1">
      <c r="A377" s="33"/>
      <c r="B377" s="38"/>
      <c r="C377" s="226" t="s">
        <v>937</v>
      </c>
      <c r="D377" s="226" t="s">
        <v>938</v>
      </c>
      <c r="E377" s="16" t="s">
        <v>85</v>
      </c>
      <c r="F377" s="227">
        <v>1371</v>
      </c>
      <c r="G377" s="33"/>
      <c r="H377" s="38"/>
    </row>
    <row r="378" spans="1:8" s="2" customFormat="1" ht="16.899999999999999" customHeight="1">
      <c r="A378" s="33"/>
      <c r="B378" s="38"/>
      <c r="C378" s="226" t="s">
        <v>699</v>
      </c>
      <c r="D378" s="226" t="s">
        <v>700</v>
      </c>
      <c r="E378" s="16" t="s">
        <v>85</v>
      </c>
      <c r="F378" s="227">
        <v>1572.08</v>
      </c>
      <c r="G378" s="33"/>
      <c r="H378" s="38"/>
    </row>
    <row r="379" spans="1:8" s="2" customFormat="1" ht="16.899999999999999" customHeight="1">
      <c r="A379" s="33"/>
      <c r="B379" s="38"/>
      <c r="C379" s="226" t="s">
        <v>928</v>
      </c>
      <c r="D379" s="226" t="s">
        <v>929</v>
      </c>
      <c r="E379" s="16" t="s">
        <v>479</v>
      </c>
      <c r="F379" s="227">
        <v>5.7756116999999998</v>
      </c>
      <c r="G379" s="33"/>
      <c r="H379" s="38"/>
    </row>
    <row r="380" spans="1:8" s="2" customFormat="1" ht="16.899999999999999" customHeight="1">
      <c r="A380" s="33"/>
      <c r="B380" s="38"/>
      <c r="C380" s="226" t="s">
        <v>486</v>
      </c>
      <c r="D380" s="226" t="s">
        <v>487</v>
      </c>
      <c r="E380" s="16" t="s">
        <v>488</v>
      </c>
      <c r="F380" s="227">
        <v>18.828399999999998</v>
      </c>
      <c r="G380" s="33"/>
      <c r="H380" s="38"/>
    </row>
    <row r="381" spans="1:8" s="2" customFormat="1" ht="16.899999999999999" customHeight="1">
      <c r="A381" s="33"/>
      <c r="B381" s="38"/>
      <c r="C381" s="222" t="s">
        <v>210</v>
      </c>
      <c r="D381" s="223" t="s">
        <v>211</v>
      </c>
      <c r="E381" s="224" t="s">
        <v>85</v>
      </c>
      <c r="F381" s="225">
        <v>745</v>
      </c>
      <c r="G381" s="33"/>
      <c r="H381" s="38"/>
    </row>
    <row r="382" spans="1:8" s="2" customFormat="1" ht="16.899999999999999" customHeight="1">
      <c r="A382" s="33"/>
      <c r="B382" s="38"/>
      <c r="C382" s="226" t="s">
        <v>19</v>
      </c>
      <c r="D382" s="226" t="s">
        <v>1867</v>
      </c>
      <c r="E382" s="16" t="s">
        <v>19</v>
      </c>
      <c r="F382" s="227">
        <v>745</v>
      </c>
      <c r="G382" s="33"/>
      <c r="H382" s="38"/>
    </row>
    <row r="383" spans="1:8" s="2" customFormat="1" ht="16.899999999999999" customHeight="1">
      <c r="A383" s="33"/>
      <c r="B383" s="38"/>
      <c r="C383" s="228" t="s">
        <v>1820</v>
      </c>
      <c r="D383" s="33"/>
      <c r="E383" s="33"/>
      <c r="F383" s="33"/>
      <c r="G383" s="33"/>
      <c r="H383" s="38"/>
    </row>
    <row r="384" spans="1:8" s="2" customFormat="1" ht="16.899999999999999" customHeight="1">
      <c r="A384" s="33"/>
      <c r="B384" s="38"/>
      <c r="C384" s="226" t="s">
        <v>943</v>
      </c>
      <c r="D384" s="226" t="s">
        <v>944</v>
      </c>
      <c r="E384" s="16" t="s">
        <v>85</v>
      </c>
      <c r="F384" s="227">
        <v>745</v>
      </c>
      <c r="G384" s="33"/>
      <c r="H384" s="38"/>
    </row>
    <row r="385" spans="1:8" s="2" customFormat="1" ht="16.899999999999999" customHeight="1">
      <c r="A385" s="33"/>
      <c r="B385" s="38"/>
      <c r="C385" s="226" t="s">
        <v>579</v>
      </c>
      <c r="D385" s="226" t="s">
        <v>580</v>
      </c>
      <c r="E385" s="16" t="s">
        <v>479</v>
      </c>
      <c r="F385" s="227">
        <v>6.7050000000000001</v>
      </c>
      <c r="G385" s="33"/>
      <c r="H385" s="38"/>
    </row>
    <row r="386" spans="1:8" s="2" customFormat="1" ht="16.899999999999999" customHeight="1">
      <c r="A386" s="33"/>
      <c r="B386" s="38"/>
      <c r="C386" s="226" t="s">
        <v>838</v>
      </c>
      <c r="D386" s="226" t="s">
        <v>839</v>
      </c>
      <c r="E386" s="16" t="s">
        <v>85</v>
      </c>
      <c r="F386" s="227">
        <v>2980</v>
      </c>
      <c r="G386" s="33"/>
      <c r="H386" s="38"/>
    </row>
    <row r="387" spans="1:8" s="2" customFormat="1" ht="16.899999999999999" customHeight="1">
      <c r="A387" s="33"/>
      <c r="B387" s="38"/>
      <c r="C387" s="226" t="s">
        <v>937</v>
      </c>
      <c r="D387" s="226" t="s">
        <v>938</v>
      </c>
      <c r="E387" s="16" t="s">
        <v>85</v>
      </c>
      <c r="F387" s="227">
        <v>1490</v>
      </c>
      <c r="G387" s="33"/>
      <c r="H387" s="38"/>
    </row>
    <row r="388" spans="1:8" s="2" customFormat="1" ht="22.5">
      <c r="A388" s="33"/>
      <c r="B388" s="38"/>
      <c r="C388" s="226" t="s">
        <v>754</v>
      </c>
      <c r="D388" s="226" t="s">
        <v>755</v>
      </c>
      <c r="E388" s="16" t="s">
        <v>479</v>
      </c>
      <c r="F388" s="227">
        <v>6.276923</v>
      </c>
      <c r="G388" s="33"/>
      <c r="H388" s="38"/>
    </row>
    <row r="389" spans="1:8" s="2" customFormat="1" ht="16.899999999999999" customHeight="1">
      <c r="A389" s="33"/>
      <c r="B389" s="38"/>
      <c r="C389" s="222" t="s">
        <v>214</v>
      </c>
      <c r="D389" s="223" t="s">
        <v>215</v>
      </c>
      <c r="E389" s="224" t="s">
        <v>85</v>
      </c>
      <c r="F389" s="225">
        <v>381</v>
      </c>
      <c r="G389" s="33"/>
      <c r="H389" s="38"/>
    </row>
    <row r="390" spans="1:8" s="2" customFormat="1" ht="16.899999999999999" customHeight="1">
      <c r="A390" s="33"/>
      <c r="B390" s="38"/>
      <c r="C390" s="226" t="s">
        <v>19</v>
      </c>
      <c r="D390" s="226" t="s">
        <v>1868</v>
      </c>
      <c r="E390" s="16" t="s">
        <v>19</v>
      </c>
      <c r="F390" s="227">
        <v>381</v>
      </c>
      <c r="G390" s="33"/>
      <c r="H390" s="38"/>
    </row>
    <row r="391" spans="1:8" s="2" customFormat="1" ht="16.899999999999999" customHeight="1">
      <c r="A391" s="33"/>
      <c r="B391" s="38"/>
      <c r="C391" s="228" t="s">
        <v>1820</v>
      </c>
      <c r="D391" s="33"/>
      <c r="E391" s="33"/>
      <c r="F391" s="33"/>
      <c r="G391" s="33"/>
      <c r="H391" s="38"/>
    </row>
    <row r="392" spans="1:8" s="2" customFormat="1" ht="16.899999999999999" customHeight="1">
      <c r="A392" s="33"/>
      <c r="B392" s="38"/>
      <c r="C392" s="226" t="s">
        <v>838</v>
      </c>
      <c r="D392" s="226" t="s">
        <v>839</v>
      </c>
      <c r="E392" s="16" t="s">
        <v>85</v>
      </c>
      <c r="F392" s="227">
        <v>762</v>
      </c>
      <c r="G392" s="33"/>
      <c r="H392" s="38"/>
    </row>
    <row r="393" spans="1:8" s="2" customFormat="1" ht="16.899999999999999" customHeight="1">
      <c r="A393" s="33"/>
      <c r="B393" s="38"/>
      <c r="C393" s="226" t="s">
        <v>937</v>
      </c>
      <c r="D393" s="226" t="s">
        <v>938</v>
      </c>
      <c r="E393" s="16" t="s">
        <v>85</v>
      </c>
      <c r="F393" s="227">
        <v>381</v>
      </c>
      <c r="G393" s="33"/>
      <c r="H393" s="38"/>
    </row>
    <row r="394" spans="1:8" s="2" customFormat="1" ht="16.899999999999999" customHeight="1">
      <c r="A394" s="33"/>
      <c r="B394" s="38"/>
      <c r="C394" s="222" t="s">
        <v>218</v>
      </c>
      <c r="D394" s="223" t="s">
        <v>219</v>
      </c>
      <c r="E394" s="224" t="s">
        <v>85</v>
      </c>
      <c r="F394" s="225">
        <v>86</v>
      </c>
      <c r="G394" s="33"/>
      <c r="H394" s="38"/>
    </row>
    <row r="395" spans="1:8" s="2" customFormat="1" ht="16.899999999999999" customHeight="1">
      <c r="A395" s="33"/>
      <c r="B395" s="38"/>
      <c r="C395" s="226" t="s">
        <v>19</v>
      </c>
      <c r="D395" s="226" t="s">
        <v>1869</v>
      </c>
      <c r="E395" s="16" t="s">
        <v>19</v>
      </c>
      <c r="F395" s="227">
        <v>86</v>
      </c>
      <c r="G395" s="33"/>
      <c r="H395" s="38"/>
    </row>
    <row r="396" spans="1:8" s="2" customFormat="1" ht="16.899999999999999" customHeight="1">
      <c r="A396" s="33"/>
      <c r="B396" s="38"/>
      <c r="C396" s="228" t="s">
        <v>1820</v>
      </c>
      <c r="D396" s="33"/>
      <c r="E396" s="33"/>
      <c r="F396" s="33"/>
      <c r="G396" s="33"/>
      <c r="H396" s="38"/>
    </row>
    <row r="397" spans="1:8" s="2" customFormat="1" ht="16.899999999999999" customHeight="1">
      <c r="A397" s="33"/>
      <c r="B397" s="38"/>
      <c r="C397" s="226" t="s">
        <v>532</v>
      </c>
      <c r="D397" s="226" t="s">
        <v>533</v>
      </c>
      <c r="E397" s="16" t="s">
        <v>85</v>
      </c>
      <c r="F397" s="227">
        <v>344</v>
      </c>
      <c r="G397" s="33"/>
      <c r="H397" s="38"/>
    </row>
    <row r="398" spans="1:8" s="2" customFormat="1" ht="16.899999999999999" customHeight="1">
      <c r="A398" s="33"/>
      <c r="B398" s="38"/>
      <c r="C398" s="226" t="s">
        <v>943</v>
      </c>
      <c r="D398" s="226" t="s">
        <v>944</v>
      </c>
      <c r="E398" s="16" t="s">
        <v>85</v>
      </c>
      <c r="F398" s="227">
        <v>86</v>
      </c>
      <c r="G398" s="33"/>
      <c r="H398" s="38"/>
    </row>
    <row r="399" spans="1:8" s="2" customFormat="1" ht="16.899999999999999" customHeight="1">
      <c r="A399" s="33"/>
      <c r="B399" s="38"/>
      <c r="C399" s="226" t="s">
        <v>959</v>
      </c>
      <c r="D399" s="226" t="s">
        <v>960</v>
      </c>
      <c r="E399" s="16" t="s">
        <v>360</v>
      </c>
      <c r="F399" s="227">
        <v>967.5</v>
      </c>
      <c r="G399" s="33"/>
      <c r="H399" s="38"/>
    </row>
    <row r="400" spans="1:8" s="2" customFormat="1" ht="16.899999999999999" customHeight="1">
      <c r="A400" s="33"/>
      <c r="B400" s="38"/>
      <c r="C400" s="226" t="s">
        <v>579</v>
      </c>
      <c r="D400" s="226" t="s">
        <v>580</v>
      </c>
      <c r="E400" s="16" t="s">
        <v>479</v>
      </c>
      <c r="F400" s="227">
        <v>3.87</v>
      </c>
      <c r="G400" s="33"/>
      <c r="H400" s="38"/>
    </row>
    <row r="401" spans="1:8" s="2" customFormat="1" ht="16.899999999999999" customHeight="1">
      <c r="A401" s="33"/>
      <c r="B401" s="38"/>
      <c r="C401" s="226" t="s">
        <v>477</v>
      </c>
      <c r="D401" s="226" t="s">
        <v>478</v>
      </c>
      <c r="E401" s="16" t="s">
        <v>479</v>
      </c>
      <c r="F401" s="227">
        <v>1.0319999999999999E-2</v>
      </c>
      <c r="G401" s="33"/>
      <c r="H401" s="38"/>
    </row>
    <row r="402" spans="1:8" s="2" customFormat="1" ht="16.899999999999999" customHeight="1">
      <c r="A402" s="33"/>
      <c r="B402" s="38"/>
      <c r="C402" s="226" t="s">
        <v>985</v>
      </c>
      <c r="D402" s="226" t="s">
        <v>986</v>
      </c>
      <c r="E402" s="16" t="s">
        <v>85</v>
      </c>
      <c r="F402" s="227">
        <v>86</v>
      </c>
      <c r="G402" s="33"/>
      <c r="H402" s="38"/>
    </row>
    <row r="403" spans="1:8" s="2" customFormat="1" ht="16.899999999999999" customHeight="1">
      <c r="A403" s="33"/>
      <c r="B403" s="38"/>
      <c r="C403" s="226" t="s">
        <v>519</v>
      </c>
      <c r="D403" s="226" t="s">
        <v>520</v>
      </c>
      <c r="E403" s="16" t="s">
        <v>85</v>
      </c>
      <c r="F403" s="227">
        <v>516</v>
      </c>
      <c r="G403" s="33"/>
      <c r="H403" s="38"/>
    </row>
    <row r="404" spans="1:8" s="2" customFormat="1" ht="16.899999999999999" customHeight="1">
      <c r="A404" s="33"/>
      <c r="B404" s="38"/>
      <c r="C404" s="226" t="s">
        <v>997</v>
      </c>
      <c r="D404" s="226" t="s">
        <v>998</v>
      </c>
      <c r="E404" s="16" t="s">
        <v>360</v>
      </c>
      <c r="F404" s="227">
        <v>322.5</v>
      </c>
      <c r="G404" s="33"/>
      <c r="H404" s="38"/>
    </row>
    <row r="405" spans="1:8" s="2" customFormat="1" ht="16.899999999999999" customHeight="1">
      <c r="A405" s="33"/>
      <c r="B405" s="38"/>
      <c r="C405" s="226" t="s">
        <v>952</v>
      </c>
      <c r="D405" s="226" t="s">
        <v>953</v>
      </c>
      <c r="E405" s="16" t="s">
        <v>360</v>
      </c>
      <c r="F405" s="227">
        <v>322.5</v>
      </c>
      <c r="G405" s="33"/>
      <c r="H405" s="38"/>
    </row>
    <row r="406" spans="1:8" s="2" customFormat="1" ht="16.899999999999999" customHeight="1">
      <c r="A406" s="33"/>
      <c r="B406" s="38"/>
      <c r="C406" s="226" t="s">
        <v>979</v>
      </c>
      <c r="D406" s="226" t="s">
        <v>980</v>
      </c>
      <c r="E406" s="16" t="s">
        <v>85</v>
      </c>
      <c r="F406" s="227">
        <v>258</v>
      </c>
      <c r="G406" s="33"/>
      <c r="H406" s="38"/>
    </row>
    <row r="407" spans="1:8" s="2" customFormat="1" ht="22.5">
      <c r="A407" s="33"/>
      <c r="B407" s="38"/>
      <c r="C407" s="226" t="s">
        <v>754</v>
      </c>
      <c r="D407" s="226" t="s">
        <v>755</v>
      </c>
      <c r="E407" s="16" t="s">
        <v>479</v>
      </c>
      <c r="F407" s="227">
        <v>3.622922</v>
      </c>
      <c r="G407" s="33"/>
      <c r="H407" s="38"/>
    </row>
    <row r="408" spans="1:8" s="2" customFormat="1" ht="16.899999999999999" customHeight="1">
      <c r="A408" s="33"/>
      <c r="B408" s="38"/>
      <c r="C408" s="226" t="s">
        <v>539</v>
      </c>
      <c r="D408" s="226" t="s">
        <v>540</v>
      </c>
      <c r="E408" s="16" t="s">
        <v>488</v>
      </c>
      <c r="F408" s="227">
        <v>0.17716000000000001</v>
      </c>
      <c r="G408" s="33"/>
      <c r="H408" s="38"/>
    </row>
    <row r="409" spans="1:8" s="2" customFormat="1" ht="16.899999999999999" customHeight="1">
      <c r="A409" s="33"/>
      <c r="B409" s="38"/>
      <c r="C409" s="226" t="s">
        <v>546</v>
      </c>
      <c r="D409" s="226" t="s">
        <v>547</v>
      </c>
      <c r="E409" s="16" t="s">
        <v>488</v>
      </c>
      <c r="F409" s="227">
        <v>0.17716000000000001</v>
      </c>
      <c r="G409" s="33"/>
      <c r="H409" s="38"/>
    </row>
    <row r="410" spans="1:8" s="2" customFormat="1" ht="16.899999999999999" customHeight="1">
      <c r="A410" s="33"/>
      <c r="B410" s="38"/>
      <c r="C410" s="226" t="s">
        <v>486</v>
      </c>
      <c r="D410" s="226" t="s">
        <v>487</v>
      </c>
      <c r="E410" s="16" t="s">
        <v>488</v>
      </c>
      <c r="F410" s="227">
        <v>10.6296</v>
      </c>
      <c r="G410" s="33"/>
      <c r="H410" s="38"/>
    </row>
    <row r="411" spans="1:8" s="2" customFormat="1" ht="16.899999999999999" customHeight="1">
      <c r="A411" s="33"/>
      <c r="B411" s="38"/>
      <c r="C411" s="222" t="s">
        <v>222</v>
      </c>
      <c r="D411" s="223" t="s">
        <v>191</v>
      </c>
      <c r="E411" s="224" t="s">
        <v>85</v>
      </c>
      <c r="F411" s="225">
        <v>13.1</v>
      </c>
      <c r="G411" s="33"/>
      <c r="H411" s="38"/>
    </row>
    <row r="412" spans="1:8" s="2" customFormat="1" ht="16.899999999999999" customHeight="1">
      <c r="A412" s="33"/>
      <c r="B412" s="38"/>
      <c r="C412" s="226" t="s">
        <v>19</v>
      </c>
      <c r="D412" s="226" t="s">
        <v>1870</v>
      </c>
      <c r="E412" s="16" t="s">
        <v>19</v>
      </c>
      <c r="F412" s="227">
        <v>13.1</v>
      </c>
      <c r="G412" s="33"/>
      <c r="H412" s="38"/>
    </row>
    <row r="413" spans="1:8" s="2" customFormat="1" ht="16.899999999999999" customHeight="1">
      <c r="A413" s="33"/>
      <c r="B413" s="38"/>
      <c r="C413" s="228" t="s">
        <v>1820</v>
      </c>
      <c r="D413" s="33"/>
      <c r="E413" s="33"/>
      <c r="F413" s="33"/>
      <c r="G413" s="33"/>
      <c r="H413" s="38"/>
    </row>
    <row r="414" spans="1:8" s="2" customFormat="1" ht="16.899999999999999" customHeight="1">
      <c r="A414" s="33"/>
      <c r="B414" s="38"/>
      <c r="C414" s="226" t="s">
        <v>412</v>
      </c>
      <c r="D414" s="226" t="s">
        <v>413</v>
      </c>
      <c r="E414" s="16" t="s">
        <v>85</v>
      </c>
      <c r="F414" s="227">
        <v>117.9</v>
      </c>
      <c r="G414" s="33"/>
      <c r="H414" s="38"/>
    </row>
    <row r="415" spans="1:8" s="2" customFormat="1" ht="16.899999999999999" customHeight="1">
      <c r="A415" s="33"/>
      <c r="B415" s="38"/>
      <c r="C415" s="226" t="s">
        <v>419</v>
      </c>
      <c r="D415" s="226" t="s">
        <v>420</v>
      </c>
      <c r="E415" s="16" t="s">
        <v>85</v>
      </c>
      <c r="F415" s="227">
        <v>117.9</v>
      </c>
      <c r="G415" s="33"/>
      <c r="H415" s="38"/>
    </row>
    <row r="416" spans="1:8" s="2" customFormat="1" ht="16.899999999999999" customHeight="1">
      <c r="A416" s="33"/>
      <c r="B416" s="38"/>
      <c r="C416" s="222" t="s">
        <v>225</v>
      </c>
      <c r="D416" s="223" t="s">
        <v>226</v>
      </c>
      <c r="E416" s="224" t="s">
        <v>85</v>
      </c>
      <c r="F416" s="225">
        <v>140</v>
      </c>
      <c r="G416" s="33"/>
      <c r="H416" s="38"/>
    </row>
    <row r="417" spans="1:8" s="2" customFormat="1" ht="16.899999999999999" customHeight="1">
      <c r="A417" s="33"/>
      <c r="B417" s="38"/>
      <c r="C417" s="226" t="s">
        <v>19</v>
      </c>
      <c r="D417" s="226" t="s">
        <v>1871</v>
      </c>
      <c r="E417" s="16" t="s">
        <v>19</v>
      </c>
      <c r="F417" s="227">
        <v>140</v>
      </c>
      <c r="G417" s="33"/>
      <c r="H417" s="38"/>
    </row>
    <row r="418" spans="1:8" s="2" customFormat="1" ht="16.899999999999999" customHeight="1">
      <c r="A418" s="33"/>
      <c r="B418" s="38"/>
      <c r="C418" s="228" t="s">
        <v>1820</v>
      </c>
      <c r="D418" s="33"/>
      <c r="E418" s="33"/>
      <c r="F418" s="33"/>
      <c r="G418" s="33"/>
      <c r="H418" s="38"/>
    </row>
    <row r="419" spans="1:8" s="2" customFormat="1" ht="16.899999999999999" customHeight="1">
      <c r="A419" s="33"/>
      <c r="B419" s="38"/>
      <c r="C419" s="226" t="s">
        <v>532</v>
      </c>
      <c r="D419" s="226" t="s">
        <v>533</v>
      </c>
      <c r="E419" s="16" t="s">
        <v>85</v>
      </c>
      <c r="F419" s="227">
        <v>560</v>
      </c>
      <c r="G419" s="33"/>
      <c r="H419" s="38"/>
    </row>
    <row r="420" spans="1:8" s="2" customFormat="1" ht="16.899999999999999" customHeight="1">
      <c r="A420" s="33"/>
      <c r="B420" s="38"/>
      <c r="C420" s="226" t="s">
        <v>943</v>
      </c>
      <c r="D420" s="226" t="s">
        <v>944</v>
      </c>
      <c r="E420" s="16" t="s">
        <v>85</v>
      </c>
      <c r="F420" s="227">
        <v>140</v>
      </c>
      <c r="G420" s="33"/>
      <c r="H420" s="38"/>
    </row>
    <row r="421" spans="1:8" s="2" customFormat="1" ht="16.899999999999999" customHeight="1">
      <c r="A421" s="33"/>
      <c r="B421" s="38"/>
      <c r="C421" s="226" t="s">
        <v>463</v>
      </c>
      <c r="D421" s="226" t="s">
        <v>464</v>
      </c>
      <c r="E421" s="16" t="s">
        <v>360</v>
      </c>
      <c r="F421" s="227">
        <v>627.20000000000005</v>
      </c>
      <c r="G421" s="33"/>
      <c r="H421" s="38"/>
    </row>
    <row r="422" spans="1:8" s="2" customFormat="1" ht="16.899999999999999" customHeight="1">
      <c r="A422" s="33"/>
      <c r="B422" s="38"/>
      <c r="C422" s="226" t="s">
        <v>579</v>
      </c>
      <c r="D422" s="226" t="s">
        <v>580</v>
      </c>
      <c r="E422" s="16" t="s">
        <v>479</v>
      </c>
      <c r="F422" s="227">
        <v>6.3</v>
      </c>
      <c r="G422" s="33"/>
      <c r="H422" s="38"/>
    </row>
    <row r="423" spans="1:8" s="2" customFormat="1" ht="16.899999999999999" customHeight="1">
      <c r="A423" s="33"/>
      <c r="B423" s="38"/>
      <c r="C423" s="226" t="s">
        <v>477</v>
      </c>
      <c r="D423" s="226" t="s">
        <v>478</v>
      </c>
      <c r="E423" s="16" t="s">
        <v>479</v>
      </c>
      <c r="F423" s="227">
        <v>1.6799999999999999E-2</v>
      </c>
      <c r="G423" s="33"/>
      <c r="H423" s="38"/>
    </row>
    <row r="424" spans="1:8" s="2" customFormat="1" ht="16.899999999999999" customHeight="1">
      <c r="A424" s="33"/>
      <c r="B424" s="38"/>
      <c r="C424" s="226" t="s">
        <v>985</v>
      </c>
      <c r="D424" s="226" t="s">
        <v>986</v>
      </c>
      <c r="E424" s="16" t="s">
        <v>85</v>
      </c>
      <c r="F424" s="227">
        <v>140</v>
      </c>
      <c r="G424" s="33"/>
      <c r="H424" s="38"/>
    </row>
    <row r="425" spans="1:8" s="2" customFormat="1" ht="16.899999999999999" customHeight="1">
      <c r="A425" s="33"/>
      <c r="B425" s="38"/>
      <c r="C425" s="226" t="s">
        <v>519</v>
      </c>
      <c r="D425" s="226" t="s">
        <v>520</v>
      </c>
      <c r="E425" s="16" t="s">
        <v>85</v>
      </c>
      <c r="F425" s="227">
        <v>840</v>
      </c>
      <c r="G425" s="33"/>
      <c r="H425" s="38"/>
    </row>
    <row r="426" spans="1:8" s="2" customFormat="1" ht="16.899999999999999" customHeight="1">
      <c r="A426" s="33"/>
      <c r="B426" s="38"/>
      <c r="C426" s="226" t="s">
        <v>997</v>
      </c>
      <c r="D426" s="226" t="s">
        <v>998</v>
      </c>
      <c r="E426" s="16" t="s">
        <v>360</v>
      </c>
      <c r="F426" s="227">
        <v>313.60000000000002</v>
      </c>
      <c r="G426" s="33"/>
      <c r="H426" s="38"/>
    </row>
    <row r="427" spans="1:8" s="2" customFormat="1" ht="16.899999999999999" customHeight="1">
      <c r="A427" s="33"/>
      <c r="B427" s="38"/>
      <c r="C427" s="226" t="s">
        <v>952</v>
      </c>
      <c r="D427" s="226" t="s">
        <v>953</v>
      </c>
      <c r="E427" s="16" t="s">
        <v>360</v>
      </c>
      <c r="F427" s="227">
        <v>313.60000000000002</v>
      </c>
      <c r="G427" s="33"/>
      <c r="H427" s="38"/>
    </row>
    <row r="428" spans="1:8" s="2" customFormat="1" ht="16.899999999999999" customHeight="1">
      <c r="A428" s="33"/>
      <c r="B428" s="38"/>
      <c r="C428" s="226" t="s">
        <v>979</v>
      </c>
      <c r="D428" s="226" t="s">
        <v>980</v>
      </c>
      <c r="E428" s="16" t="s">
        <v>85</v>
      </c>
      <c r="F428" s="227">
        <v>420</v>
      </c>
      <c r="G428" s="33"/>
      <c r="H428" s="38"/>
    </row>
    <row r="429" spans="1:8" s="2" customFormat="1" ht="22.5">
      <c r="A429" s="33"/>
      <c r="B429" s="38"/>
      <c r="C429" s="226" t="s">
        <v>754</v>
      </c>
      <c r="D429" s="226" t="s">
        <v>755</v>
      </c>
      <c r="E429" s="16" t="s">
        <v>479</v>
      </c>
      <c r="F429" s="227">
        <v>0.58977800000000002</v>
      </c>
      <c r="G429" s="33"/>
      <c r="H429" s="38"/>
    </row>
    <row r="430" spans="1:8" s="2" customFormat="1" ht="16.899999999999999" customHeight="1">
      <c r="A430" s="33"/>
      <c r="B430" s="38"/>
      <c r="C430" s="226" t="s">
        <v>539</v>
      </c>
      <c r="D430" s="226" t="s">
        <v>540</v>
      </c>
      <c r="E430" s="16" t="s">
        <v>488</v>
      </c>
      <c r="F430" s="227">
        <v>0.28839999999999999</v>
      </c>
      <c r="G430" s="33"/>
      <c r="H430" s="38"/>
    </row>
    <row r="431" spans="1:8" s="2" customFormat="1" ht="16.899999999999999" customHeight="1">
      <c r="A431" s="33"/>
      <c r="B431" s="38"/>
      <c r="C431" s="226" t="s">
        <v>546</v>
      </c>
      <c r="D431" s="226" t="s">
        <v>547</v>
      </c>
      <c r="E431" s="16" t="s">
        <v>488</v>
      </c>
      <c r="F431" s="227">
        <v>0.28839999999999999</v>
      </c>
      <c r="G431" s="33"/>
      <c r="H431" s="38"/>
    </row>
    <row r="432" spans="1:8" s="2" customFormat="1" ht="16.899999999999999" customHeight="1">
      <c r="A432" s="33"/>
      <c r="B432" s="38"/>
      <c r="C432" s="222" t="s">
        <v>229</v>
      </c>
      <c r="D432" s="223" t="s">
        <v>230</v>
      </c>
      <c r="E432" s="224" t="s">
        <v>85</v>
      </c>
      <c r="F432" s="225">
        <v>53</v>
      </c>
      <c r="G432" s="33"/>
      <c r="H432" s="38"/>
    </row>
    <row r="433" spans="1:8" s="2" customFormat="1" ht="16.899999999999999" customHeight="1">
      <c r="A433" s="33"/>
      <c r="B433" s="38"/>
      <c r="C433" s="226" t="s">
        <v>19</v>
      </c>
      <c r="D433" s="226" t="s">
        <v>1872</v>
      </c>
      <c r="E433" s="16" t="s">
        <v>19</v>
      </c>
      <c r="F433" s="227">
        <v>53</v>
      </c>
      <c r="G433" s="33"/>
      <c r="H433" s="38"/>
    </row>
    <row r="434" spans="1:8" s="2" customFormat="1" ht="16.899999999999999" customHeight="1">
      <c r="A434" s="33"/>
      <c r="B434" s="38"/>
      <c r="C434" s="228" t="s">
        <v>1820</v>
      </c>
      <c r="D434" s="33"/>
      <c r="E434" s="33"/>
      <c r="F434" s="33"/>
      <c r="G434" s="33"/>
      <c r="H434" s="38"/>
    </row>
    <row r="435" spans="1:8" s="2" customFormat="1" ht="16.899999999999999" customHeight="1">
      <c r="A435" s="33"/>
      <c r="B435" s="38"/>
      <c r="C435" s="226" t="s">
        <v>532</v>
      </c>
      <c r="D435" s="226" t="s">
        <v>533</v>
      </c>
      <c r="E435" s="16" t="s">
        <v>85</v>
      </c>
      <c r="F435" s="227">
        <v>212</v>
      </c>
      <c r="G435" s="33"/>
      <c r="H435" s="38"/>
    </row>
    <row r="436" spans="1:8" s="2" customFormat="1" ht="16.899999999999999" customHeight="1">
      <c r="A436" s="33"/>
      <c r="B436" s="38"/>
      <c r="C436" s="226" t="s">
        <v>943</v>
      </c>
      <c r="D436" s="226" t="s">
        <v>944</v>
      </c>
      <c r="E436" s="16" t="s">
        <v>85</v>
      </c>
      <c r="F436" s="227">
        <v>53</v>
      </c>
      <c r="G436" s="33"/>
      <c r="H436" s="38"/>
    </row>
    <row r="437" spans="1:8" s="2" customFormat="1" ht="16.899999999999999" customHeight="1">
      <c r="A437" s="33"/>
      <c r="B437" s="38"/>
      <c r="C437" s="226" t="s">
        <v>1054</v>
      </c>
      <c r="D437" s="226" t="s">
        <v>1055</v>
      </c>
      <c r="E437" s="16" t="s">
        <v>360</v>
      </c>
      <c r="F437" s="227">
        <v>90.1</v>
      </c>
      <c r="G437" s="33"/>
      <c r="H437" s="38"/>
    </row>
    <row r="438" spans="1:8" s="2" customFormat="1" ht="16.899999999999999" customHeight="1">
      <c r="A438" s="33"/>
      <c r="B438" s="38"/>
      <c r="C438" s="226" t="s">
        <v>579</v>
      </c>
      <c r="D438" s="226" t="s">
        <v>580</v>
      </c>
      <c r="E438" s="16" t="s">
        <v>479</v>
      </c>
      <c r="F438" s="227">
        <v>2.3849999999999998</v>
      </c>
      <c r="G438" s="33"/>
      <c r="H438" s="38"/>
    </row>
    <row r="439" spans="1:8" s="2" customFormat="1" ht="16.899999999999999" customHeight="1">
      <c r="A439" s="33"/>
      <c r="B439" s="38"/>
      <c r="C439" s="226" t="s">
        <v>477</v>
      </c>
      <c r="D439" s="226" t="s">
        <v>478</v>
      </c>
      <c r="E439" s="16" t="s">
        <v>479</v>
      </c>
      <c r="F439" s="227">
        <v>6.3600000000000002E-3</v>
      </c>
      <c r="G439" s="33"/>
      <c r="H439" s="38"/>
    </row>
    <row r="440" spans="1:8" s="2" customFormat="1" ht="16.899999999999999" customHeight="1">
      <c r="A440" s="33"/>
      <c r="B440" s="38"/>
      <c r="C440" s="226" t="s">
        <v>985</v>
      </c>
      <c r="D440" s="226" t="s">
        <v>986</v>
      </c>
      <c r="E440" s="16" t="s">
        <v>85</v>
      </c>
      <c r="F440" s="227">
        <v>53</v>
      </c>
      <c r="G440" s="33"/>
      <c r="H440" s="38"/>
    </row>
    <row r="441" spans="1:8" s="2" customFormat="1" ht="16.899999999999999" customHeight="1">
      <c r="A441" s="33"/>
      <c r="B441" s="38"/>
      <c r="C441" s="226" t="s">
        <v>519</v>
      </c>
      <c r="D441" s="226" t="s">
        <v>520</v>
      </c>
      <c r="E441" s="16" t="s">
        <v>85</v>
      </c>
      <c r="F441" s="227">
        <v>318</v>
      </c>
      <c r="G441" s="33"/>
      <c r="H441" s="38"/>
    </row>
    <row r="442" spans="1:8" s="2" customFormat="1" ht="16.899999999999999" customHeight="1">
      <c r="A442" s="33"/>
      <c r="B442" s="38"/>
      <c r="C442" s="226" t="s">
        <v>997</v>
      </c>
      <c r="D442" s="226" t="s">
        <v>998</v>
      </c>
      <c r="E442" s="16" t="s">
        <v>360</v>
      </c>
      <c r="F442" s="227">
        <v>90.1</v>
      </c>
      <c r="G442" s="33"/>
      <c r="H442" s="38"/>
    </row>
    <row r="443" spans="1:8" s="2" customFormat="1" ht="16.899999999999999" customHeight="1">
      <c r="A443" s="33"/>
      <c r="B443" s="38"/>
      <c r="C443" s="226" t="s">
        <v>952</v>
      </c>
      <c r="D443" s="226" t="s">
        <v>953</v>
      </c>
      <c r="E443" s="16" t="s">
        <v>360</v>
      </c>
      <c r="F443" s="227">
        <v>90.1</v>
      </c>
      <c r="G443" s="33"/>
      <c r="H443" s="38"/>
    </row>
    <row r="444" spans="1:8" s="2" customFormat="1" ht="16.899999999999999" customHeight="1">
      <c r="A444" s="33"/>
      <c r="B444" s="38"/>
      <c r="C444" s="226" t="s">
        <v>979</v>
      </c>
      <c r="D444" s="226" t="s">
        <v>980</v>
      </c>
      <c r="E444" s="16" t="s">
        <v>85</v>
      </c>
      <c r="F444" s="227">
        <v>159</v>
      </c>
      <c r="G444" s="33"/>
      <c r="H444" s="38"/>
    </row>
    <row r="445" spans="1:8" s="2" customFormat="1" ht="22.5">
      <c r="A445" s="33"/>
      <c r="B445" s="38"/>
      <c r="C445" s="226" t="s">
        <v>754</v>
      </c>
      <c r="D445" s="226" t="s">
        <v>755</v>
      </c>
      <c r="E445" s="16" t="s">
        <v>479</v>
      </c>
      <c r="F445" s="227">
        <v>2.2327309999999998</v>
      </c>
      <c r="G445" s="33"/>
      <c r="H445" s="38"/>
    </row>
    <row r="446" spans="1:8" s="2" customFormat="1" ht="16.899999999999999" customHeight="1">
      <c r="A446" s="33"/>
      <c r="B446" s="38"/>
      <c r="C446" s="226" t="s">
        <v>539</v>
      </c>
      <c r="D446" s="226" t="s">
        <v>540</v>
      </c>
      <c r="E446" s="16" t="s">
        <v>488</v>
      </c>
      <c r="F446" s="227">
        <v>0.10918</v>
      </c>
      <c r="G446" s="33"/>
      <c r="H446" s="38"/>
    </row>
    <row r="447" spans="1:8" s="2" customFormat="1" ht="16.899999999999999" customHeight="1">
      <c r="A447" s="33"/>
      <c r="B447" s="38"/>
      <c r="C447" s="226" t="s">
        <v>546</v>
      </c>
      <c r="D447" s="226" t="s">
        <v>547</v>
      </c>
      <c r="E447" s="16" t="s">
        <v>488</v>
      </c>
      <c r="F447" s="227">
        <v>0.10918</v>
      </c>
      <c r="G447" s="33"/>
      <c r="H447" s="38"/>
    </row>
    <row r="448" spans="1:8" s="2" customFormat="1" ht="16.899999999999999" customHeight="1">
      <c r="A448" s="33"/>
      <c r="B448" s="38"/>
      <c r="C448" s="226" t="s">
        <v>486</v>
      </c>
      <c r="D448" s="226" t="s">
        <v>487</v>
      </c>
      <c r="E448" s="16" t="s">
        <v>488</v>
      </c>
      <c r="F448" s="227">
        <v>6.5507999999999997</v>
      </c>
      <c r="G448" s="33"/>
      <c r="H448" s="38"/>
    </row>
    <row r="449" spans="1:8" s="2" customFormat="1" ht="16.899999999999999" customHeight="1">
      <c r="A449" s="33"/>
      <c r="B449" s="38"/>
      <c r="C449" s="222" t="s">
        <v>233</v>
      </c>
      <c r="D449" s="223" t="s">
        <v>234</v>
      </c>
      <c r="E449" s="224" t="s">
        <v>85</v>
      </c>
      <c r="F449" s="225">
        <v>245</v>
      </c>
      <c r="G449" s="33"/>
      <c r="H449" s="38"/>
    </row>
    <row r="450" spans="1:8" s="2" customFormat="1" ht="16.899999999999999" customHeight="1">
      <c r="A450" s="33"/>
      <c r="B450" s="38"/>
      <c r="C450" s="226" t="s">
        <v>19</v>
      </c>
      <c r="D450" s="226" t="s">
        <v>1873</v>
      </c>
      <c r="E450" s="16" t="s">
        <v>19</v>
      </c>
      <c r="F450" s="227">
        <v>245</v>
      </c>
      <c r="G450" s="33"/>
      <c r="H450" s="38"/>
    </row>
    <row r="451" spans="1:8" s="2" customFormat="1" ht="16.899999999999999" customHeight="1">
      <c r="A451" s="33"/>
      <c r="B451" s="38"/>
      <c r="C451" s="228" t="s">
        <v>1820</v>
      </c>
      <c r="D451" s="33"/>
      <c r="E451" s="33"/>
      <c r="F451" s="33"/>
      <c r="G451" s="33"/>
      <c r="H451" s="38"/>
    </row>
    <row r="452" spans="1:8" s="2" customFormat="1" ht="16.899999999999999" customHeight="1">
      <c r="A452" s="33"/>
      <c r="B452" s="38"/>
      <c r="C452" s="226" t="s">
        <v>477</v>
      </c>
      <c r="D452" s="226" t="s">
        <v>478</v>
      </c>
      <c r="E452" s="16" t="s">
        <v>479</v>
      </c>
      <c r="F452" s="227">
        <v>1.029E-3</v>
      </c>
      <c r="G452" s="33"/>
      <c r="H452" s="38"/>
    </row>
    <row r="453" spans="1:8" s="2" customFormat="1" ht="16.899999999999999" customHeight="1">
      <c r="A453" s="33"/>
      <c r="B453" s="38"/>
      <c r="C453" s="226" t="s">
        <v>1645</v>
      </c>
      <c r="D453" s="226" t="s">
        <v>1646</v>
      </c>
      <c r="E453" s="16" t="s">
        <v>479</v>
      </c>
      <c r="F453" s="227">
        <v>6.3210000000000002E-3</v>
      </c>
      <c r="G453" s="33"/>
      <c r="H453" s="38"/>
    </row>
    <row r="454" spans="1:8" s="2" customFormat="1" ht="16.899999999999999" customHeight="1">
      <c r="A454" s="33"/>
      <c r="B454" s="38"/>
      <c r="C454" s="226" t="s">
        <v>985</v>
      </c>
      <c r="D454" s="226" t="s">
        <v>986</v>
      </c>
      <c r="E454" s="16" t="s">
        <v>85</v>
      </c>
      <c r="F454" s="227">
        <v>68.599999999999994</v>
      </c>
      <c r="G454" s="33"/>
      <c r="H454" s="38"/>
    </row>
    <row r="455" spans="1:8" s="2" customFormat="1" ht="16.899999999999999" customHeight="1">
      <c r="A455" s="33"/>
      <c r="B455" s="38"/>
      <c r="C455" s="226" t="s">
        <v>1634</v>
      </c>
      <c r="D455" s="226" t="s">
        <v>1635</v>
      </c>
      <c r="E455" s="16" t="s">
        <v>85</v>
      </c>
      <c r="F455" s="227">
        <v>421.4</v>
      </c>
      <c r="G455" s="33"/>
      <c r="H455" s="38"/>
    </row>
    <row r="456" spans="1:8" s="2" customFormat="1" ht="16.899999999999999" customHeight="1">
      <c r="A456" s="33"/>
      <c r="B456" s="38"/>
      <c r="C456" s="226" t="s">
        <v>883</v>
      </c>
      <c r="D456" s="226" t="s">
        <v>1626</v>
      </c>
      <c r="E456" s="16" t="s">
        <v>85</v>
      </c>
      <c r="F456" s="227">
        <v>245</v>
      </c>
      <c r="G456" s="33"/>
      <c r="H456" s="38"/>
    </row>
    <row r="457" spans="1:8" s="2" customFormat="1" ht="16.899999999999999" customHeight="1">
      <c r="A457" s="33"/>
      <c r="B457" s="38"/>
      <c r="C457" s="226" t="s">
        <v>486</v>
      </c>
      <c r="D457" s="226" t="s">
        <v>487</v>
      </c>
      <c r="E457" s="16" t="s">
        <v>488</v>
      </c>
      <c r="F457" s="227">
        <v>7.5705</v>
      </c>
      <c r="G457" s="33"/>
      <c r="H457" s="38"/>
    </row>
    <row r="458" spans="1:8" s="2" customFormat="1" ht="16.899999999999999" customHeight="1">
      <c r="A458" s="33"/>
      <c r="B458" s="38"/>
      <c r="C458" s="222" t="s">
        <v>237</v>
      </c>
      <c r="D458" s="223" t="s">
        <v>238</v>
      </c>
      <c r="E458" s="224" t="s">
        <v>85</v>
      </c>
      <c r="F458" s="225">
        <v>119</v>
      </c>
      <c r="G458" s="33"/>
      <c r="H458" s="38"/>
    </row>
    <row r="459" spans="1:8" s="2" customFormat="1" ht="16.899999999999999" customHeight="1">
      <c r="A459" s="33"/>
      <c r="B459" s="38"/>
      <c r="C459" s="226" t="s">
        <v>19</v>
      </c>
      <c r="D459" s="226" t="s">
        <v>1874</v>
      </c>
      <c r="E459" s="16" t="s">
        <v>19</v>
      </c>
      <c r="F459" s="227">
        <v>119</v>
      </c>
      <c r="G459" s="33"/>
      <c r="H459" s="38"/>
    </row>
    <row r="460" spans="1:8" s="2" customFormat="1" ht="16.899999999999999" customHeight="1">
      <c r="A460" s="33"/>
      <c r="B460" s="38"/>
      <c r="C460" s="228" t="s">
        <v>1820</v>
      </c>
      <c r="D460" s="33"/>
      <c r="E460" s="33"/>
      <c r="F460" s="33"/>
      <c r="G460" s="33"/>
      <c r="H460" s="38"/>
    </row>
    <row r="461" spans="1:8" s="2" customFormat="1" ht="16.899999999999999" customHeight="1">
      <c r="A461" s="33"/>
      <c r="B461" s="38"/>
      <c r="C461" s="226" t="s">
        <v>470</v>
      </c>
      <c r="D461" s="226" t="s">
        <v>471</v>
      </c>
      <c r="E461" s="16" t="s">
        <v>360</v>
      </c>
      <c r="F461" s="227">
        <v>35.700000000000003</v>
      </c>
      <c r="G461" s="33"/>
      <c r="H461" s="38"/>
    </row>
    <row r="462" spans="1:8" s="2" customFormat="1" ht="16.899999999999999" customHeight="1">
      <c r="A462" s="33"/>
      <c r="B462" s="38"/>
      <c r="C462" s="226" t="s">
        <v>1662</v>
      </c>
      <c r="D462" s="226" t="s">
        <v>1663</v>
      </c>
      <c r="E462" s="16" t="s">
        <v>360</v>
      </c>
      <c r="F462" s="227">
        <v>11.9</v>
      </c>
      <c r="G462" s="33"/>
      <c r="H462" s="38"/>
    </row>
    <row r="463" spans="1:8" s="2" customFormat="1" ht="16.899999999999999" customHeight="1">
      <c r="A463" s="33"/>
      <c r="B463" s="38"/>
      <c r="C463" s="222" t="s">
        <v>241</v>
      </c>
      <c r="D463" s="223" t="s">
        <v>242</v>
      </c>
      <c r="E463" s="224" t="s">
        <v>79</v>
      </c>
      <c r="F463" s="225">
        <v>12</v>
      </c>
      <c r="G463" s="33"/>
      <c r="H463" s="38"/>
    </row>
    <row r="464" spans="1:8" s="2" customFormat="1" ht="16.899999999999999" customHeight="1">
      <c r="A464" s="33"/>
      <c r="B464" s="38"/>
      <c r="C464" s="226" t="s">
        <v>19</v>
      </c>
      <c r="D464" s="226" t="s">
        <v>1875</v>
      </c>
      <c r="E464" s="16" t="s">
        <v>19</v>
      </c>
      <c r="F464" s="227">
        <v>12</v>
      </c>
      <c r="G464" s="33"/>
      <c r="H464" s="38"/>
    </row>
    <row r="465" spans="1:8" s="2" customFormat="1" ht="16.899999999999999" customHeight="1">
      <c r="A465" s="33"/>
      <c r="B465" s="38"/>
      <c r="C465" s="228" t="s">
        <v>1820</v>
      </c>
      <c r="D465" s="33"/>
      <c r="E465" s="33"/>
      <c r="F465" s="33"/>
      <c r="G465" s="33"/>
      <c r="H465" s="38"/>
    </row>
    <row r="466" spans="1:8" s="2" customFormat="1" ht="22.5">
      <c r="A466" s="33"/>
      <c r="B466" s="38"/>
      <c r="C466" s="226" t="s">
        <v>1094</v>
      </c>
      <c r="D466" s="226" t="s">
        <v>1095</v>
      </c>
      <c r="E466" s="16" t="s">
        <v>360</v>
      </c>
      <c r="F466" s="227">
        <v>1.2</v>
      </c>
      <c r="G466" s="33"/>
      <c r="H466" s="38"/>
    </row>
    <row r="467" spans="1:8" s="2" customFormat="1" ht="16.899999999999999" customHeight="1">
      <c r="A467" s="33"/>
      <c r="B467" s="38"/>
      <c r="C467" s="226" t="s">
        <v>477</v>
      </c>
      <c r="D467" s="226" t="s">
        <v>478</v>
      </c>
      <c r="E467" s="16" t="s">
        <v>479</v>
      </c>
      <c r="F467" s="227">
        <v>3.6000000000000002E-4</v>
      </c>
      <c r="G467" s="33"/>
      <c r="H467" s="38"/>
    </row>
    <row r="468" spans="1:8" s="2" customFormat="1" ht="16.899999999999999" customHeight="1">
      <c r="A468" s="33"/>
      <c r="B468" s="38"/>
      <c r="C468" s="226" t="s">
        <v>838</v>
      </c>
      <c r="D468" s="226" t="s">
        <v>839</v>
      </c>
      <c r="E468" s="16" t="s">
        <v>85</v>
      </c>
      <c r="F468" s="227">
        <v>12</v>
      </c>
      <c r="G468" s="33"/>
      <c r="H468" s="38"/>
    </row>
    <row r="469" spans="1:8" s="2" customFormat="1" ht="16.899999999999999" customHeight="1">
      <c r="A469" s="33"/>
      <c r="B469" s="38"/>
      <c r="C469" s="226" t="s">
        <v>1139</v>
      </c>
      <c r="D469" s="226" t="s">
        <v>1140</v>
      </c>
      <c r="E469" s="16" t="s">
        <v>85</v>
      </c>
      <c r="F469" s="227">
        <v>12</v>
      </c>
      <c r="G469" s="33"/>
      <c r="H469" s="38"/>
    </row>
    <row r="470" spans="1:8" s="2" customFormat="1" ht="16.899999999999999" customHeight="1">
      <c r="A470" s="33"/>
      <c r="B470" s="38"/>
      <c r="C470" s="226" t="s">
        <v>366</v>
      </c>
      <c r="D470" s="226" t="s">
        <v>367</v>
      </c>
      <c r="E470" s="16" t="s">
        <v>368</v>
      </c>
      <c r="F470" s="227">
        <v>4.8</v>
      </c>
      <c r="G470" s="33"/>
      <c r="H470" s="38"/>
    </row>
    <row r="471" spans="1:8" s="2" customFormat="1" ht="16.899999999999999" customHeight="1">
      <c r="A471" s="33"/>
      <c r="B471" s="38"/>
      <c r="C471" s="226" t="s">
        <v>1131</v>
      </c>
      <c r="D471" s="226" t="s">
        <v>1132</v>
      </c>
      <c r="E471" s="16" t="s">
        <v>368</v>
      </c>
      <c r="F471" s="227">
        <v>4.8</v>
      </c>
      <c r="G471" s="33"/>
      <c r="H471" s="38"/>
    </row>
    <row r="472" spans="1:8" s="2" customFormat="1" ht="16.899999999999999" customHeight="1">
      <c r="A472" s="33"/>
      <c r="B472" s="38"/>
      <c r="C472" s="226" t="s">
        <v>1108</v>
      </c>
      <c r="D472" s="226" t="s">
        <v>1109</v>
      </c>
      <c r="E472" s="16" t="s">
        <v>79</v>
      </c>
      <c r="F472" s="227">
        <v>1.2</v>
      </c>
      <c r="G472" s="33"/>
      <c r="H472" s="38"/>
    </row>
    <row r="473" spans="1:8" s="2" customFormat="1" ht="22.5">
      <c r="A473" s="33"/>
      <c r="B473" s="38"/>
      <c r="C473" s="226" t="s">
        <v>754</v>
      </c>
      <c r="D473" s="226" t="s">
        <v>755</v>
      </c>
      <c r="E473" s="16" t="s">
        <v>479</v>
      </c>
      <c r="F473" s="227">
        <v>1.3595999999999999</v>
      </c>
      <c r="G473" s="33"/>
      <c r="H473" s="38"/>
    </row>
    <row r="474" spans="1:8" s="2" customFormat="1" ht="16.899999999999999" customHeight="1">
      <c r="A474" s="33"/>
      <c r="B474" s="38"/>
      <c r="C474" s="226" t="s">
        <v>1121</v>
      </c>
      <c r="D474" s="226" t="s">
        <v>1122</v>
      </c>
      <c r="E474" s="16" t="s">
        <v>488</v>
      </c>
      <c r="F474" s="227">
        <v>0.37080000000000002</v>
      </c>
      <c r="G474" s="33"/>
      <c r="H474" s="38"/>
    </row>
    <row r="475" spans="1:8" s="2" customFormat="1" ht="16.899999999999999" customHeight="1">
      <c r="A475" s="33"/>
      <c r="B475" s="38"/>
      <c r="C475" s="222" t="s">
        <v>245</v>
      </c>
      <c r="D475" s="223" t="s">
        <v>246</v>
      </c>
      <c r="E475" s="224" t="s">
        <v>79</v>
      </c>
      <c r="F475" s="225">
        <v>16</v>
      </c>
      <c r="G475" s="33"/>
      <c r="H475" s="38"/>
    </row>
    <row r="476" spans="1:8" s="2" customFormat="1" ht="16.899999999999999" customHeight="1">
      <c r="A476" s="33"/>
      <c r="B476" s="38"/>
      <c r="C476" s="226" t="s">
        <v>19</v>
      </c>
      <c r="D476" s="226" t="s">
        <v>1876</v>
      </c>
      <c r="E476" s="16" t="s">
        <v>19</v>
      </c>
      <c r="F476" s="227">
        <v>16</v>
      </c>
      <c r="G476" s="33"/>
      <c r="H476" s="38"/>
    </row>
    <row r="477" spans="1:8" s="2" customFormat="1" ht="16.899999999999999" customHeight="1">
      <c r="A477" s="33"/>
      <c r="B477" s="38"/>
      <c r="C477" s="228" t="s">
        <v>1820</v>
      </c>
      <c r="D477" s="33"/>
      <c r="E477" s="33"/>
      <c r="F477" s="33"/>
      <c r="G477" s="33"/>
      <c r="H477" s="38"/>
    </row>
    <row r="478" spans="1:8" s="2" customFormat="1" ht="22.5">
      <c r="A478" s="33"/>
      <c r="B478" s="38"/>
      <c r="C478" s="226" t="s">
        <v>1094</v>
      </c>
      <c r="D478" s="226" t="s">
        <v>1095</v>
      </c>
      <c r="E478" s="16" t="s">
        <v>360</v>
      </c>
      <c r="F478" s="227">
        <v>1.2</v>
      </c>
      <c r="G478" s="33"/>
      <c r="H478" s="38"/>
    </row>
    <row r="479" spans="1:8" s="2" customFormat="1" ht="16.899999999999999" customHeight="1">
      <c r="A479" s="33"/>
      <c r="B479" s="38"/>
      <c r="C479" s="226" t="s">
        <v>532</v>
      </c>
      <c r="D479" s="226" t="s">
        <v>533</v>
      </c>
      <c r="E479" s="16" t="s">
        <v>85</v>
      </c>
      <c r="F479" s="227">
        <v>160</v>
      </c>
      <c r="G479" s="33"/>
      <c r="H479" s="38"/>
    </row>
    <row r="480" spans="1:8" s="2" customFormat="1" ht="16.899999999999999" customHeight="1">
      <c r="A480" s="33"/>
      <c r="B480" s="38"/>
      <c r="C480" s="226" t="s">
        <v>477</v>
      </c>
      <c r="D480" s="226" t="s">
        <v>478</v>
      </c>
      <c r="E480" s="16" t="s">
        <v>479</v>
      </c>
      <c r="F480" s="227">
        <v>6.4000000000000005E-4</v>
      </c>
      <c r="G480" s="33"/>
      <c r="H480" s="38"/>
    </row>
    <row r="481" spans="1:8" s="2" customFormat="1" ht="16.899999999999999" customHeight="1">
      <c r="A481" s="33"/>
      <c r="B481" s="38"/>
      <c r="C481" s="226" t="s">
        <v>838</v>
      </c>
      <c r="D481" s="226" t="s">
        <v>839</v>
      </c>
      <c r="E481" s="16" t="s">
        <v>85</v>
      </c>
      <c r="F481" s="227">
        <v>4</v>
      </c>
      <c r="G481" s="33"/>
      <c r="H481" s="38"/>
    </row>
    <row r="482" spans="1:8" s="2" customFormat="1" ht="16.899999999999999" customHeight="1">
      <c r="A482" s="33"/>
      <c r="B482" s="38"/>
      <c r="C482" s="226" t="s">
        <v>1139</v>
      </c>
      <c r="D482" s="226" t="s">
        <v>1140</v>
      </c>
      <c r="E482" s="16" t="s">
        <v>85</v>
      </c>
      <c r="F482" s="227">
        <v>4</v>
      </c>
      <c r="G482" s="33"/>
      <c r="H482" s="38"/>
    </row>
    <row r="483" spans="1:8" s="2" customFormat="1" ht="16.899999999999999" customHeight="1">
      <c r="A483" s="33"/>
      <c r="B483" s="38"/>
      <c r="C483" s="226" t="s">
        <v>366</v>
      </c>
      <c r="D483" s="226" t="s">
        <v>367</v>
      </c>
      <c r="E483" s="16" t="s">
        <v>368</v>
      </c>
      <c r="F483" s="227">
        <v>3.2</v>
      </c>
      <c r="G483" s="33"/>
      <c r="H483" s="38"/>
    </row>
    <row r="484" spans="1:8" s="2" customFormat="1" ht="16.899999999999999" customHeight="1">
      <c r="A484" s="33"/>
      <c r="B484" s="38"/>
      <c r="C484" s="226" t="s">
        <v>1131</v>
      </c>
      <c r="D484" s="226" t="s">
        <v>1132</v>
      </c>
      <c r="E484" s="16" t="s">
        <v>368</v>
      </c>
      <c r="F484" s="227">
        <v>3.2</v>
      </c>
      <c r="G484" s="33"/>
      <c r="H484" s="38"/>
    </row>
    <row r="485" spans="1:8" s="2" customFormat="1" ht="16.899999999999999" customHeight="1">
      <c r="A485" s="33"/>
      <c r="B485" s="38"/>
      <c r="C485" s="226" t="s">
        <v>699</v>
      </c>
      <c r="D485" s="226" t="s">
        <v>700</v>
      </c>
      <c r="E485" s="16" t="s">
        <v>85</v>
      </c>
      <c r="F485" s="227">
        <v>8</v>
      </c>
      <c r="G485" s="33"/>
      <c r="H485" s="38"/>
    </row>
    <row r="486" spans="1:8" s="2" customFormat="1" ht="16.899999999999999" customHeight="1">
      <c r="A486" s="33"/>
      <c r="B486" s="38"/>
      <c r="C486" s="226" t="s">
        <v>1157</v>
      </c>
      <c r="D486" s="226" t="s">
        <v>1158</v>
      </c>
      <c r="E486" s="16" t="s">
        <v>479</v>
      </c>
      <c r="F486" s="227">
        <v>4.992</v>
      </c>
      <c r="G486" s="33"/>
      <c r="H486" s="38"/>
    </row>
    <row r="487" spans="1:8" s="2" customFormat="1" ht="22.5">
      <c r="A487" s="33"/>
      <c r="B487" s="38"/>
      <c r="C487" s="226" t="s">
        <v>1164</v>
      </c>
      <c r="D487" s="226" t="s">
        <v>1165</v>
      </c>
      <c r="E487" s="16" t="s">
        <v>479</v>
      </c>
      <c r="F487" s="227">
        <v>4.992</v>
      </c>
      <c r="G487" s="33"/>
      <c r="H487" s="38"/>
    </row>
    <row r="488" spans="1:8" s="2" customFormat="1" ht="16.899999999999999" customHeight="1">
      <c r="A488" s="33"/>
      <c r="B488" s="38"/>
      <c r="C488" s="226" t="s">
        <v>1108</v>
      </c>
      <c r="D488" s="226" t="s">
        <v>1109</v>
      </c>
      <c r="E488" s="16" t="s">
        <v>79</v>
      </c>
      <c r="F488" s="227">
        <v>1.2</v>
      </c>
      <c r="G488" s="33"/>
      <c r="H488" s="38"/>
    </row>
    <row r="489" spans="1:8" s="2" customFormat="1" ht="16.899999999999999" customHeight="1">
      <c r="A489" s="33"/>
      <c r="B489" s="38"/>
      <c r="C489" s="226" t="s">
        <v>1145</v>
      </c>
      <c r="D489" s="226" t="s">
        <v>1146</v>
      </c>
      <c r="E489" s="16" t="s">
        <v>79</v>
      </c>
      <c r="F489" s="227">
        <v>16</v>
      </c>
      <c r="G489" s="33"/>
      <c r="H489" s="38"/>
    </row>
    <row r="490" spans="1:8" s="2" customFormat="1" ht="33.75">
      <c r="A490" s="33"/>
      <c r="B490" s="38"/>
      <c r="C490" s="226" t="s">
        <v>1102</v>
      </c>
      <c r="D490" s="226" t="s">
        <v>1103</v>
      </c>
      <c r="E490" s="16" t="s">
        <v>368</v>
      </c>
      <c r="F490" s="227">
        <v>0.59328000000000003</v>
      </c>
      <c r="G490" s="33"/>
      <c r="H490" s="38"/>
    </row>
    <row r="491" spans="1:8" s="2" customFormat="1" ht="16.899999999999999" customHeight="1">
      <c r="A491" s="33"/>
      <c r="B491" s="38"/>
      <c r="C491" s="226" t="s">
        <v>1121</v>
      </c>
      <c r="D491" s="226" t="s">
        <v>1122</v>
      </c>
      <c r="E491" s="16" t="s">
        <v>488</v>
      </c>
      <c r="F491" s="227">
        <v>0.3296</v>
      </c>
      <c r="G491" s="33"/>
      <c r="H491" s="38"/>
    </row>
    <row r="492" spans="1:8" s="2" customFormat="1" ht="16.899999999999999" customHeight="1">
      <c r="A492" s="33"/>
      <c r="B492" s="38"/>
      <c r="C492" s="226" t="s">
        <v>539</v>
      </c>
      <c r="D492" s="226" t="s">
        <v>540</v>
      </c>
      <c r="E492" s="16" t="s">
        <v>488</v>
      </c>
      <c r="F492" s="227">
        <v>0.1648</v>
      </c>
      <c r="G492" s="33"/>
      <c r="H492" s="38"/>
    </row>
    <row r="493" spans="1:8" s="2" customFormat="1" ht="16.899999999999999" customHeight="1">
      <c r="A493" s="33"/>
      <c r="B493" s="38"/>
      <c r="C493" s="222" t="s">
        <v>248</v>
      </c>
      <c r="D493" s="223" t="s">
        <v>249</v>
      </c>
      <c r="E493" s="224" t="s">
        <v>79</v>
      </c>
      <c r="F493" s="225">
        <v>29</v>
      </c>
      <c r="G493" s="33"/>
      <c r="H493" s="38"/>
    </row>
    <row r="494" spans="1:8" s="2" customFormat="1" ht="16.899999999999999" customHeight="1">
      <c r="A494" s="33"/>
      <c r="B494" s="38"/>
      <c r="C494" s="226" t="s">
        <v>19</v>
      </c>
      <c r="D494" s="226" t="s">
        <v>1877</v>
      </c>
      <c r="E494" s="16" t="s">
        <v>19</v>
      </c>
      <c r="F494" s="227">
        <v>29</v>
      </c>
      <c r="G494" s="33"/>
      <c r="H494" s="38"/>
    </row>
    <row r="495" spans="1:8" s="2" customFormat="1" ht="16.899999999999999" customHeight="1">
      <c r="A495" s="33"/>
      <c r="B495" s="38"/>
      <c r="C495" s="228" t="s">
        <v>1820</v>
      </c>
      <c r="D495" s="33"/>
      <c r="E495" s="33"/>
      <c r="F495" s="33"/>
      <c r="G495" s="33"/>
      <c r="H495" s="38"/>
    </row>
    <row r="496" spans="1:8" s="2" customFormat="1" ht="22.5">
      <c r="A496" s="33"/>
      <c r="B496" s="38"/>
      <c r="C496" s="226" t="s">
        <v>1094</v>
      </c>
      <c r="D496" s="226" t="s">
        <v>1095</v>
      </c>
      <c r="E496" s="16" t="s">
        <v>360</v>
      </c>
      <c r="F496" s="227">
        <v>1.0874999999999999</v>
      </c>
      <c r="G496" s="33"/>
      <c r="H496" s="38"/>
    </row>
    <row r="497" spans="1:8" s="2" customFormat="1" ht="16.899999999999999" customHeight="1">
      <c r="A497" s="33"/>
      <c r="B497" s="38"/>
      <c r="C497" s="226" t="s">
        <v>477</v>
      </c>
      <c r="D497" s="226" t="s">
        <v>478</v>
      </c>
      <c r="E497" s="16" t="s">
        <v>479</v>
      </c>
      <c r="F497" s="227">
        <v>5.8E-4</v>
      </c>
      <c r="G497" s="33"/>
      <c r="H497" s="38"/>
    </row>
    <row r="498" spans="1:8" s="2" customFormat="1" ht="16.899999999999999" customHeight="1">
      <c r="A498" s="33"/>
      <c r="B498" s="38"/>
      <c r="C498" s="226" t="s">
        <v>838</v>
      </c>
      <c r="D498" s="226" t="s">
        <v>839</v>
      </c>
      <c r="E498" s="16" t="s">
        <v>85</v>
      </c>
      <c r="F498" s="227">
        <v>3.625</v>
      </c>
      <c r="G498" s="33"/>
      <c r="H498" s="38"/>
    </row>
    <row r="499" spans="1:8" s="2" customFormat="1" ht="16.899999999999999" customHeight="1">
      <c r="A499" s="33"/>
      <c r="B499" s="38"/>
      <c r="C499" s="226" t="s">
        <v>1139</v>
      </c>
      <c r="D499" s="226" t="s">
        <v>1140</v>
      </c>
      <c r="E499" s="16" t="s">
        <v>85</v>
      </c>
      <c r="F499" s="227">
        <v>3.625</v>
      </c>
      <c r="G499" s="33"/>
      <c r="H499" s="38"/>
    </row>
    <row r="500" spans="1:8" s="2" customFormat="1" ht="16.899999999999999" customHeight="1">
      <c r="A500" s="33"/>
      <c r="B500" s="38"/>
      <c r="C500" s="226" t="s">
        <v>366</v>
      </c>
      <c r="D500" s="226" t="s">
        <v>367</v>
      </c>
      <c r="E500" s="16" t="s">
        <v>368</v>
      </c>
      <c r="F500" s="227">
        <v>2.9</v>
      </c>
      <c r="G500" s="33"/>
      <c r="H500" s="38"/>
    </row>
    <row r="501" spans="1:8" s="2" customFormat="1" ht="16.899999999999999" customHeight="1">
      <c r="A501" s="33"/>
      <c r="B501" s="38"/>
      <c r="C501" s="226" t="s">
        <v>1131</v>
      </c>
      <c r="D501" s="226" t="s">
        <v>1132</v>
      </c>
      <c r="E501" s="16" t="s">
        <v>368</v>
      </c>
      <c r="F501" s="227">
        <v>2.9</v>
      </c>
      <c r="G501" s="33"/>
      <c r="H501" s="38"/>
    </row>
    <row r="502" spans="1:8" s="2" customFormat="1" ht="16.899999999999999" customHeight="1">
      <c r="A502" s="33"/>
      <c r="B502" s="38"/>
      <c r="C502" s="226" t="s">
        <v>699</v>
      </c>
      <c r="D502" s="226" t="s">
        <v>700</v>
      </c>
      <c r="E502" s="16" t="s">
        <v>85</v>
      </c>
      <c r="F502" s="227">
        <v>7.25</v>
      </c>
      <c r="G502" s="33"/>
      <c r="H502" s="38"/>
    </row>
    <row r="503" spans="1:8" s="2" customFormat="1" ht="16.899999999999999" customHeight="1">
      <c r="A503" s="33"/>
      <c r="B503" s="38"/>
      <c r="C503" s="226" t="s">
        <v>1157</v>
      </c>
      <c r="D503" s="226" t="s">
        <v>1158</v>
      </c>
      <c r="E503" s="16" t="s">
        <v>479</v>
      </c>
      <c r="F503" s="227">
        <v>2.6680000000000001</v>
      </c>
      <c r="G503" s="33"/>
      <c r="H503" s="38"/>
    </row>
    <row r="504" spans="1:8" s="2" customFormat="1" ht="22.5">
      <c r="A504" s="33"/>
      <c r="B504" s="38"/>
      <c r="C504" s="226" t="s">
        <v>1164</v>
      </c>
      <c r="D504" s="226" t="s">
        <v>1165</v>
      </c>
      <c r="E504" s="16" t="s">
        <v>479</v>
      </c>
      <c r="F504" s="227">
        <v>2.6680000000000001</v>
      </c>
      <c r="G504" s="33"/>
      <c r="H504" s="38"/>
    </row>
    <row r="505" spans="1:8" s="2" customFormat="1" ht="16.899999999999999" customHeight="1">
      <c r="A505" s="33"/>
      <c r="B505" s="38"/>
      <c r="C505" s="226" t="s">
        <v>1108</v>
      </c>
      <c r="D505" s="226" t="s">
        <v>1109</v>
      </c>
      <c r="E505" s="16" t="s">
        <v>79</v>
      </c>
      <c r="F505" s="227">
        <v>1.0874999999999999</v>
      </c>
      <c r="G505" s="33"/>
      <c r="H505" s="38"/>
    </row>
    <row r="506" spans="1:8" s="2" customFormat="1" ht="33.75">
      <c r="A506" s="33"/>
      <c r="B506" s="38"/>
      <c r="C506" s="226" t="s">
        <v>1102</v>
      </c>
      <c r="D506" s="226" t="s">
        <v>1103</v>
      </c>
      <c r="E506" s="16" t="s">
        <v>368</v>
      </c>
      <c r="F506" s="227">
        <v>0.313635</v>
      </c>
      <c r="G506" s="33"/>
      <c r="H506" s="38"/>
    </row>
    <row r="507" spans="1:8" s="2" customFormat="1" ht="16.899999999999999" customHeight="1">
      <c r="A507" s="33"/>
      <c r="B507" s="38"/>
      <c r="C507" s="226" t="s">
        <v>1121</v>
      </c>
      <c r="D507" s="226" t="s">
        <v>1122</v>
      </c>
      <c r="E507" s="16" t="s">
        <v>488</v>
      </c>
      <c r="F507" s="227">
        <v>0.59740000000000004</v>
      </c>
      <c r="G507" s="33"/>
      <c r="H507" s="38"/>
    </row>
    <row r="508" spans="1:8" s="2" customFormat="1" ht="16.899999999999999" customHeight="1">
      <c r="A508" s="33"/>
      <c r="B508" s="38"/>
      <c r="C508" s="222" t="s">
        <v>252</v>
      </c>
      <c r="D508" s="223" t="s">
        <v>253</v>
      </c>
      <c r="E508" s="224" t="s">
        <v>79</v>
      </c>
      <c r="F508" s="225">
        <v>3</v>
      </c>
      <c r="G508" s="33"/>
      <c r="H508" s="38"/>
    </row>
    <row r="509" spans="1:8" s="2" customFormat="1" ht="16.899999999999999" customHeight="1">
      <c r="A509" s="33"/>
      <c r="B509" s="38"/>
      <c r="C509" s="226" t="s">
        <v>19</v>
      </c>
      <c r="D509" s="226" t="s">
        <v>1878</v>
      </c>
      <c r="E509" s="16" t="s">
        <v>19</v>
      </c>
      <c r="F509" s="227">
        <v>3</v>
      </c>
      <c r="G509" s="33"/>
      <c r="H509" s="38"/>
    </row>
    <row r="510" spans="1:8" s="2" customFormat="1" ht="16.899999999999999" customHeight="1">
      <c r="A510" s="33"/>
      <c r="B510" s="38"/>
      <c r="C510" s="228" t="s">
        <v>1820</v>
      </c>
      <c r="D510" s="33"/>
      <c r="E510" s="33"/>
      <c r="F510" s="33"/>
      <c r="G510" s="33"/>
      <c r="H510" s="38"/>
    </row>
    <row r="511" spans="1:8" s="2" customFormat="1" ht="22.5">
      <c r="A511" s="33"/>
      <c r="B511" s="38"/>
      <c r="C511" s="226" t="s">
        <v>1094</v>
      </c>
      <c r="D511" s="226" t="s">
        <v>1095</v>
      </c>
      <c r="E511" s="16" t="s">
        <v>360</v>
      </c>
      <c r="F511" s="227">
        <v>0.09</v>
      </c>
      <c r="G511" s="33"/>
      <c r="H511" s="38"/>
    </row>
    <row r="512" spans="1:8" s="2" customFormat="1" ht="16.899999999999999" customHeight="1">
      <c r="A512" s="33"/>
      <c r="B512" s="38"/>
      <c r="C512" s="226" t="s">
        <v>477</v>
      </c>
      <c r="D512" s="226" t="s">
        <v>478</v>
      </c>
      <c r="E512" s="16" t="s">
        <v>479</v>
      </c>
      <c r="F512" s="227">
        <v>6.0000000000000002E-5</v>
      </c>
      <c r="G512" s="33"/>
      <c r="H512" s="38"/>
    </row>
    <row r="513" spans="1:8" s="2" customFormat="1" ht="16.899999999999999" customHeight="1">
      <c r="A513" s="33"/>
      <c r="B513" s="38"/>
      <c r="C513" s="226" t="s">
        <v>838</v>
      </c>
      <c r="D513" s="226" t="s">
        <v>839</v>
      </c>
      <c r="E513" s="16" t="s">
        <v>85</v>
      </c>
      <c r="F513" s="227">
        <v>0.3</v>
      </c>
      <c r="G513" s="33"/>
      <c r="H513" s="38"/>
    </row>
    <row r="514" spans="1:8" s="2" customFormat="1" ht="16.899999999999999" customHeight="1">
      <c r="A514" s="33"/>
      <c r="B514" s="38"/>
      <c r="C514" s="226" t="s">
        <v>1139</v>
      </c>
      <c r="D514" s="226" t="s">
        <v>1140</v>
      </c>
      <c r="E514" s="16" t="s">
        <v>85</v>
      </c>
      <c r="F514" s="227">
        <v>0.3</v>
      </c>
      <c r="G514" s="33"/>
      <c r="H514" s="38"/>
    </row>
    <row r="515" spans="1:8" s="2" customFormat="1" ht="16.899999999999999" customHeight="1">
      <c r="A515" s="33"/>
      <c r="B515" s="38"/>
      <c r="C515" s="226" t="s">
        <v>366</v>
      </c>
      <c r="D515" s="226" t="s">
        <v>367</v>
      </c>
      <c r="E515" s="16" t="s">
        <v>368</v>
      </c>
      <c r="F515" s="227">
        <v>0.24</v>
      </c>
      <c r="G515" s="33"/>
      <c r="H515" s="38"/>
    </row>
    <row r="516" spans="1:8" s="2" customFormat="1" ht="16.899999999999999" customHeight="1">
      <c r="A516" s="33"/>
      <c r="B516" s="38"/>
      <c r="C516" s="226" t="s">
        <v>1131</v>
      </c>
      <c r="D516" s="226" t="s">
        <v>1132</v>
      </c>
      <c r="E516" s="16" t="s">
        <v>368</v>
      </c>
      <c r="F516" s="227">
        <v>0.24</v>
      </c>
      <c r="G516" s="33"/>
      <c r="H516" s="38"/>
    </row>
    <row r="517" spans="1:8" s="2" customFormat="1" ht="16.899999999999999" customHeight="1">
      <c r="A517" s="33"/>
      <c r="B517" s="38"/>
      <c r="C517" s="226" t="s">
        <v>699</v>
      </c>
      <c r="D517" s="226" t="s">
        <v>700</v>
      </c>
      <c r="E517" s="16" t="s">
        <v>85</v>
      </c>
      <c r="F517" s="227">
        <v>0.6</v>
      </c>
      <c r="G517" s="33"/>
      <c r="H517" s="38"/>
    </row>
    <row r="518" spans="1:8" s="2" customFormat="1" ht="16.899999999999999" customHeight="1">
      <c r="A518" s="33"/>
      <c r="B518" s="38"/>
      <c r="C518" s="226" t="s">
        <v>1157</v>
      </c>
      <c r="D518" s="226" t="s">
        <v>1158</v>
      </c>
      <c r="E518" s="16" t="s">
        <v>479</v>
      </c>
      <c r="F518" s="227">
        <v>0.11700000000000001</v>
      </c>
      <c r="G518" s="33"/>
      <c r="H518" s="38"/>
    </row>
    <row r="519" spans="1:8" s="2" customFormat="1" ht="22.5">
      <c r="A519" s="33"/>
      <c r="B519" s="38"/>
      <c r="C519" s="226" t="s">
        <v>1164</v>
      </c>
      <c r="D519" s="226" t="s">
        <v>1165</v>
      </c>
      <c r="E519" s="16" t="s">
        <v>479</v>
      </c>
      <c r="F519" s="227">
        <v>0.11700000000000001</v>
      </c>
      <c r="G519" s="33"/>
      <c r="H519" s="38"/>
    </row>
    <row r="520" spans="1:8" s="2" customFormat="1" ht="16.899999999999999" customHeight="1">
      <c r="A520" s="33"/>
      <c r="B520" s="38"/>
      <c r="C520" s="226" t="s">
        <v>1108</v>
      </c>
      <c r="D520" s="226" t="s">
        <v>1109</v>
      </c>
      <c r="E520" s="16" t="s">
        <v>79</v>
      </c>
      <c r="F520" s="227">
        <v>0.09</v>
      </c>
      <c r="G520" s="33"/>
      <c r="H520" s="38"/>
    </row>
    <row r="521" spans="1:8" s="2" customFormat="1" ht="33.75">
      <c r="A521" s="33"/>
      <c r="B521" s="38"/>
      <c r="C521" s="226" t="s">
        <v>1102</v>
      </c>
      <c r="D521" s="226" t="s">
        <v>1103</v>
      </c>
      <c r="E521" s="16" t="s">
        <v>368</v>
      </c>
      <c r="F521" s="227">
        <v>1.3905000000000001E-2</v>
      </c>
      <c r="G521" s="33"/>
      <c r="H521" s="38"/>
    </row>
    <row r="522" spans="1:8" s="2" customFormat="1" ht="16.899999999999999" customHeight="1">
      <c r="A522" s="33"/>
      <c r="B522" s="38"/>
      <c r="C522" s="226" t="s">
        <v>1121</v>
      </c>
      <c r="D522" s="226" t="s">
        <v>1122</v>
      </c>
      <c r="E522" s="16" t="s">
        <v>488</v>
      </c>
      <c r="F522" s="227">
        <v>6.1800000000000001E-2</v>
      </c>
      <c r="G522" s="33"/>
      <c r="H522" s="38"/>
    </row>
    <row r="523" spans="1:8" s="2" customFormat="1" ht="16.899999999999999" customHeight="1">
      <c r="A523" s="33"/>
      <c r="B523" s="38"/>
      <c r="C523" s="222" t="s">
        <v>255</v>
      </c>
      <c r="D523" s="223" t="s">
        <v>256</v>
      </c>
      <c r="E523" s="224" t="s">
        <v>79</v>
      </c>
      <c r="F523" s="225">
        <v>12</v>
      </c>
      <c r="G523" s="33"/>
      <c r="H523" s="38"/>
    </row>
    <row r="524" spans="1:8" s="2" customFormat="1" ht="16.899999999999999" customHeight="1">
      <c r="A524" s="33"/>
      <c r="B524" s="38"/>
      <c r="C524" s="226" t="s">
        <v>19</v>
      </c>
      <c r="D524" s="226" t="s">
        <v>1875</v>
      </c>
      <c r="E524" s="16" t="s">
        <v>19</v>
      </c>
      <c r="F524" s="227">
        <v>12</v>
      </c>
      <c r="G524" s="33"/>
      <c r="H524" s="38"/>
    </row>
    <row r="525" spans="1:8" s="2" customFormat="1" ht="16.899999999999999" customHeight="1">
      <c r="A525" s="33"/>
      <c r="B525" s="38"/>
      <c r="C525" s="228" t="s">
        <v>1820</v>
      </c>
      <c r="D525" s="33"/>
      <c r="E525" s="33"/>
      <c r="F525" s="33"/>
      <c r="G525" s="33"/>
      <c r="H525" s="38"/>
    </row>
    <row r="526" spans="1:8" s="2" customFormat="1" ht="22.5">
      <c r="A526" s="33"/>
      <c r="B526" s="38"/>
      <c r="C526" s="226" t="s">
        <v>1094</v>
      </c>
      <c r="D526" s="226" t="s">
        <v>1095</v>
      </c>
      <c r="E526" s="16" t="s">
        <v>360</v>
      </c>
      <c r="F526" s="227">
        <v>0.12</v>
      </c>
      <c r="G526" s="33"/>
      <c r="H526" s="38"/>
    </row>
    <row r="527" spans="1:8" s="2" customFormat="1" ht="16.899999999999999" customHeight="1">
      <c r="A527" s="33"/>
      <c r="B527" s="38"/>
      <c r="C527" s="226" t="s">
        <v>477</v>
      </c>
      <c r="D527" s="226" t="s">
        <v>478</v>
      </c>
      <c r="E527" s="16" t="s">
        <v>479</v>
      </c>
      <c r="F527" s="227">
        <v>1.2E-4</v>
      </c>
      <c r="G527" s="33"/>
      <c r="H527" s="38"/>
    </row>
    <row r="528" spans="1:8" s="2" customFormat="1" ht="16.899999999999999" customHeight="1">
      <c r="A528" s="33"/>
      <c r="B528" s="38"/>
      <c r="C528" s="226" t="s">
        <v>838</v>
      </c>
      <c r="D528" s="226" t="s">
        <v>839</v>
      </c>
      <c r="E528" s="16" t="s">
        <v>85</v>
      </c>
      <c r="F528" s="227">
        <v>0.6</v>
      </c>
      <c r="G528" s="33"/>
      <c r="H528" s="38"/>
    </row>
    <row r="529" spans="1:8" s="2" customFormat="1" ht="16.899999999999999" customHeight="1">
      <c r="A529" s="33"/>
      <c r="B529" s="38"/>
      <c r="C529" s="226" t="s">
        <v>1139</v>
      </c>
      <c r="D529" s="226" t="s">
        <v>1140</v>
      </c>
      <c r="E529" s="16" t="s">
        <v>85</v>
      </c>
      <c r="F529" s="227">
        <v>0.6</v>
      </c>
      <c r="G529" s="33"/>
      <c r="H529" s="38"/>
    </row>
    <row r="530" spans="1:8" s="2" customFormat="1" ht="16.899999999999999" customHeight="1">
      <c r="A530" s="33"/>
      <c r="B530" s="38"/>
      <c r="C530" s="226" t="s">
        <v>366</v>
      </c>
      <c r="D530" s="226" t="s">
        <v>367</v>
      </c>
      <c r="E530" s="16" t="s">
        <v>368</v>
      </c>
      <c r="F530" s="227">
        <v>0.48</v>
      </c>
      <c r="G530" s="33"/>
      <c r="H530" s="38"/>
    </row>
    <row r="531" spans="1:8" s="2" customFormat="1" ht="16.899999999999999" customHeight="1">
      <c r="A531" s="33"/>
      <c r="B531" s="38"/>
      <c r="C531" s="226" t="s">
        <v>1131</v>
      </c>
      <c r="D531" s="226" t="s">
        <v>1132</v>
      </c>
      <c r="E531" s="16" t="s">
        <v>368</v>
      </c>
      <c r="F531" s="227">
        <v>0.48</v>
      </c>
      <c r="G531" s="33"/>
      <c r="H531" s="38"/>
    </row>
    <row r="532" spans="1:8" s="2" customFormat="1" ht="16.899999999999999" customHeight="1">
      <c r="A532" s="33"/>
      <c r="B532" s="38"/>
      <c r="C532" s="226" t="s">
        <v>699</v>
      </c>
      <c r="D532" s="226" t="s">
        <v>700</v>
      </c>
      <c r="E532" s="16" t="s">
        <v>85</v>
      </c>
      <c r="F532" s="227">
        <v>0.6</v>
      </c>
      <c r="G532" s="33"/>
      <c r="H532" s="38"/>
    </row>
    <row r="533" spans="1:8" s="2" customFormat="1" ht="16.899999999999999" customHeight="1">
      <c r="A533" s="33"/>
      <c r="B533" s="38"/>
      <c r="C533" s="226" t="s">
        <v>1157</v>
      </c>
      <c r="D533" s="226" t="s">
        <v>1158</v>
      </c>
      <c r="E533" s="16" t="s">
        <v>479</v>
      </c>
      <c r="F533" s="227">
        <v>0.156</v>
      </c>
      <c r="G533" s="33"/>
      <c r="H533" s="38"/>
    </row>
    <row r="534" spans="1:8" s="2" customFormat="1" ht="22.5">
      <c r="A534" s="33"/>
      <c r="B534" s="38"/>
      <c r="C534" s="226" t="s">
        <v>1164</v>
      </c>
      <c r="D534" s="226" t="s">
        <v>1165</v>
      </c>
      <c r="E534" s="16" t="s">
        <v>479</v>
      </c>
      <c r="F534" s="227">
        <v>0.156</v>
      </c>
      <c r="G534" s="33"/>
      <c r="H534" s="38"/>
    </row>
    <row r="535" spans="1:8" s="2" customFormat="1" ht="16.899999999999999" customHeight="1">
      <c r="A535" s="33"/>
      <c r="B535" s="38"/>
      <c r="C535" s="226" t="s">
        <v>1108</v>
      </c>
      <c r="D535" s="226" t="s">
        <v>1109</v>
      </c>
      <c r="E535" s="16" t="s">
        <v>79</v>
      </c>
      <c r="F535" s="227">
        <v>0.12</v>
      </c>
      <c r="G535" s="33"/>
      <c r="H535" s="38"/>
    </row>
    <row r="536" spans="1:8" s="2" customFormat="1" ht="33.75">
      <c r="A536" s="33"/>
      <c r="B536" s="38"/>
      <c r="C536" s="226" t="s">
        <v>1102</v>
      </c>
      <c r="D536" s="226" t="s">
        <v>1103</v>
      </c>
      <c r="E536" s="16" t="s">
        <v>368</v>
      </c>
      <c r="F536" s="227">
        <v>1.2359999999999999E-2</v>
      </c>
      <c r="G536" s="33"/>
      <c r="H536" s="38"/>
    </row>
    <row r="537" spans="1:8" s="2" customFormat="1" ht="16.899999999999999" customHeight="1">
      <c r="A537" s="33"/>
      <c r="B537" s="38"/>
      <c r="C537" s="226" t="s">
        <v>1121</v>
      </c>
      <c r="D537" s="226" t="s">
        <v>1122</v>
      </c>
      <c r="E537" s="16" t="s">
        <v>488</v>
      </c>
      <c r="F537" s="227">
        <v>0.1236</v>
      </c>
      <c r="G537" s="33"/>
      <c r="H537" s="38"/>
    </row>
    <row r="538" spans="1:8" s="2" customFormat="1" ht="16.899999999999999" customHeight="1">
      <c r="A538" s="33"/>
      <c r="B538" s="38"/>
      <c r="C538" s="222" t="s">
        <v>258</v>
      </c>
      <c r="D538" s="223" t="s">
        <v>259</v>
      </c>
      <c r="E538" s="224" t="s">
        <v>85</v>
      </c>
      <c r="F538" s="225">
        <v>964</v>
      </c>
      <c r="G538" s="33"/>
      <c r="H538" s="38"/>
    </row>
    <row r="539" spans="1:8" s="2" customFormat="1" ht="16.899999999999999" customHeight="1">
      <c r="A539" s="33"/>
      <c r="B539" s="38"/>
      <c r="C539" s="226" t="s">
        <v>19</v>
      </c>
      <c r="D539" s="226" t="s">
        <v>1879</v>
      </c>
      <c r="E539" s="16" t="s">
        <v>19</v>
      </c>
      <c r="F539" s="227">
        <v>964</v>
      </c>
      <c r="G539" s="33"/>
      <c r="H539" s="38"/>
    </row>
    <row r="540" spans="1:8" s="2" customFormat="1" ht="16.899999999999999" customHeight="1">
      <c r="A540" s="33"/>
      <c r="B540" s="38"/>
      <c r="C540" s="228" t="s">
        <v>1820</v>
      </c>
      <c r="D540" s="33"/>
      <c r="E540" s="33"/>
      <c r="F540" s="33"/>
      <c r="G540" s="33"/>
      <c r="H540" s="38"/>
    </row>
    <row r="541" spans="1:8" s="2" customFormat="1" ht="22.5">
      <c r="A541" s="33"/>
      <c r="B541" s="38"/>
      <c r="C541" s="226" t="s">
        <v>1255</v>
      </c>
      <c r="D541" s="226" t="s">
        <v>1256</v>
      </c>
      <c r="E541" s="16" t="s">
        <v>85</v>
      </c>
      <c r="F541" s="227">
        <v>36150</v>
      </c>
      <c r="G541" s="33"/>
      <c r="H541" s="38"/>
    </row>
    <row r="542" spans="1:8" s="2" customFormat="1" ht="16.899999999999999" customHeight="1">
      <c r="A542" s="33"/>
      <c r="B542" s="38"/>
      <c r="C542" s="226" t="s">
        <v>1293</v>
      </c>
      <c r="D542" s="226" t="s">
        <v>1294</v>
      </c>
      <c r="E542" s="16" t="s">
        <v>85</v>
      </c>
      <c r="F542" s="227">
        <v>964</v>
      </c>
      <c r="G542" s="33"/>
      <c r="H542" s="38"/>
    </row>
    <row r="543" spans="1:8" s="2" customFormat="1" ht="22.5">
      <c r="A543" s="33"/>
      <c r="B543" s="38"/>
      <c r="C543" s="226" t="s">
        <v>1299</v>
      </c>
      <c r="D543" s="226" t="s">
        <v>1300</v>
      </c>
      <c r="E543" s="16" t="s">
        <v>85</v>
      </c>
      <c r="F543" s="227">
        <v>964</v>
      </c>
      <c r="G543" s="33"/>
      <c r="H543" s="38"/>
    </row>
    <row r="544" spans="1:8" s="2" customFormat="1" ht="16.899999999999999" customHeight="1">
      <c r="A544" s="33"/>
      <c r="B544" s="38"/>
      <c r="C544" s="226" t="s">
        <v>1281</v>
      </c>
      <c r="D544" s="226" t="s">
        <v>1282</v>
      </c>
      <c r="E544" s="16" t="s">
        <v>85</v>
      </c>
      <c r="F544" s="227">
        <v>1928</v>
      </c>
      <c r="G544" s="33"/>
      <c r="H544" s="38"/>
    </row>
    <row r="545" spans="1:8" s="2" customFormat="1" ht="16.899999999999999" customHeight="1">
      <c r="A545" s="33"/>
      <c r="B545" s="38"/>
      <c r="C545" s="226" t="s">
        <v>557</v>
      </c>
      <c r="D545" s="226" t="s">
        <v>558</v>
      </c>
      <c r="E545" s="16" t="s">
        <v>479</v>
      </c>
      <c r="F545" s="227">
        <v>7.7119999999999994E-2</v>
      </c>
      <c r="G545" s="33"/>
      <c r="H545" s="38"/>
    </row>
    <row r="546" spans="1:8" s="2" customFormat="1" ht="16.899999999999999" customHeight="1">
      <c r="A546" s="33"/>
      <c r="B546" s="38"/>
      <c r="C546" s="226" t="s">
        <v>900</v>
      </c>
      <c r="D546" s="226" t="s">
        <v>901</v>
      </c>
      <c r="E546" s="16" t="s">
        <v>902</v>
      </c>
      <c r="F546" s="227">
        <v>1446</v>
      </c>
      <c r="G546" s="33"/>
      <c r="H546" s="38"/>
    </row>
    <row r="547" spans="1:8" s="2" customFormat="1" ht="22.5">
      <c r="A547" s="33"/>
      <c r="B547" s="38"/>
      <c r="C547" s="226" t="s">
        <v>1312</v>
      </c>
      <c r="D547" s="226" t="s">
        <v>1313</v>
      </c>
      <c r="E547" s="16" t="s">
        <v>85</v>
      </c>
      <c r="F547" s="227">
        <v>1928</v>
      </c>
      <c r="G547" s="33"/>
      <c r="H547" s="38"/>
    </row>
    <row r="548" spans="1:8" s="2" customFormat="1" ht="16.899999999999999" customHeight="1">
      <c r="A548" s="33"/>
      <c r="B548" s="38"/>
      <c r="C548" s="226" t="s">
        <v>1274</v>
      </c>
      <c r="D548" s="226" t="s">
        <v>1275</v>
      </c>
      <c r="E548" s="16" t="s">
        <v>85</v>
      </c>
      <c r="F548" s="227">
        <v>964</v>
      </c>
      <c r="G548" s="33"/>
      <c r="H548" s="38"/>
    </row>
    <row r="549" spans="1:8" s="2" customFormat="1" ht="16.899999999999999" customHeight="1">
      <c r="A549" s="33"/>
      <c r="B549" s="38"/>
      <c r="C549" s="226" t="s">
        <v>1287</v>
      </c>
      <c r="D549" s="226" t="s">
        <v>1288</v>
      </c>
      <c r="E549" s="16" t="s">
        <v>85</v>
      </c>
      <c r="F549" s="227">
        <v>964</v>
      </c>
      <c r="G549" s="33"/>
      <c r="H549" s="38"/>
    </row>
    <row r="550" spans="1:8" s="2" customFormat="1" ht="16.899999999999999" customHeight="1">
      <c r="A550" s="33"/>
      <c r="B550" s="38"/>
      <c r="C550" s="226" t="s">
        <v>1267</v>
      </c>
      <c r="D550" s="226" t="s">
        <v>1268</v>
      </c>
      <c r="E550" s="16" t="s">
        <v>488</v>
      </c>
      <c r="F550" s="227">
        <v>79.433599999999998</v>
      </c>
      <c r="G550" s="33"/>
      <c r="H550" s="38"/>
    </row>
    <row r="551" spans="1:8" s="2" customFormat="1" ht="16.899999999999999" customHeight="1">
      <c r="A551" s="33"/>
      <c r="B551" s="38"/>
      <c r="C551" s="226" t="s">
        <v>1305</v>
      </c>
      <c r="D551" s="226" t="s">
        <v>1306</v>
      </c>
      <c r="E551" s="16" t="s">
        <v>479</v>
      </c>
      <c r="F551" s="227">
        <v>6.9408000000000003</v>
      </c>
      <c r="G551" s="33"/>
      <c r="H551" s="38"/>
    </row>
    <row r="552" spans="1:8" s="2" customFormat="1" ht="16.899999999999999" customHeight="1">
      <c r="A552" s="33"/>
      <c r="B552" s="38"/>
      <c r="C552" s="226" t="s">
        <v>546</v>
      </c>
      <c r="D552" s="226" t="s">
        <v>547</v>
      </c>
      <c r="E552" s="16" t="s">
        <v>488</v>
      </c>
      <c r="F552" s="227">
        <v>0.99292000000000002</v>
      </c>
      <c r="G552" s="33"/>
      <c r="H552" s="38"/>
    </row>
    <row r="553" spans="1:8" s="2" customFormat="1" ht="16.899999999999999" customHeight="1">
      <c r="A553" s="33"/>
      <c r="B553" s="38"/>
      <c r="C553" s="222" t="s">
        <v>262</v>
      </c>
      <c r="D553" s="223" t="s">
        <v>263</v>
      </c>
      <c r="E553" s="224" t="s">
        <v>79</v>
      </c>
      <c r="F553" s="225">
        <v>16</v>
      </c>
      <c r="G553" s="33"/>
      <c r="H553" s="38"/>
    </row>
    <row r="554" spans="1:8" s="2" customFormat="1" ht="16.899999999999999" customHeight="1">
      <c r="A554" s="33"/>
      <c r="B554" s="38"/>
      <c r="C554" s="226" t="s">
        <v>19</v>
      </c>
      <c r="D554" s="226" t="s">
        <v>1880</v>
      </c>
      <c r="E554" s="16" t="s">
        <v>19</v>
      </c>
      <c r="F554" s="227">
        <v>16</v>
      </c>
      <c r="G554" s="33"/>
      <c r="H554" s="38"/>
    </row>
    <row r="555" spans="1:8" s="2" customFormat="1" ht="16.899999999999999" customHeight="1">
      <c r="A555" s="33"/>
      <c r="B555" s="38"/>
      <c r="C555" s="228" t="s">
        <v>1820</v>
      </c>
      <c r="D555" s="33"/>
      <c r="E555" s="33"/>
      <c r="F555" s="33"/>
      <c r="G555" s="33"/>
      <c r="H555" s="38"/>
    </row>
    <row r="556" spans="1:8" s="2" customFormat="1" ht="16.899999999999999" customHeight="1">
      <c r="A556" s="33"/>
      <c r="B556" s="38"/>
      <c r="C556" s="226" t="s">
        <v>412</v>
      </c>
      <c r="D556" s="226" t="s">
        <v>413</v>
      </c>
      <c r="E556" s="16" t="s">
        <v>85</v>
      </c>
      <c r="F556" s="227">
        <v>128</v>
      </c>
      <c r="G556" s="33"/>
      <c r="H556" s="38"/>
    </row>
    <row r="557" spans="1:8" s="2" customFormat="1" ht="16.899999999999999" customHeight="1">
      <c r="A557" s="33"/>
      <c r="B557" s="38"/>
      <c r="C557" s="226" t="s">
        <v>419</v>
      </c>
      <c r="D557" s="226" t="s">
        <v>420</v>
      </c>
      <c r="E557" s="16" t="s">
        <v>85</v>
      </c>
      <c r="F557" s="227">
        <v>128</v>
      </c>
      <c r="G557" s="33"/>
      <c r="H557" s="38"/>
    </row>
    <row r="558" spans="1:8" s="2" customFormat="1" ht="16.899999999999999" customHeight="1">
      <c r="A558" s="33"/>
      <c r="B558" s="38"/>
      <c r="C558" s="222" t="s">
        <v>265</v>
      </c>
      <c r="D558" s="223" t="s">
        <v>266</v>
      </c>
      <c r="E558" s="224" t="s">
        <v>85</v>
      </c>
      <c r="F558" s="225">
        <v>923</v>
      </c>
      <c r="G558" s="33"/>
      <c r="H558" s="38"/>
    </row>
    <row r="559" spans="1:8" s="2" customFormat="1" ht="16.899999999999999" customHeight="1">
      <c r="A559" s="33"/>
      <c r="B559" s="38"/>
      <c r="C559" s="226" t="s">
        <v>19</v>
      </c>
      <c r="D559" s="226" t="s">
        <v>1881</v>
      </c>
      <c r="E559" s="16" t="s">
        <v>19</v>
      </c>
      <c r="F559" s="227">
        <v>923</v>
      </c>
      <c r="G559" s="33"/>
      <c r="H559" s="38"/>
    </row>
    <row r="560" spans="1:8" s="2" customFormat="1" ht="16.899999999999999" customHeight="1">
      <c r="A560" s="33"/>
      <c r="B560" s="38"/>
      <c r="C560" s="228" t="s">
        <v>1820</v>
      </c>
      <c r="D560" s="33"/>
      <c r="E560" s="33"/>
      <c r="F560" s="33"/>
      <c r="G560" s="33"/>
      <c r="H560" s="38"/>
    </row>
    <row r="561" spans="1:8" s="2" customFormat="1" ht="22.5">
      <c r="A561" s="33"/>
      <c r="B561" s="38"/>
      <c r="C561" s="226" t="s">
        <v>1255</v>
      </c>
      <c r="D561" s="226" t="s">
        <v>1256</v>
      </c>
      <c r="E561" s="16" t="s">
        <v>85</v>
      </c>
      <c r="F561" s="227">
        <v>27690</v>
      </c>
      <c r="G561" s="33"/>
      <c r="H561" s="38"/>
    </row>
    <row r="562" spans="1:8" s="2" customFormat="1" ht="16.899999999999999" customHeight="1">
      <c r="A562" s="33"/>
      <c r="B562" s="38"/>
      <c r="C562" s="226" t="s">
        <v>1293</v>
      </c>
      <c r="D562" s="226" t="s">
        <v>1294</v>
      </c>
      <c r="E562" s="16" t="s">
        <v>85</v>
      </c>
      <c r="F562" s="227">
        <v>923</v>
      </c>
      <c r="G562" s="33"/>
      <c r="H562" s="38"/>
    </row>
    <row r="563" spans="1:8" s="2" customFormat="1" ht="22.5">
      <c r="A563" s="33"/>
      <c r="B563" s="38"/>
      <c r="C563" s="226" t="s">
        <v>1299</v>
      </c>
      <c r="D563" s="226" t="s">
        <v>1300</v>
      </c>
      <c r="E563" s="16" t="s">
        <v>85</v>
      </c>
      <c r="F563" s="227">
        <v>923</v>
      </c>
      <c r="G563" s="33"/>
      <c r="H563" s="38"/>
    </row>
    <row r="564" spans="1:8" s="2" customFormat="1" ht="16.899999999999999" customHeight="1">
      <c r="A564" s="33"/>
      <c r="B564" s="38"/>
      <c r="C564" s="226" t="s">
        <v>1281</v>
      </c>
      <c r="D564" s="226" t="s">
        <v>1282</v>
      </c>
      <c r="E564" s="16" t="s">
        <v>85</v>
      </c>
      <c r="F564" s="227">
        <v>1846</v>
      </c>
      <c r="G564" s="33"/>
      <c r="H564" s="38"/>
    </row>
    <row r="565" spans="1:8" s="2" customFormat="1" ht="16.899999999999999" customHeight="1">
      <c r="A565" s="33"/>
      <c r="B565" s="38"/>
      <c r="C565" s="226" t="s">
        <v>557</v>
      </c>
      <c r="D565" s="226" t="s">
        <v>558</v>
      </c>
      <c r="E565" s="16" t="s">
        <v>479</v>
      </c>
      <c r="F565" s="227">
        <v>7.3840000000000003E-2</v>
      </c>
      <c r="G565" s="33"/>
      <c r="H565" s="38"/>
    </row>
    <row r="566" spans="1:8" s="2" customFormat="1" ht="22.5">
      <c r="A566" s="33"/>
      <c r="B566" s="38"/>
      <c r="C566" s="226" t="s">
        <v>1312</v>
      </c>
      <c r="D566" s="226" t="s">
        <v>1313</v>
      </c>
      <c r="E566" s="16" t="s">
        <v>85</v>
      </c>
      <c r="F566" s="227">
        <v>1846</v>
      </c>
      <c r="G566" s="33"/>
      <c r="H566" s="38"/>
    </row>
    <row r="567" spans="1:8" s="2" customFormat="1" ht="16.899999999999999" customHeight="1">
      <c r="A567" s="33"/>
      <c r="B567" s="38"/>
      <c r="C567" s="226" t="s">
        <v>1274</v>
      </c>
      <c r="D567" s="226" t="s">
        <v>1275</v>
      </c>
      <c r="E567" s="16" t="s">
        <v>85</v>
      </c>
      <c r="F567" s="227">
        <v>923</v>
      </c>
      <c r="G567" s="33"/>
      <c r="H567" s="38"/>
    </row>
    <row r="568" spans="1:8" s="2" customFormat="1" ht="16.899999999999999" customHeight="1">
      <c r="A568" s="33"/>
      <c r="B568" s="38"/>
      <c r="C568" s="226" t="s">
        <v>1287</v>
      </c>
      <c r="D568" s="226" t="s">
        <v>1288</v>
      </c>
      <c r="E568" s="16" t="s">
        <v>85</v>
      </c>
      <c r="F568" s="227">
        <v>923</v>
      </c>
      <c r="G568" s="33"/>
      <c r="H568" s="38"/>
    </row>
    <row r="569" spans="1:8" s="2" customFormat="1" ht="16.899999999999999" customHeight="1">
      <c r="A569" s="33"/>
      <c r="B569" s="38"/>
      <c r="C569" s="226" t="s">
        <v>1267</v>
      </c>
      <c r="D569" s="226" t="s">
        <v>1268</v>
      </c>
      <c r="E569" s="16" t="s">
        <v>488</v>
      </c>
      <c r="F569" s="227">
        <v>76.055199999999999</v>
      </c>
      <c r="G569" s="33"/>
      <c r="H569" s="38"/>
    </row>
    <row r="570" spans="1:8" s="2" customFormat="1" ht="16.899999999999999" customHeight="1">
      <c r="A570" s="33"/>
      <c r="B570" s="38"/>
      <c r="C570" s="226" t="s">
        <v>1305</v>
      </c>
      <c r="D570" s="226" t="s">
        <v>1306</v>
      </c>
      <c r="E570" s="16" t="s">
        <v>479</v>
      </c>
      <c r="F570" s="227">
        <v>6.6456</v>
      </c>
      <c r="G570" s="33"/>
      <c r="H570" s="38"/>
    </row>
    <row r="571" spans="1:8" s="2" customFormat="1" ht="16.899999999999999" customHeight="1">
      <c r="A571" s="33"/>
      <c r="B571" s="38"/>
      <c r="C571" s="226" t="s">
        <v>546</v>
      </c>
      <c r="D571" s="226" t="s">
        <v>547</v>
      </c>
      <c r="E571" s="16" t="s">
        <v>488</v>
      </c>
      <c r="F571" s="227">
        <v>0.95069000000000004</v>
      </c>
      <c r="G571" s="33"/>
      <c r="H571" s="38"/>
    </row>
    <row r="572" spans="1:8" s="2" customFormat="1" ht="16.899999999999999" customHeight="1">
      <c r="A572" s="33"/>
      <c r="B572" s="38"/>
      <c r="C572" s="222" t="s">
        <v>269</v>
      </c>
      <c r="D572" s="223" t="s">
        <v>270</v>
      </c>
      <c r="E572" s="224" t="s">
        <v>85</v>
      </c>
      <c r="F572" s="225">
        <v>4317</v>
      </c>
      <c r="G572" s="33"/>
      <c r="H572" s="38"/>
    </row>
    <row r="573" spans="1:8" s="2" customFormat="1" ht="16.899999999999999" customHeight="1">
      <c r="A573" s="33"/>
      <c r="B573" s="38"/>
      <c r="C573" s="226" t="s">
        <v>19</v>
      </c>
      <c r="D573" s="226" t="s">
        <v>1882</v>
      </c>
      <c r="E573" s="16" t="s">
        <v>19</v>
      </c>
      <c r="F573" s="227">
        <v>4317</v>
      </c>
      <c r="G573" s="33"/>
      <c r="H573" s="38"/>
    </row>
    <row r="574" spans="1:8" s="2" customFormat="1" ht="16.899999999999999" customHeight="1">
      <c r="A574" s="33"/>
      <c r="B574" s="38"/>
      <c r="C574" s="228" t="s">
        <v>1820</v>
      </c>
      <c r="D574" s="33"/>
      <c r="E574" s="33"/>
      <c r="F574" s="33"/>
      <c r="G574" s="33"/>
      <c r="H574" s="38"/>
    </row>
    <row r="575" spans="1:8" s="2" customFormat="1" ht="22.5">
      <c r="A575" s="33"/>
      <c r="B575" s="38"/>
      <c r="C575" s="226" t="s">
        <v>1356</v>
      </c>
      <c r="D575" s="226" t="s">
        <v>1357</v>
      </c>
      <c r="E575" s="16" t="s">
        <v>85</v>
      </c>
      <c r="F575" s="227">
        <v>51804</v>
      </c>
      <c r="G575" s="33"/>
      <c r="H575" s="38"/>
    </row>
    <row r="576" spans="1:8" s="2" customFormat="1" ht="16.899999999999999" customHeight="1">
      <c r="A576" s="33"/>
      <c r="B576" s="38"/>
      <c r="C576" s="226" t="s">
        <v>557</v>
      </c>
      <c r="D576" s="226" t="s">
        <v>558</v>
      </c>
      <c r="E576" s="16" t="s">
        <v>479</v>
      </c>
      <c r="F576" s="227">
        <v>0.25901999999999997</v>
      </c>
      <c r="G576" s="33"/>
      <c r="H576" s="38"/>
    </row>
    <row r="577" spans="1:8" s="2" customFormat="1" ht="16.899999999999999" customHeight="1">
      <c r="A577" s="33"/>
      <c r="B577" s="38"/>
      <c r="C577" s="226" t="s">
        <v>1274</v>
      </c>
      <c r="D577" s="226" t="s">
        <v>1275</v>
      </c>
      <c r="E577" s="16" t="s">
        <v>85</v>
      </c>
      <c r="F577" s="227">
        <v>4317</v>
      </c>
      <c r="G577" s="33"/>
      <c r="H577" s="38"/>
    </row>
    <row r="578" spans="1:8" s="2" customFormat="1" ht="16.899999999999999" customHeight="1">
      <c r="A578" s="33"/>
      <c r="B578" s="38"/>
      <c r="C578" s="226" t="s">
        <v>486</v>
      </c>
      <c r="D578" s="226" t="s">
        <v>1372</v>
      </c>
      <c r="E578" s="16" t="s">
        <v>85</v>
      </c>
      <c r="F578" s="227">
        <v>4317</v>
      </c>
      <c r="G578" s="33"/>
      <c r="H578" s="38"/>
    </row>
    <row r="579" spans="1:8" s="2" customFormat="1" ht="16.899999999999999" customHeight="1">
      <c r="A579" s="33"/>
      <c r="B579" s="38"/>
      <c r="C579" s="226" t="s">
        <v>1267</v>
      </c>
      <c r="D579" s="226" t="s">
        <v>1268</v>
      </c>
      <c r="E579" s="16" t="s">
        <v>488</v>
      </c>
      <c r="F579" s="227">
        <v>266.79059999999998</v>
      </c>
      <c r="G579" s="33"/>
      <c r="H579" s="38"/>
    </row>
    <row r="580" spans="1:8" s="2" customFormat="1" ht="16.899999999999999" customHeight="1">
      <c r="A580" s="33"/>
      <c r="B580" s="38"/>
      <c r="C580" s="222" t="s">
        <v>273</v>
      </c>
      <c r="D580" s="223" t="s">
        <v>274</v>
      </c>
      <c r="E580" s="224" t="s">
        <v>85</v>
      </c>
      <c r="F580" s="225">
        <v>266</v>
      </c>
      <c r="G580" s="33"/>
      <c r="H580" s="38"/>
    </row>
    <row r="581" spans="1:8" s="2" customFormat="1" ht="16.899999999999999" customHeight="1">
      <c r="A581" s="33"/>
      <c r="B581" s="38"/>
      <c r="C581" s="226" t="s">
        <v>19</v>
      </c>
      <c r="D581" s="226" t="s">
        <v>1883</v>
      </c>
      <c r="E581" s="16" t="s">
        <v>19</v>
      </c>
      <c r="F581" s="227">
        <v>266</v>
      </c>
      <c r="G581" s="33"/>
      <c r="H581" s="38"/>
    </row>
    <row r="582" spans="1:8" s="2" customFormat="1" ht="16.899999999999999" customHeight="1">
      <c r="A582" s="33"/>
      <c r="B582" s="38"/>
      <c r="C582" s="228" t="s">
        <v>1820</v>
      </c>
      <c r="D582" s="33"/>
      <c r="E582" s="33"/>
      <c r="F582" s="33"/>
      <c r="G582" s="33"/>
      <c r="H582" s="38"/>
    </row>
    <row r="583" spans="1:8" s="2" customFormat="1" ht="16.899999999999999" customHeight="1">
      <c r="A583" s="33"/>
      <c r="B583" s="38"/>
      <c r="C583" s="226" t="s">
        <v>1377</v>
      </c>
      <c r="D583" s="226" t="s">
        <v>1378</v>
      </c>
      <c r="E583" s="16" t="s">
        <v>85</v>
      </c>
      <c r="F583" s="227">
        <v>3192</v>
      </c>
      <c r="G583" s="33"/>
      <c r="H583" s="38"/>
    </row>
    <row r="584" spans="1:8" s="2" customFormat="1" ht="16.899999999999999" customHeight="1">
      <c r="A584" s="33"/>
      <c r="B584" s="38"/>
      <c r="C584" s="226" t="s">
        <v>1383</v>
      </c>
      <c r="D584" s="226" t="s">
        <v>1384</v>
      </c>
      <c r="E584" s="16" t="s">
        <v>479</v>
      </c>
      <c r="F584" s="227">
        <v>1.5959999999999998E-2</v>
      </c>
      <c r="G584" s="33"/>
      <c r="H584" s="38"/>
    </row>
    <row r="585" spans="1:8" s="2" customFormat="1" ht="16.899999999999999" customHeight="1">
      <c r="A585" s="33"/>
      <c r="B585" s="38"/>
      <c r="C585" s="226" t="s">
        <v>1391</v>
      </c>
      <c r="D585" s="226" t="s">
        <v>1392</v>
      </c>
      <c r="E585" s="16" t="s">
        <v>85</v>
      </c>
      <c r="F585" s="227">
        <v>266</v>
      </c>
      <c r="G585" s="33"/>
      <c r="H585" s="38"/>
    </row>
    <row r="586" spans="1:8" s="2" customFormat="1" ht="16.899999999999999" customHeight="1">
      <c r="A586" s="33"/>
      <c r="B586" s="38"/>
      <c r="C586" s="226" t="s">
        <v>1396</v>
      </c>
      <c r="D586" s="226" t="s">
        <v>1397</v>
      </c>
      <c r="E586" s="16" t="s">
        <v>85</v>
      </c>
      <c r="F586" s="227">
        <v>266</v>
      </c>
      <c r="G586" s="33"/>
      <c r="H586" s="38"/>
    </row>
    <row r="587" spans="1:8" s="2" customFormat="1" ht="16.899999999999999" customHeight="1">
      <c r="A587" s="33"/>
      <c r="B587" s="38"/>
      <c r="C587" s="226" t="s">
        <v>1267</v>
      </c>
      <c r="D587" s="226" t="s">
        <v>1268</v>
      </c>
      <c r="E587" s="16" t="s">
        <v>488</v>
      </c>
      <c r="F587" s="227">
        <v>16.438800000000001</v>
      </c>
      <c r="G587" s="33"/>
      <c r="H587" s="38"/>
    </row>
    <row r="588" spans="1:8" s="2" customFormat="1" ht="16.899999999999999" customHeight="1">
      <c r="A588" s="33"/>
      <c r="B588" s="38"/>
      <c r="C588" s="222" t="s">
        <v>277</v>
      </c>
      <c r="D588" s="223" t="s">
        <v>278</v>
      </c>
      <c r="E588" s="224" t="s">
        <v>85</v>
      </c>
      <c r="F588" s="225">
        <v>390</v>
      </c>
      <c r="G588" s="33"/>
      <c r="H588" s="38"/>
    </row>
    <row r="589" spans="1:8" s="2" customFormat="1" ht="16.899999999999999" customHeight="1">
      <c r="A589" s="33"/>
      <c r="B589" s="38"/>
      <c r="C589" s="226" t="s">
        <v>19</v>
      </c>
      <c r="D589" s="226" t="s">
        <v>1884</v>
      </c>
      <c r="E589" s="16" t="s">
        <v>19</v>
      </c>
      <c r="F589" s="227">
        <v>390</v>
      </c>
      <c r="G589" s="33"/>
      <c r="H589" s="38"/>
    </row>
    <row r="590" spans="1:8" s="2" customFormat="1" ht="16.899999999999999" customHeight="1">
      <c r="A590" s="33"/>
      <c r="B590" s="38"/>
      <c r="C590" s="228" t="s">
        <v>1820</v>
      </c>
      <c r="D590" s="33"/>
      <c r="E590" s="33"/>
      <c r="F590" s="33"/>
      <c r="G590" s="33"/>
      <c r="H590" s="38"/>
    </row>
    <row r="591" spans="1:8" s="2" customFormat="1" ht="16.899999999999999" customHeight="1">
      <c r="A591" s="33"/>
      <c r="B591" s="38"/>
      <c r="C591" s="226" t="s">
        <v>1743</v>
      </c>
      <c r="D591" s="226" t="s">
        <v>1744</v>
      </c>
      <c r="E591" s="16" t="s">
        <v>85</v>
      </c>
      <c r="F591" s="227">
        <v>780</v>
      </c>
      <c r="G591" s="33"/>
      <c r="H591" s="38"/>
    </row>
    <row r="592" spans="1:8" s="2" customFormat="1" ht="16.899999999999999" customHeight="1">
      <c r="A592" s="33"/>
      <c r="B592" s="38"/>
      <c r="C592" s="226" t="s">
        <v>1749</v>
      </c>
      <c r="D592" s="226" t="s">
        <v>1750</v>
      </c>
      <c r="E592" s="16" t="s">
        <v>1751</v>
      </c>
      <c r="F592" s="227">
        <v>3.9E-2</v>
      </c>
      <c r="G592" s="33"/>
      <c r="H592" s="38"/>
    </row>
    <row r="593" spans="1:8" s="2" customFormat="1" ht="16.899999999999999" customHeight="1">
      <c r="A593" s="33"/>
      <c r="B593" s="38"/>
      <c r="C593" s="222" t="s">
        <v>281</v>
      </c>
      <c r="D593" s="223" t="s">
        <v>282</v>
      </c>
      <c r="E593" s="224" t="s">
        <v>85</v>
      </c>
      <c r="F593" s="225">
        <v>4120</v>
      </c>
      <c r="G593" s="33"/>
      <c r="H593" s="38"/>
    </row>
    <row r="594" spans="1:8" s="2" customFormat="1" ht="16.899999999999999" customHeight="1">
      <c r="A594" s="33"/>
      <c r="B594" s="38"/>
      <c r="C594" s="226" t="s">
        <v>19</v>
      </c>
      <c r="D594" s="226" t="s">
        <v>1885</v>
      </c>
      <c r="E594" s="16" t="s">
        <v>19</v>
      </c>
      <c r="F594" s="227">
        <v>4120</v>
      </c>
      <c r="G594" s="33"/>
      <c r="H594" s="38"/>
    </row>
    <row r="595" spans="1:8" s="2" customFormat="1" ht="16.899999999999999" customHeight="1">
      <c r="A595" s="33"/>
      <c r="B595" s="38"/>
      <c r="C595" s="228" t="s">
        <v>1820</v>
      </c>
      <c r="D595" s="33"/>
      <c r="E595" s="33"/>
      <c r="F595" s="33"/>
      <c r="G595" s="33"/>
      <c r="H595" s="38"/>
    </row>
    <row r="596" spans="1:8" s="2" customFormat="1" ht="22.5">
      <c r="A596" s="33"/>
      <c r="B596" s="38"/>
      <c r="C596" s="226" t="s">
        <v>1771</v>
      </c>
      <c r="D596" s="226" t="s">
        <v>1772</v>
      </c>
      <c r="E596" s="16" t="s">
        <v>85</v>
      </c>
      <c r="F596" s="227">
        <v>2884</v>
      </c>
      <c r="G596" s="33"/>
      <c r="H596" s="38"/>
    </row>
    <row r="597" spans="1:8" s="2" customFormat="1" ht="16.899999999999999" customHeight="1">
      <c r="A597" s="33"/>
      <c r="B597" s="38"/>
      <c r="C597" s="226" t="s">
        <v>1795</v>
      </c>
      <c r="D597" s="226" t="s">
        <v>1796</v>
      </c>
      <c r="E597" s="16" t="s">
        <v>85</v>
      </c>
      <c r="F597" s="227">
        <v>4120</v>
      </c>
      <c r="G597" s="33"/>
      <c r="H597" s="38"/>
    </row>
    <row r="598" spans="1:8" s="2" customFormat="1" ht="16.899999999999999" customHeight="1">
      <c r="A598" s="33"/>
      <c r="B598" s="38"/>
      <c r="C598" s="222" t="s">
        <v>285</v>
      </c>
      <c r="D598" s="223" t="s">
        <v>286</v>
      </c>
      <c r="E598" s="224" t="s">
        <v>85</v>
      </c>
      <c r="F598" s="225">
        <v>7761</v>
      </c>
      <c r="G598" s="33"/>
      <c r="H598" s="38"/>
    </row>
    <row r="599" spans="1:8" s="2" customFormat="1" ht="16.899999999999999" customHeight="1">
      <c r="A599" s="33"/>
      <c r="B599" s="38"/>
      <c r="C599" s="226" t="s">
        <v>19</v>
      </c>
      <c r="D599" s="226" t="s">
        <v>1886</v>
      </c>
      <c r="E599" s="16" t="s">
        <v>19</v>
      </c>
      <c r="F599" s="227">
        <v>7761</v>
      </c>
      <c r="G599" s="33"/>
      <c r="H599" s="38"/>
    </row>
    <row r="600" spans="1:8" s="2" customFormat="1" ht="16.899999999999999" customHeight="1">
      <c r="A600" s="33"/>
      <c r="B600" s="38"/>
      <c r="C600" s="228" t="s">
        <v>1820</v>
      </c>
      <c r="D600" s="33"/>
      <c r="E600" s="33"/>
      <c r="F600" s="33"/>
      <c r="G600" s="33"/>
      <c r="H600" s="38"/>
    </row>
    <row r="601" spans="1:8" s="2" customFormat="1" ht="22.5">
      <c r="A601" s="33"/>
      <c r="B601" s="38"/>
      <c r="C601" s="226" t="s">
        <v>1771</v>
      </c>
      <c r="D601" s="226" t="s">
        <v>1772</v>
      </c>
      <c r="E601" s="16" t="s">
        <v>85</v>
      </c>
      <c r="F601" s="227">
        <v>7761</v>
      </c>
      <c r="G601" s="33"/>
      <c r="H601" s="38"/>
    </row>
    <row r="602" spans="1:8" s="2" customFormat="1" ht="16.899999999999999" customHeight="1">
      <c r="A602" s="33"/>
      <c r="B602" s="38"/>
      <c r="C602" s="222" t="s">
        <v>289</v>
      </c>
      <c r="D602" s="223" t="s">
        <v>263</v>
      </c>
      <c r="E602" s="224" t="s">
        <v>85</v>
      </c>
      <c r="F602" s="225">
        <v>4</v>
      </c>
      <c r="G602" s="33"/>
      <c r="H602" s="38"/>
    </row>
    <row r="603" spans="1:8" s="2" customFormat="1" ht="16.899999999999999" customHeight="1">
      <c r="A603" s="33"/>
      <c r="B603" s="38"/>
      <c r="C603" s="226" t="s">
        <v>19</v>
      </c>
      <c r="D603" s="226" t="s">
        <v>1887</v>
      </c>
      <c r="E603" s="16" t="s">
        <v>19</v>
      </c>
      <c r="F603" s="227">
        <v>4</v>
      </c>
      <c r="G603" s="33"/>
      <c r="H603" s="38"/>
    </row>
    <row r="604" spans="1:8" s="2" customFormat="1" ht="16.899999999999999" customHeight="1">
      <c r="A604" s="33"/>
      <c r="B604" s="38"/>
      <c r="C604" s="228" t="s">
        <v>1820</v>
      </c>
      <c r="D604" s="33"/>
      <c r="E604" s="33"/>
      <c r="F604" s="33"/>
      <c r="G604" s="33"/>
      <c r="H604" s="38"/>
    </row>
    <row r="605" spans="1:8" s="2" customFormat="1" ht="16.899999999999999" customHeight="1">
      <c r="A605" s="33"/>
      <c r="B605" s="38"/>
      <c r="C605" s="226" t="s">
        <v>412</v>
      </c>
      <c r="D605" s="226" t="s">
        <v>413</v>
      </c>
      <c r="E605" s="16" t="s">
        <v>85</v>
      </c>
      <c r="F605" s="227">
        <v>128</v>
      </c>
      <c r="G605" s="33"/>
      <c r="H605" s="38"/>
    </row>
    <row r="606" spans="1:8" s="2" customFormat="1" ht="16.899999999999999" customHeight="1">
      <c r="A606" s="33"/>
      <c r="B606" s="38"/>
      <c r="C606" s="226" t="s">
        <v>419</v>
      </c>
      <c r="D606" s="226" t="s">
        <v>420</v>
      </c>
      <c r="E606" s="16" t="s">
        <v>85</v>
      </c>
      <c r="F606" s="227">
        <v>128</v>
      </c>
      <c r="G606" s="33"/>
      <c r="H606" s="38"/>
    </row>
    <row r="607" spans="1:8" s="2" customFormat="1" ht="16.899999999999999" customHeight="1">
      <c r="A607" s="33"/>
      <c r="B607" s="38"/>
      <c r="C607" s="222" t="s">
        <v>291</v>
      </c>
      <c r="D607" s="223" t="s">
        <v>84</v>
      </c>
      <c r="E607" s="224" t="s">
        <v>79</v>
      </c>
      <c r="F607" s="225">
        <v>15</v>
      </c>
      <c r="G607" s="33"/>
      <c r="H607" s="38"/>
    </row>
    <row r="608" spans="1:8" s="2" customFormat="1" ht="16.899999999999999" customHeight="1">
      <c r="A608" s="33"/>
      <c r="B608" s="38"/>
      <c r="C608" s="226" t="s">
        <v>19</v>
      </c>
      <c r="D608" s="226" t="s">
        <v>1888</v>
      </c>
      <c r="E608" s="16" t="s">
        <v>19</v>
      </c>
      <c r="F608" s="227">
        <v>15</v>
      </c>
      <c r="G608" s="33"/>
      <c r="H608" s="38"/>
    </row>
    <row r="609" spans="1:8" s="2" customFormat="1" ht="16.899999999999999" customHeight="1">
      <c r="A609" s="33"/>
      <c r="B609" s="38"/>
      <c r="C609" s="228" t="s">
        <v>1820</v>
      </c>
      <c r="D609" s="33"/>
      <c r="E609" s="33"/>
      <c r="F609" s="33"/>
      <c r="G609" s="33"/>
      <c r="H609" s="38"/>
    </row>
    <row r="610" spans="1:8" s="2" customFormat="1" ht="16.899999999999999" customHeight="1">
      <c r="A610" s="33"/>
      <c r="B610" s="38"/>
      <c r="C610" s="226" t="s">
        <v>412</v>
      </c>
      <c r="D610" s="226" t="s">
        <v>413</v>
      </c>
      <c r="E610" s="16" t="s">
        <v>85</v>
      </c>
      <c r="F610" s="227">
        <v>660</v>
      </c>
      <c r="G610" s="33"/>
      <c r="H610" s="38"/>
    </row>
    <row r="611" spans="1:8" s="2" customFormat="1" ht="16.899999999999999" customHeight="1">
      <c r="A611" s="33"/>
      <c r="B611" s="38"/>
      <c r="C611" s="226" t="s">
        <v>419</v>
      </c>
      <c r="D611" s="226" t="s">
        <v>420</v>
      </c>
      <c r="E611" s="16" t="s">
        <v>85</v>
      </c>
      <c r="F611" s="227">
        <v>660</v>
      </c>
      <c r="G611" s="33"/>
      <c r="H611" s="38"/>
    </row>
    <row r="612" spans="1:8" s="2" customFormat="1" ht="7.35" customHeight="1">
      <c r="A612" s="33"/>
      <c r="B612" s="122"/>
      <c r="C612" s="123"/>
      <c r="D612" s="123"/>
      <c r="E612" s="123"/>
      <c r="F612" s="123"/>
      <c r="G612" s="123"/>
      <c r="H612" s="38"/>
    </row>
    <row r="613" spans="1:8" s="2" customFormat="1" ht="11.25">
      <c r="A613" s="33"/>
      <c r="B613" s="33"/>
      <c r="C613" s="33"/>
      <c r="D613" s="33"/>
      <c r="E613" s="33"/>
      <c r="F613" s="33"/>
      <c r="G613" s="33"/>
      <c r="H613" s="33"/>
    </row>
  </sheetData>
  <sheetProtection algorithmName="SHA-512" hashValue="ecGDR1E876LiG3oMbPXkuMgxp4N2aVy/rckROjJES+VPmd/DNnI1E7jZFTYxk0OuV3iu0qbKLIrloHeCLQVt4Q==" saltValue="iqMcIfqHmn+K3sAFqjvZpV5hLf2EC8hTtdFi8slOsv5RgpFuV6HB0CPvu92T6/pKZZqwEWsSYb/hCT4JFyMxmw==" spinCount="100000" sheet="1" objects="1" scenarios="1" formatColumns="0" formatRows="0"/>
  <mergeCells count="2">
    <mergeCell ref="D5:F5"/>
    <mergeCell ref="D6:F6"/>
  </mergeCells>
  <pageMargins left="0.7" right="0.7" top="0.78740157499999996" bottom="0.78740157499999996" header="0.3" footer="0.3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8"/>
  <sheetViews>
    <sheetView showGridLines="0" zoomScale="110" zoomScaleNormal="110" workbookViewId="0"/>
  </sheetViews>
  <sheetFormatPr defaultRowHeight="15"/>
  <cols>
    <col min="1" max="1" width="8.33203125" style="229" customWidth="1"/>
    <col min="2" max="2" width="1.6640625" style="229" customWidth="1"/>
    <col min="3" max="4" width="5" style="229" customWidth="1"/>
    <col min="5" max="5" width="11.6640625" style="229" customWidth="1"/>
    <col min="6" max="6" width="9.1640625" style="229" customWidth="1"/>
    <col min="7" max="7" width="5" style="229" customWidth="1"/>
    <col min="8" max="8" width="77.83203125" style="229" customWidth="1"/>
    <col min="9" max="10" width="20" style="229" customWidth="1"/>
    <col min="11" max="11" width="1.6640625" style="229" customWidth="1"/>
  </cols>
  <sheetData>
    <row r="1" spans="2:11" s="1" customFormat="1" ht="37.5" customHeight="1"/>
    <row r="2" spans="2:11" s="1" customFormat="1" ht="7.5" customHeight="1">
      <c r="B2" s="230"/>
      <c r="C2" s="231"/>
      <c r="D2" s="231"/>
      <c r="E2" s="231"/>
      <c r="F2" s="231"/>
      <c r="G2" s="231"/>
      <c r="H2" s="231"/>
      <c r="I2" s="231"/>
      <c r="J2" s="231"/>
      <c r="K2" s="232"/>
    </row>
    <row r="3" spans="2:11" s="14" customFormat="1" ht="45" customHeight="1">
      <c r="B3" s="233"/>
      <c r="C3" s="358" t="s">
        <v>1889</v>
      </c>
      <c r="D3" s="358"/>
      <c r="E3" s="358"/>
      <c r="F3" s="358"/>
      <c r="G3" s="358"/>
      <c r="H3" s="358"/>
      <c r="I3" s="358"/>
      <c r="J3" s="358"/>
      <c r="K3" s="234"/>
    </row>
    <row r="4" spans="2:11" s="1" customFormat="1" ht="25.5" customHeight="1">
      <c r="B4" s="235"/>
      <c r="C4" s="363" t="s">
        <v>1890</v>
      </c>
      <c r="D4" s="363"/>
      <c r="E4" s="363"/>
      <c r="F4" s="363"/>
      <c r="G4" s="363"/>
      <c r="H4" s="363"/>
      <c r="I4" s="363"/>
      <c r="J4" s="363"/>
      <c r="K4" s="236"/>
    </row>
    <row r="5" spans="2:11" s="1" customFormat="1" ht="5.25" customHeight="1">
      <c r="B5" s="235"/>
      <c r="C5" s="237"/>
      <c r="D5" s="237"/>
      <c r="E5" s="237"/>
      <c r="F5" s="237"/>
      <c r="G5" s="237"/>
      <c r="H5" s="237"/>
      <c r="I5" s="237"/>
      <c r="J5" s="237"/>
      <c r="K5" s="236"/>
    </row>
    <row r="6" spans="2:11" s="1" customFormat="1" ht="15" customHeight="1">
      <c r="B6" s="235"/>
      <c r="C6" s="362" t="s">
        <v>1891</v>
      </c>
      <c r="D6" s="362"/>
      <c r="E6" s="362"/>
      <c r="F6" s="362"/>
      <c r="G6" s="362"/>
      <c r="H6" s="362"/>
      <c r="I6" s="362"/>
      <c r="J6" s="362"/>
      <c r="K6" s="236"/>
    </row>
    <row r="7" spans="2:11" s="1" customFormat="1" ht="15" customHeight="1">
      <c r="B7" s="239"/>
      <c r="C7" s="362" t="s">
        <v>1892</v>
      </c>
      <c r="D7" s="362"/>
      <c r="E7" s="362"/>
      <c r="F7" s="362"/>
      <c r="G7" s="362"/>
      <c r="H7" s="362"/>
      <c r="I7" s="362"/>
      <c r="J7" s="362"/>
      <c r="K7" s="236"/>
    </row>
    <row r="8" spans="2:11" s="1" customFormat="1" ht="12.75" customHeight="1">
      <c r="B8" s="239"/>
      <c r="C8" s="238"/>
      <c r="D8" s="238"/>
      <c r="E8" s="238"/>
      <c r="F8" s="238"/>
      <c r="G8" s="238"/>
      <c r="H8" s="238"/>
      <c r="I8" s="238"/>
      <c r="J8" s="238"/>
      <c r="K8" s="236"/>
    </row>
    <row r="9" spans="2:11" s="1" customFormat="1" ht="15" customHeight="1">
      <c r="B9" s="239"/>
      <c r="C9" s="362" t="s">
        <v>1893</v>
      </c>
      <c r="D9" s="362"/>
      <c r="E9" s="362"/>
      <c r="F9" s="362"/>
      <c r="G9" s="362"/>
      <c r="H9" s="362"/>
      <c r="I9" s="362"/>
      <c r="J9" s="362"/>
      <c r="K9" s="236"/>
    </row>
    <row r="10" spans="2:11" s="1" customFormat="1" ht="15" customHeight="1">
      <c r="B10" s="239"/>
      <c r="C10" s="238"/>
      <c r="D10" s="362" t="s">
        <v>1894</v>
      </c>
      <c r="E10" s="362"/>
      <c r="F10" s="362"/>
      <c r="G10" s="362"/>
      <c r="H10" s="362"/>
      <c r="I10" s="362"/>
      <c r="J10" s="362"/>
      <c r="K10" s="236"/>
    </row>
    <row r="11" spans="2:11" s="1" customFormat="1" ht="15" customHeight="1">
      <c r="B11" s="239"/>
      <c r="C11" s="240"/>
      <c r="D11" s="362" t="s">
        <v>1895</v>
      </c>
      <c r="E11" s="362"/>
      <c r="F11" s="362"/>
      <c r="G11" s="362"/>
      <c r="H11" s="362"/>
      <c r="I11" s="362"/>
      <c r="J11" s="362"/>
      <c r="K11" s="236"/>
    </row>
    <row r="12" spans="2:11" s="1" customFormat="1" ht="15" customHeight="1">
      <c r="B12" s="239"/>
      <c r="C12" s="240"/>
      <c r="D12" s="238"/>
      <c r="E12" s="238"/>
      <c r="F12" s="238"/>
      <c r="G12" s="238"/>
      <c r="H12" s="238"/>
      <c r="I12" s="238"/>
      <c r="J12" s="238"/>
      <c r="K12" s="236"/>
    </row>
    <row r="13" spans="2:11" s="1" customFormat="1" ht="15" customHeight="1">
      <c r="B13" s="239"/>
      <c r="C13" s="240"/>
      <c r="D13" s="241" t="s">
        <v>1896</v>
      </c>
      <c r="E13" s="238"/>
      <c r="F13" s="238"/>
      <c r="G13" s="238"/>
      <c r="H13" s="238"/>
      <c r="I13" s="238"/>
      <c r="J13" s="238"/>
      <c r="K13" s="236"/>
    </row>
    <row r="14" spans="2:11" s="1" customFormat="1" ht="12.75" customHeight="1">
      <c r="B14" s="239"/>
      <c r="C14" s="240"/>
      <c r="D14" s="240"/>
      <c r="E14" s="240"/>
      <c r="F14" s="240"/>
      <c r="G14" s="240"/>
      <c r="H14" s="240"/>
      <c r="I14" s="240"/>
      <c r="J14" s="240"/>
      <c r="K14" s="236"/>
    </row>
    <row r="15" spans="2:11" s="1" customFormat="1" ht="15" customHeight="1">
      <c r="B15" s="239"/>
      <c r="C15" s="240"/>
      <c r="D15" s="362" t="s">
        <v>1897</v>
      </c>
      <c r="E15" s="362"/>
      <c r="F15" s="362"/>
      <c r="G15" s="362"/>
      <c r="H15" s="362"/>
      <c r="I15" s="362"/>
      <c r="J15" s="362"/>
      <c r="K15" s="236"/>
    </row>
    <row r="16" spans="2:11" s="1" customFormat="1" ht="15" customHeight="1">
      <c r="B16" s="239"/>
      <c r="C16" s="240"/>
      <c r="D16" s="362" t="s">
        <v>1898</v>
      </c>
      <c r="E16" s="362"/>
      <c r="F16" s="362"/>
      <c r="G16" s="362"/>
      <c r="H16" s="362"/>
      <c r="I16" s="362"/>
      <c r="J16" s="362"/>
      <c r="K16" s="236"/>
    </row>
    <row r="17" spans="2:11" s="1" customFormat="1" ht="15" customHeight="1">
      <c r="B17" s="239"/>
      <c r="C17" s="240"/>
      <c r="D17" s="362" t="s">
        <v>1899</v>
      </c>
      <c r="E17" s="362"/>
      <c r="F17" s="362"/>
      <c r="G17" s="362"/>
      <c r="H17" s="362"/>
      <c r="I17" s="362"/>
      <c r="J17" s="362"/>
      <c r="K17" s="236"/>
    </row>
    <row r="18" spans="2:11" s="1" customFormat="1" ht="15" customHeight="1">
      <c r="B18" s="239"/>
      <c r="C18" s="240"/>
      <c r="D18" s="240"/>
      <c r="E18" s="242" t="s">
        <v>74</v>
      </c>
      <c r="F18" s="362" t="s">
        <v>1900</v>
      </c>
      <c r="G18" s="362"/>
      <c r="H18" s="362"/>
      <c r="I18" s="362"/>
      <c r="J18" s="362"/>
      <c r="K18" s="236"/>
    </row>
    <row r="19" spans="2:11" s="1" customFormat="1" ht="15" customHeight="1">
      <c r="B19" s="239"/>
      <c r="C19" s="240"/>
      <c r="D19" s="240"/>
      <c r="E19" s="242" t="s">
        <v>1901</v>
      </c>
      <c r="F19" s="362" t="s">
        <v>1902</v>
      </c>
      <c r="G19" s="362"/>
      <c r="H19" s="362"/>
      <c r="I19" s="362"/>
      <c r="J19" s="362"/>
      <c r="K19" s="236"/>
    </row>
    <row r="20" spans="2:11" s="1" customFormat="1" ht="15" customHeight="1">
      <c r="B20" s="239"/>
      <c r="C20" s="240"/>
      <c r="D20" s="240"/>
      <c r="E20" s="242" t="s">
        <v>1903</v>
      </c>
      <c r="F20" s="362" t="s">
        <v>1904</v>
      </c>
      <c r="G20" s="362"/>
      <c r="H20" s="362"/>
      <c r="I20" s="362"/>
      <c r="J20" s="362"/>
      <c r="K20" s="236"/>
    </row>
    <row r="21" spans="2:11" s="1" customFormat="1" ht="15" customHeight="1">
      <c r="B21" s="239"/>
      <c r="C21" s="240"/>
      <c r="D21" s="240"/>
      <c r="E21" s="242" t="s">
        <v>1905</v>
      </c>
      <c r="F21" s="362" t="s">
        <v>1906</v>
      </c>
      <c r="G21" s="362"/>
      <c r="H21" s="362"/>
      <c r="I21" s="362"/>
      <c r="J21" s="362"/>
      <c r="K21" s="236"/>
    </row>
    <row r="22" spans="2:11" s="1" customFormat="1" ht="15" customHeight="1">
      <c r="B22" s="239"/>
      <c r="C22" s="240"/>
      <c r="D22" s="240"/>
      <c r="E22" s="242" t="s">
        <v>1907</v>
      </c>
      <c r="F22" s="362" t="s">
        <v>1908</v>
      </c>
      <c r="G22" s="362"/>
      <c r="H22" s="362"/>
      <c r="I22" s="362"/>
      <c r="J22" s="362"/>
      <c r="K22" s="236"/>
    </row>
    <row r="23" spans="2:11" s="1" customFormat="1" ht="15" customHeight="1">
      <c r="B23" s="239"/>
      <c r="C23" s="240"/>
      <c r="D23" s="240"/>
      <c r="E23" s="242" t="s">
        <v>1909</v>
      </c>
      <c r="F23" s="362" t="s">
        <v>1910</v>
      </c>
      <c r="G23" s="362"/>
      <c r="H23" s="362"/>
      <c r="I23" s="362"/>
      <c r="J23" s="362"/>
      <c r="K23" s="236"/>
    </row>
    <row r="24" spans="2:11" s="1" customFormat="1" ht="12.75" customHeight="1">
      <c r="B24" s="239"/>
      <c r="C24" s="240"/>
      <c r="D24" s="240"/>
      <c r="E24" s="240"/>
      <c r="F24" s="240"/>
      <c r="G24" s="240"/>
      <c r="H24" s="240"/>
      <c r="I24" s="240"/>
      <c r="J24" s="240"/>
      <c r="K24" s="236"/>
    </row>
    <row r="25" spans="2:11" s="1" customFormat="1" ht="15" customHeight="1">
      <c r="B25" s="239"/>
      <c r="C25" s="362" t="s">
        <v>1911</v>
      </c>
      <c r="D25" s="362"/>
      <c r="E25" s="362"/>
      <c r="F25" s="362"/>
      <c r="G25" s="362"/>
      <c r="H25" s="362"/>
      <c r="I25" s="362"/>
      <c r="J25" s="362"/>
      <c r="K25" s="236"/>
    </row>
    <row r="26" spans="2:11" s="1" customFormat="1" ht="15" customHeight="1">
      <c r="B26" s="239"/>
      <c r="C26" s="362" t="s">
        <v>1912</v>
      </c>
      <c r="D26" s="362"/>
      <c r="E26" s="362"/>
      <c r="F26" s="362"/>
      <c r="G26" s="362"/>
      <c r="H26" s="362"/>
      <c r="I26" s="362"/>
      <c r="J26" s="362"/>
      <c r="K26" s="236"/>
    </row>
    <row r="27" spans="2:11" s="1" customFormat="1" ht="15" customHeight="1">
      <c r="B27" s="239"/>
      <c r="C27" s="238"/>
      <c r="D27" s="362" t="s">
        <v>1913</v>
      </c>
      <c r="E27" s="362"/>
      <c r="F27" s="362"/>
      <c r="G27" s="362"/>
      <c r="H27" s="362"/>
      <c r="I27" s="362"/>
      <c r="J27" s="362"/>
      <c r="K27" s="236"/>
    </row>
    <row r="28" spans="2:11" s="1" customFormat="1" ht="15" customHeight="1">
      <c r="B28" s="239"/>
      <c r="C28" s="240"/>
      <c r="D28" s="362" t="s">
        <v>1914</v>
      </c>
      <c r="E28" s="362"/>
      <c r="F28" s="362"/>
      <c r="G28" s="362"/>
      <c r="H28" s="362"/>
      <c r="I28" s="362"/>
      <c r="J28" s="362"/>
      <c r="K28" s="236"/>
    </row>
    <row r="29" spans="2:11" s="1" customFormat="1" ht="12.75" customHeight="1">
      <c r="B29" s="239"/>
      <c r="C29" s="240"/>
      <c r="D29" s="240"/>
      <c r="E29" s="240"/>
      <c r="F29" s="240"/>
      <c r="G29" s="240"/>
      <c r="H29" s="240"/>
      <c r="I29" s="240"/>
      <c r="J29" s="240"/>
      <c r="K29" s="236"/>
    </row>
    <row r="30" spans="2:11" s="1" customFormat="1" ht="15" customHeight="1">
      <c r="B30" s="239"/>
      <c r="C30" s="240"/>
      <c r="D30" s="362" t="s">
        <v>1915</v>
      </c>
      <c r="E30" s="362"/>
      <c r="F30" s="362"/>
      <c r="G30" s="362"/>
      <c r="H30" s="362"/>
      <c r="I30" s="362"/>
      <c r="J30" s="362"/>
      <c r="K30" s="236"/>
    </row>
    <row r="31" spans="2:11" s="1" customFormat="1" ht="15" customHeight="1">
      <c r="B31" s="239"/>
      <c r="C31" s="240"/>
      <c r="D31" s="362" t="s">
        <v>1916</v>
      </c>
      <c r="E31" s="362"/>
      <c r="F31" s="362"/>
      <c r="G31" s="362"/>
      <c r="H31" s="362"/>
      <c r="I31" s="362"/>
      <c r="J31" s="362"/>
      <c r="K31" s="236"/>
    </row>
    <row r="32" spans="2:11" s="1" customFormat="1" ht="12.75" customHeight="1">
      <c r="B32" s="239"/>
      <c r="C32" s="240"/>
      <c r="D32" s="240"/>
      <c r="E32" s="240"/>
      <c r="F32" s="240"/>
      <c r="G32" s="240"/>
      <c r="H32" s="240"/>
      <c r="I32" s="240"/>
      <c r="J32" s="240"/>
      <c r="K32" s="236"/>
    </row>
    <row r="33" spans="2:11" s="1" customFormat="1" ht="15" customHeight="1">
      <c r="B33" s="239"/>
      <c r="C33" s="240"/>
      <c r="D33" s="362" t="s">
        <v>1917</v>
      </c>
      <c r="E33" s="362"/>
      <c r="F33" s="362"/>
      <c r="G33" s="362"/>
      <c r="H33" s="362"/>
      <c r="I33" s="362"/>
      <c r="J33" s="362"/>
      <c r="K33" s="236"/>
    </row>
    <row r="34" spans="2:11" s="1" customFormat="1" ht="15" customHeight="1">
      <c r="B34" s="239"/>
      <c r="C34" s="240"/>
      <c r="D34" s="362" t="s">
        <v>1918</v>
      </c>
      <c r="E34" s="362"/>
      <c r="F34" s="362"/>
      <c r="G34" s="362"/>
      <c r="H34" s="362"/>
      <c r="I34" s="362"/>
      <c r="J34" s="362"/>
      <c r="K34" s="236"/>
    </row>
    <row r="35" spans="2:11" s="1" customFormat="1" ht="15" customHeight="1">
      <c r="B35" s="239"/>
      <c r="C35" s="240"/>
      <c r="D35" s="362" t="s">
        <v>1919</v>
      </c>
      <c r="E35" s="362"/>
      <c r="F35" s="362"/>
      <c r="G35" s="362"/>
      <c r="H35" s="362"/>
      <c r="I35" s="362"/>
      <c r="J35" s="362"/>
      <c r="K35" s="236"/>
    </row>
    <row r="36" spans="2:11" s="1" customFormat="1" ht="15" customHeight="1">
      <c r="B36" s="239"/>
      <c r="C36" s="240"/>
      <c r="D36" s="238"/>
      <c r="E36" s="241" t="s">
        <v>328</v>
      </c>
      <c r="F36" s="238"/>
      <c r="G36" s="362" t="s">
        <v>1920</v>
      </c>
      <c r="H36" s="362"/>
      <c r="I36" s="362"/>
      <c r="J36" s="362"/>
      <c r="K36" s="236"/>
    </row>
    <row r="37" spans="2:11" s="1" customFormat="1" ht="30.75" customHeight="1">
      <c r="B37" s="239"/>
      <c r="C37" s="240"/>
      <c r="D37" s="238"/>
      <c r="E37" s="241" t="s">
        <v>1921</v>
      </c>
      <c r="F37" s="238"/>
      <c r="G37" s="362" t="s">
        <v>1922</v>
      </c>
      <c r="H37" s="362"/>
      <c r="I37" s="362"/>
      <c r="J37" s="362"/>
      <c r="K37" s="236"/>
    </row>
    <row r="38" spans="2:11" s="1" customFormat="1" ht="15" customHeight="1">
      <c r="B38" s="239"/>
      <c r="C38" s="240"/>
      <c r="D38" s="238"/>
      <c r="E38" s="241" t="s">
        <v>52</v>
      </c>
      <c r="F38" s="238"/>
      <c r="G38" s="362" t="s">
        <v>1923</v>
      </c>
      <c r="H38" s="362"/>
      <c r="I38" s="362"/>
      <c r="J38" s="362"/>
      <c r="K38" s="236"/>
    </row>
    <row r="39" spans="2:11" s="1" customFormat="1" ht="15" customHeight="1">
      <c r="B39" s="239"/>
      <c r="C39" s="240"/>
      <c r="D39" s="238"/>
      <c r="E39" s="241" t="s">
        <v>53</v>
      </c>
      <c r="F39" s="238"/>
      <c r="G39" s="362" t="s">
        <v>1924</v>
      </c>
      <c r="H39" s="362"/>
      <c r="I39" s="362"/>
      <c r="J39" s="362"/>
      <c r="K39" s="236"/>
    </row>
    <row r="40" spans="2:11" s="1" customFormat="1" ht="15" customHeight="1">
      <c r="B40" s="239"/>
      <c r="C40" s="240"/>
      <c r="D40" s="238"/>
      <c r="E40" s="241" t="s">
        <v>329</v>
      </c>
      <c r="F40" s="238"/>
      <c r="G40" s="362" t="s">
        <v>1925</v>
      </c>
      <c r="H40" s="362"/>
      <c r="I40" s="362"/>
      <c r="J40" s="362"/>
      <c r="K40" s="236"/>
    </row>
    <row r="41" spans="2:11" s="1" customFormat="1" ht="15" customHeight="1">
      <c r="B41" s="239"/>
      <c r="C41" s="240"/>
      <c r="D41" s="238"/>
      <c r="E41" s="241" t="s">
        <v>330</v>
      </c>
      <c r="F41" s="238"/>
      <c r="G41" s="362" t="s">
        <v>1926</v>
      </c>
      <c r="H41" s="362"/>
      <c r="I41" s="362"/>
      <c r="J41" s="362"/>
      <c r="K41" s="236"/>
    </row>
    <row r="42" spans="2:11" s="1" customFormat="1" ht="15" customHeight="1">
      <c r="B42" s="239"/>
      <c r="C42" s="240"/>
      <c r="D42" s="238"/>
      <c r="E42" s="241" t="s">
        <v>1927</v>
      </c>
      <c r="F42" s="238"/>
      <c r="G42" s="362" t="s">
        <v>1928</v>
      </c>
      <c r="H42" s="362"/>
      <c r="I42" s="362"/>
      <c r="J42" s="362"/>
      <c r="K42" s="236"/>
    </row>
    <row r="43" spans="2:11" s="1" customFormat="1" ht="15" customHeight="1">
      <c r="B43" s="239"/>
      <c r="C43" s="240"/>
      <c r="D43" s="238"/>
      <c r="E43" s="241"/>
      <c r="F43" s="238"/>
      <c r="G43" s="362" t="s">
        <v>1929</v>
      </c>
      <c r="H43" s="362"/>
      <c r="I43" s="362"/>
      <c r="J43" s="362"/>
      <c r="K43" s="236"/>
    </row>
    <row r="44" spans="2:11" s="1" customFormat="1" ht="15" customHeight="1">
      <c r="B44" s="239"/>
      <c r="C44" s="240"/>
      <c r="D44" s="238"/>
      <c r="E44" s="241" t="s">
        <v>1930</v>
      </c>
      <c r="F44" s="238"/>
      <c r="G44" s="362" t="s">
        <v>1931</v>
      </c>
      <c r="H44" s="362"/>
      <c r="I44" s="362"/>
      <c r="J44" s="362"/>
      <c r="K44" s="236"/>
    </row>
    <row r="45" spans="2:11" s="1" customFormat="1" ht="15" customHeight="1">
      <c r="B45" s="239"/>
      <c r="C45" s="240"/>
      <c r="D45" s="238"/>
      <c r="E45" s="241" t="s">
        <v>332</v>
      </c>
      <c r="F45" s="238"/>
      <c r="G45" s="362" t="s">
        <v>1932</v>
      </c>
      <c r="H45" s="362"/>
      <c r="I45" s="362"/>
      <c r="J45" s="362"/>
      <c r="K45" s="236"/>
    </row>
    <row r="46" spans="2:11" s="1" customFormat="1" ht="12.75" customHeight="1">
      <c r="B46" s="239"/>
      <c r="C46" s="240"/>
      <c r="D46" s="238"/>
      <c r="E46" s="238"/>
      <c r="F46" s="238"/>
      <c r="G46" s="238"/>
      <c r="H46" s="238"/>
      <c r="I46" s="238"/>
      <c r="J46" s="238"/>
      <c r="K46" s="236"/>
    </row>
    <row r="47" spans="2:11" s="1" customFormat="1" ht="15" customHeight="1">
      <c r="B47" s="239"/>
      <c r="C47" s="240"/>
      <c r="D47" s="362" t="s">
        <v>1933</v>
      </c>
      <c r="E47" s="362"/>
      <c r="F47" s="362"/>
      <c r="G47" s="362"/>
      <c r="H47" s="362"/>
      <c r="I47" s="362"/>
      <c r="J47" s="362"/>
      <c r="K47" s="236"/>
    </row>
    <row r="48" spans="2:11" s="1" customFormat="1" ht="15" customHeight="1">
      <c r="B48" s="239"/>
      <c r="C48" s="240"/>
      <c r="D48" s="240"/>
      <c r="E48" s="362" t="s">
        <v>1934</v>
      </c>
      <c r="F48" s="362"/>
      <c r="G48" s="362"/>
      <c r="H48" s="362"/>
      <c r="I48" s="362"/>
      <c r="J48" s="362"/>
      <c r="K48" s="236"/>
    </row>
    <row r="49" spans="2:11" s="1" customFormat="1" ht="15" customHeight="1">
      <c r="B49" s="239"/>
      <c r="C49" s="240"/>
      <c r="D49" s="240"/>
      <c r="E49" s="362" t="s">
        <v>1935</v>
      </c>
      <c r="F49" s="362"/>
      <c r="G49" s="362"/>
      <c r="H49" s="362"/>
      <c r="I49" s="362"/>
      <c r="J49" s="362"/>
      <c r="K49" s="236"/>
    </row>
    <row r="50" spans="2:11" s="1" customFormat="1" ht="15" customHeight="1">
      <c r="B50" s="239"/>
      <c r="C50" s="240"/>
      <c r="D50" s="240"/>
      <c r="E50" s="362" t="s">
        <v>1936</v>
      </c>
      <c r="F50" s="362"/>
      <c r="G50" s="362"/>
      <c r="H50" s="362"/>
      <c r="I50" s="362"/>
      <c r="J50" s="362"/>
      <c r="K50" s="236"/>
    </row>
    <row r="51" spans="2:11" s="1" customFormat="1" ht="15" customHeight="1">
      <c r="B51" s="239"/>
      <c r="C51" s="240"/>
      <c r="D51" s="362" t="s">
        <v>1937</v>
      </c>
      <c r="E51" s="362"/>
      <c r="F51" s="362"/>
      <c r="G51" s="362"/>
      <c r="H51" s="362"/>
      <c r="I51" s="362"/>
      <c r="J51" s="362"/>
      <c r="K51" s="236"/>
    </row>
    <row r="52" spans="2:11" s="1" customFormat="1" ht="25.5" customHeight="1">
      <c r="B52" s="235"/>
      <c r="C52" s="363" t="s">
        <v>1938</v>
      </c>
      <c r="D52" s="363"/>
      <c r="E52" s="363"/>
      <c r="F52" s="363"/>
      <c r="G52" s="363"/>
      <c r="H52" s="363"/>
      <c r="I52" s="363"/>
      <c r="J52" s="363"/>
      <c r="K52" s="236"/>
    </row>
    <row r="53" spans="2:11" s="1" customFormat="1" ht="5.25" customHeight="1">
      <c r="B53" s="235"/>
      <c r="C53" s="237"/>
      <c r="D53" s="237"/>
      <c r="E53" s="237"/>
      <c r="F53" s="237"/>
      <c r="G53" s="237"/>
      <c r="H53" s="237"/>
      <c r="I53" s="237"/>
      <c r="J53" s="237"/>
      <c r="K53" s="236"/>
    </row>
    <row r="54" spans="2:11" s="1" customFormat="1" ht="15" customHeight="1">
      <c r="B54" s="235"/>
      <c r="C54" s="362" t="s">
        <v>1939</v>
      </c>
      <c r="D54" s="362"/>
      <c r="E54" s="362"/>
      <c r="F54" s="362"/>
      <c r="G54" s="362"/>
      <c r="H54" s="362"/>
      <c r="I54" s="362"/>
      <c r="J54" s="362"/>
      <c r="K54" s="236"/>
    </row>
    <row r="55" spans="2:11" s="1" customFormat="1" ht="15" customHeight="1">
      <c r="B55" s="235"/>
      <c r="C55" s="362" t="s">
        <v>1940</v>
      </c>
      <c r="D55" s="362"/>
      <c r="E55" s="362"/>
      <c r="F55" s="362"/>
      <c r="G55" s="362"/>
      <c r="H55" s="362"/>
      <c r="I55" s="362"/>
      <c r="J55" s="362"/>
      <c r="K55" s="236"/>
    </row>
    <row r="56" spans="2:11" s="1" customFormat="1" ht="12.75" customHeight="1">
      <c r="B56" s="235"/>
      <c r="C56" s="238"/>
      <c r="D56" s="238"/>
      <c r="E56" s="238"/>
      <c r="F56" s="238"/>
      <c r="G56" s="238"/>
      <c r="H56" s="238"/>
      <c r="I56" s="238"/>
      <c r="J56" s="238"/>
      <c r="K56" s="236"/>
    </row>
    <row r="57" spans="2:11" s="1" customFormat="1" ht="15" customHeight="1">
      <c r="B57" s="235"/>
      <c r="C57" s="362" t="s">
        <v>1941</v>
      </c>
      <c r="D57" s="362"/>
      <c r="E57" s="362"/>
      <c r="F57" s="362"/>
      <c r="G57" s="362"/>
      <c r="H57" s="362"/>
      <c r="I57" s="362"/>
      <c r="J57" s="362"/>
      <c r="K57" s="236"/>
    </row>
    <row r="58" spans="2:11" s="1" customFormat="1" ht="15" customHeight="1">
      <c r="B58" s="235"/>
      <c r="C58" s="240"/>
      <c r="D58" s="362" t="s">
        <v>1942</v>
      </c>
      <c r="E58" s="362"/>
      <c r="F58" s="362"/>
      <c r="G58" s="362"/>
      <c r="H58" s="362"/>
      <c r="I58" s="362"/>
      <c r="J58" s="362"/>
      <c r="K58" s="236"/>
    </row>
    <row r="59" spans="2:11" s="1" customFormat="1" ht="15" customHeight="1">
      <c r="B59" s="235"/>
      <c r="C59" s="240"/>
      <c r="D59" s="362" t="s">
        <v>1943</v>
      </c>
      <c r="E59" s="362"/>
      <c r="F59" s="362"/>
      <c r="G59" s="362"/>
      <c r="H59" s="362"/>
      <c r="I59" s="362"/>
      <c r="J59" s="362"/>
      <c r="K59" s="236"/>
    </row>
    <row r="60" spans="2:11" s="1" customFormat="1" ht="15" customHeight="1">
      <c r="B60" s="235"/>
      <c r="C60" s="240"/>
      <c r="D60" s="362" t="s">
        <v>1944</v>
      </c>
      <c r="E60" s="362"/>
      <c r="F60" s="362"/>
      <c r="G60" s="362"/>
      <c r="H60" s="362"/>
      <c r="I60" s="362"/>
      <c r="J60" s="362"/>
      <c r="K60" s="236"/>
    </row>
    <row r="61" spans="2:11" s="1" customFormat="1" ht="15" customHeight="1">
      <c r="B61" s="235"/>
      <c r="C61" s="240"/>
      <c r="D61" s="362" t="s">
        <v>1945</v>
      </c>
      <c r="E61" s="362"/>
      <c r="F61" s="362"/>
      <c r="G61" s="362"/>
      <c r="H61" s="362"/>
      <c r="I61" s="362"/>
      <c r="J61" s="362"/>
      <c r="K61" s="236"/>
    </row>
    <row r="62" spans="2:11" s="1" customFormat="1" ht="15" customHeight="1">
      <c r="B62" s="235"/>
      <c r="C62" s="240"/>
      <c r="D62" s="364" t="s">
        <v>1946</v>
      </c>
      <c r="E62" s="364"/>
      <c r="F62" s="364"/>
      <c r="G62" s="364"/>
      <c r="H62" s="364"/>
      <c r="I62" s="364"/>
      <c r="J62" s="364"/>
      <c r="K62" s="236"/>
    </row>
    <row r="63" spans="2:11" s="1" customFormat="1" ht="15" customHeight="1">
      <c r="B63" s="235"/>
      <c r="C63" s="240"/>
      <c r="D63" s="362" t="s">
        <v>1947</v>
      </c>
      <c r="E63" s="362"/>
      <c r="F63" s="362"/>
      <c r="G63" s="362"/>
      <c r="H63" s="362"/>
      <c r="I63" s="362"/>
      <c r="J63" s="362"/>
      <c r="K63" s="236"/>
    </row>
    <row r="64" spans="2:11" s="1" customFormat="1" ht="12.75" customHeight="1">
      <c r="B64" s="235"/>
      <c r="C64" s="240"/>
      <c r="D64" s="240"/>
      <c r="E64" s="243"/>
      <c r="F64" s="240"/>
      <c r="G64" s="240"/>
      <c r="H64" s="240"/>
      <c r="I64" s="240"/>
      <c r="J64" s="240"/>
      <c r="K64" s="236"/>
    </row>
    <row r="65" spans="2:11" s="1" customFormat="1" ht="15" customHeight="1">
      <c r="B65" s="235"/>
      <c r="C65" s="240"/>
      <c r="D65" s="362" t="s">
        <v>1948</v>
      </c>
      <c r="E65" s="362"/>
      <c r="F65" s="362"/>
      <c r="G65" s="362"/>
      <c r="H65" s="362"/>
      <c r="I65" s="362"/>
      <c r="J65" s="362"/>
      <c r="K65" s="236"/>
    </row>
    <row r="66" spans="2:11" s="1" customFormat="1" ht="15" customHeight="1">
      <c r="B66" s="235"/>
      <c r="C66" s="240"/>
      <c r="D66" s="364" t="s">
        <v>1949</v>
      </c>
      <c r="E66" s="364"/>
      <c r="F66" s="364"/>
      <c r="G66" s="364"/>
      <c r="H66" s="364"/>
      <c r="I66" s="364"/>
      <c r="J66" s="364"/>
      <c r="K66" s="236"/>
    </row>
    <row r="67" spans="2:11" s="1" customFormat="1" ht="15" customHeight="1">
      <c r="B67" s="235"/>
      <c r="C67" s="240"/>
      <c r="D67" s="362" t="s">
        <v>1950</v>
      </c>
      <c r="E67" s="362"/>
      <c r="F67" s="362"/>
      <c r="G67" s="362"/>
      <c r="H67" s="362"/>
      <c r="I67" s="362"/>
      <c r="J67" s="362"/>
      <c r="K67" s="236"/>
    </row>
    <row r="68" spans="2:11" s="1" customFormat="1" ht="15" customHeight="1">
      <c r="B68" s="235"/>
      <c r="C68" s="240"/>
      <c r="D68" s="362" t="s">
        <v>1951</v>
      </c>
      <c r="E68" s="362"/>
      <c r="F68" s="362"/>
      <c r="G68" s="362"/>
      <c r="H68" s="362"/>
      <c r="I68" s="362"/>
      <c r="J68" s="362"/>
      <c r="K68" s="236"/>
    </row>
    <row r="69" spans="2:11" s="1" customFormat="1" ht="15" customHeight="1">
      <c r="B69" s="235"/>
      <c r="C69" s="240"/>
      <c r="D69" s="362" t="s">
        <v>1952</v>
      </c>
      <c r="E69" s="362"/>
      <c r="F69" s="362"/>
      <c r="G69" s="362"/>
      <c r="H69" s="362"/>
      <c r="I69" s="362"/>
      <c r="J69" s="362"/>
      <c r="K69" s="236"/>
    </row>
    <row r="70" spans="2:11" s="1" customFormat="1" ht="15" customHeight="1">
      <c r="B70" s="235"/>
      <c r="C70" s="240"/>
      <c r="D70" s="362" t="s">
        <v>1953</v>
      </c>
      <c r="E70" s="362"/>
      <c r="F70" s="362"/>
      <c r="G70" s="362"/>
      <c r="H70" s="362"/>
      <c r="I70" s="362"/>
      <c r="J70" s="362"/>
      <c r="K70" s="236"/>
    </row>
    <row r="71" spans="2:11" s="1" customFormat="1" ht="12.75" customHeight="1">
      <c r="B71" s="244"/>
      <c r="C71" s="245"/>
      <c r="D71" s="245"/>
      <c r="E71" s="245"/>
      <c r="F71" s="245"/>
      <c r="G71" s="245"/>
      <c r="H71" s="245"/>
      <c r="I71" s="245"/>
      <c r="J71" s="245"/>
      <c r="K71" s="246"/>
    </row>
    <row r="72" spans="2:11" s="1" customFormat="1" ht="18.75" customHeight="1">
      <c r="B72" s="247"/>
      <c r="C72" s="247"/>
      <c r="D72" s="247"/>
      <c r="E72" s="247"/>
      <c r="F72" s="247"/>
      <c r="G72" s="247"/>
      <c r="H72" s="247"/>
      <c r="I72" s="247"/>
      <c r="J72" s="247"/>
      <c r="K72" s="248"/>
    </row>
    <row r="73" spans="2:11" s="1" customFormat="1" ht="18.75" customHeight="1">
      <c r="B73" s="248"/>
      <c r="C73" s="248"/>
      <c r="D73" s="248"/>
      <c r="E73" s="248"/>
      <c r="F73" s="248"/>
      <c r="G73" s="248"/>
      <c r="H73" s="248"/>
      <c r="I73" s="248"/>
      <c r="J73" s="248"/>
      <c r="K73" s="248"/>
    </row>
    <row r="74" spans="2:11" s="1" customFormat="1" ht="7.5" customHeight="1">
      <c r="B74" s="249"/>
      <c r="C74" s="250"/>
      <c r="D74" s="250"/>
      <c r="E74" s="250"/>
      <c r="F74" s="250"/>
      <c r="G74" s="250"/>
      <c r="H74" s="250"/>
      <c r="I74" s="250"/>
      <c r="J74" s="250"/>
      <c r="K74" s="251"/>
    </row>
    <row r="75" spans="2:11" s="1" customFormat="1" ht="45" customHeight="1">
      <c r="B75" s="252"/>
      <c r="C75" s="357" t="s">
        <v>1954</v>
      </c>
      <c r="D75" s="357"/>
      <c r="E75" s="357"/>
      <c r="F75" s="357"/>
      <c r="G75" s="357"/>
      <c r="H75" s="357"/>
      <c r="I75" s="357"/>
      <c r="J75" s="357"/>
      <c r="K75" s="253"/>
    </row>
    <row r="76" spans="2:11" s="1" customFormat="1" ht="17.25" customHeight="1">
      <c r="B76" s="252"/>
      <c r="C76" s="254" t="s">
        <v>1955</v>
      </c>
      <c r="D76" s="254"/>
      <c r="E76" s="254"/>
      <c r="F76" s="254" t="s">
        <v>1956</v>
      </c>
      <c r="G76" s="255"/>
      <c r="H76" s="254" t="s">
        <v>53</v>
      </c>
      <c r="I76" s="254" t="s">
        <v>56</v>
      </c>
      <c r="J76" s="254" t="s">
        <v>1957</v>
      </c>
      <c r="K76" s="253"/>
    </row>
    <row r="77" spans="2:11" s="1" customFormat="1" ht="17.25" customHeight="1">
      <c r="B77" s="252"/>
      <c r="C77" s="256" t="s">
        <v>1958</v>
      </c>
      <c r="D77" s="256"/>
      <c r="E77" s="256"/>
      <c r="F77" s="257" t="s">
        <v>1959</v>
      </c>
      <c r="G77" s="258"/>
      <c r="H77" s="256"/>
      <c r="I77" s="256"/>
      <c r="J77" s="256" t="s">
        <v>1960</v>
      </c>
      <c r="K77" s="253"/>
    </row>
    <row r="78" spans="2:11" s="1" customFormat="1" ht="5.25" customHeight="1">
      <c r="B78" s="252"/>
      <c r="C78" s="259"/>
      <c r="D78" s="259"/>
      <c r="E78" s="259"/>
      <c r="F78" s="259"/>
      <c r="G78" s="260"/>
      <c r="H78" s="259"/>
      <c r="I78" s="259"/>
      <c r="J78" s="259"/>
      <c r="K78" s="253"/>
    </row>
    <row r="79" spans="2:11" s="1" customFormat="1" ht="15" customHeight="1">
      <c r="B79" s="252"/>
      <c r="C79" s="241" t="s">
        <v>52</v>
      </c>
      <c r="D79" s="261"/>
      <c r="E79" s="261"/>
      <c r="F79" s="262" t="s">
        <v>1961</v>
      </c>
      <c r="G79" s="263"/>
      <c r="H79" s="241" t="s">
        <v>1962</v>
      </c>
      <c r="I79" s="241" t="s">
        <v>1963</v>
      </c>
      <c r="J79" s="241">
        <v>20</v>
      </c>
      <c r="K79" s="253"/>
    </row>
    <row r="80" spans="2:11" s="1" customFormat="1" ht="15" customHeight="1">
      <c r="B80" s="252"/>
      <c r="C80" s="241" t="s">
        <v>1964</v>
      </c>
      <c r="D80" s="241"/>
      <c r="E80" s="241"/>
      <c r="F80" s="262" t="s">
        <v>1961</v>
      </c>
      <c r="G80" s="263"/>
      <c r="H80" s="241" t="s">
        <v>1965</v>
      </c>
      <c r="I80" s="241" t="s">
        <v>1963</v>
      </c>
      <c r="J80" s="241">
        <v>120</v>
      </c>
      <c r="K80" s="253"/>
    </row>
    <row r="81" spans="2:11" s="1" customFormat="1" ht="15" customHeight="1">
      <c r="B81" s="264"/>
      <c r="C81" s="241" t="s">
        <v>1966</v>
      </c>
      <c r="D81" s="241"/>
      <c r="E81" s="241"/>
      <c r="F81" s="262" t="s">
        <v>1967</v>
      </c>
      <c r="G81" s="263"/>
      <c r="H81" s="241" t="s">
        <v>1968</v>
      </c>
      <c r="I81" s="241" t="s">
        <v>1963</v>
      </c>
      <c r="J81" s="241">
        <v>50</v>
      </c>
      <c r="K81" s="253"/>
    </row>
    <row r="82" spans="2:11" s="1" customFormat="1" ht="15" customHeight="1">
      <c r="B82" s="264"/>
      <c r="C82" s="241" t="s">
        <v>1969</v>
      </c>
      <c r="D82" s="241"/>
      <c r="E82" s="241"/>
      <c r="F82" s="262" t="s">
        <v>1961</v>
      </c>
      <c r="G82" s="263"/>
      <c r="H82" s="241" t="s">
        <v>1970</v>
      </c>
      <c r="I82" s="241" t="s">
        <v>1971</v>
      </c>
      <c r="J82" s="241"/>
      <c r="K82" s="253"/>
    </row>
    <row r="83" spans="2:11" s="1" customFormat="1" ht="15" customHeight="1">
      <c r="B83" s="264"/>
      <c r="C83" s="265" t="s">
        <v>1972</v>
      </c>
      <c r="D83" s="265"/>
      <c r="E83" s="265"/>
      <c r="F83" s="266" t="s">
        <v>1967</v>
      </c>
      <c r="G83" s="265"/>
      <c r="H83" s="265" t="s">
        <v>1973</v>
      </c>
      <c r="I83" s="265" t="s">
        <v>1963</v>
      </c>
      <c r="J83" s="265">
        <v>15</v>
      </c>
      <c r="K83" s="253"/>
    </row>
    <row r="84" spans="2:11" s="1" customFormat="1" ht="15" customHeight="1">
      <c r="B84" s="264"/>
      <c r="C84" s="265" t="s">
        <v>1974</v>
      </c>
      <c r="D84" s="265"/>
      <c r="E84" s="265"/>
      <c r="F84" s="266" t="s">
        <v>1967</v>
      </c>
      <c r="G84" s="265"/>
      <c r="H84" s="265" t="s">
        <v>1975</v>
      </c>
      <c r="I84" s="265" t="s">
        <v>1963</v>
      </c>
      <c r="J84" s="265">
        <v>15</v>
      </c>
      <c r="K84" s="253"/>
    </row>
    <row r="85" spans="2:11" s="1" customFormat="1" ht="15" customHeight="1">
      <c r="B85" s="264"/>
      <c r="C85" s="265" t="s">
        <v>1976</v>
      </c>
      <c r="D85" s="265"/>
      <c r="E85" s="265"/>
      <c r="F85" s="266" t="s">
        <v>1967</v>
      </c>
      <c r="G85" s="265"/>
      <c r="H85" s="265" t="s">
        <v>1977</v>
      </c>
      <c r="I85" s="265" t="s">
        <v>1963</v>
      </c>
      <c r="J85" s="265">
        <v>20</v>
      </c>
      <c r="K85" s="253"/>
    </row>
    <row r="86" spans="2:11" s="1" customFormat="1" ht="15" customHeight="1">
      <c r="B86" s="264"/>
      <c r="C86" s="265" t="s">
        <v>1978</v>
      </c>
      <c r="D86" s="265"/>
      <c r="E86" s="265"/>
      <c r="F86" s="266" t="s">
        <v>1967</v>
      </c>
      <c r="G86" s="265"/>
      <c r="H86" s="265" t="s">
        <v>1979</v>
      </c>
      <c r="I86" s="265" t="s">
        <v>1963</v>
      </c>
      <c r="J86" s="265">
        <v>20</v>
      </c>
      <c r="K86" s="253"/>
    </row>
    <row r="87" spans="2:11" s="1" customFormat="1" ht="15" customHeight="1">
      <c r="B87" s="264"/>
      <c r="C87" s="241" t="s">
        <v>1980</v>
      </c>
      <c r="D87" s="241"/>
      <c r="E87" s="241"/>
      <c r="F87" s="262" t="s">
        <v>1967</v>
      </c>
      <c r="G87" s="263"/>
      <c r="H87" s="241" t="s">
        <v>1981</v>
      </c>
      <c r="I87" s="241" t="s">
        <v>1963</v>
      </c>
      <c r="J87" s="241">
        <v>50</v>
      </c>
      <c r="K87" s="253"/>
    </row>
    <row r="88" spans="2:11" s="1" customFormat="1" ht="15" customHeight="1">
      <c r="B88" s="264"/>
      <c r="C88" s="241" t="s">
        <v>1982</v>
      </c>
      <c r="D88" s="241"/>
      <c r="E88" s="241"/>
      <c r="F88" s="262" t="s">
        <v>1967</v>
      </c>
      <c r="G88" s="263"/>
      <c r="H88" s="241" t="s">
        <v>1983</v>
      </c>
      <c r="I88" s="241" t="s">
        <v>1963</v>
      </c>
      <c r="J88" s="241">
        <v>20</v>
      </c>
      <c r="K88" s="253"/>
    </row>
    <row r="89" spans="2:11" s="1" customFormat="1" ht="15" customHeight="1">
      <c r="B89" s="264"/>
      <c r="C89" s="241" t="s">
        <v>1984</v>
      </c>
      <c r="D89" s="241"/>
      <c r="E89" s="241"/>
      <c r="F89" s="262" t="s">
        <v>1967</v>
      </c>
      <c r="G89" s="263"/>
      <c r="H89" s="241" t="s">
        <v>1985</v>
      </c>
      <c r="I89" s="241" t="s">
        <v>1963</v>
      </c>
      <c r="J89" s="241">
        <v>20</v>
      </c>
      <c r="K89" s="253"/>
    </row>
    <row r="90" spans="2:11" s="1" customFormat="1" ht="15" customHeight="1">
      <c r="B90" s="264"/>
      <c r="C90" s="241" t="s">
        <v>1986</v>
      </c>
      <c r="D90" s="241"/>
      <c r="E90" s="241"/>
      <c r="F90" s="262" t="s">
        <v>1967</v>
      </c>
      <c r="G90" s="263"/>
      <c r="H90" s="241" t="s">
        <v>1987</v>
      </c>
      <c r="I90" s="241" t="s">
        <v>1963</v>
      </c>
      <c r="J90" s="241">
        <v>50</v>
      </c>
      <c r="K90" s="253"/>
    </row>
    <row r="91" spans="2:11" s="1" customFormat="1" ht="15" customHeight="1">
      <c r="B91" s="264"/>
      <c r="C91" s="241" t="s">
        <v>1988</v>
      </c>
      <c r="D91" s="241"/>
      <c r="E91" s="241"/>
      <c r="F91" s="262" t="s">
        <v>1967</v>
      </c>
      <c r="G91" s="263"/>
      <c r="H91" s="241" t="s">
        <v>1988</v>
      </c>
      <c r="I91" s="241" t="s">
        <v>1963</v>
      </c>
      <c r="J91" s="241">
        <v>50</v>
      </c>
      <c r="K91" s="253"/>
    </row>
    <row r="92" spans="2:11" s="1" customFormat="1" ht="15" customHeight="1">
      <c r="B92" s="264"/>
      <c r="C92" s="241" t="s">
        <v>1989</v>
      </c>
      <c r="D92" s="241"/>
      <c r="E92" s="241"/>
      <c r="F92" s="262" t="s">
        <v>1967</v>
      </c>
      <c r="G92" s="263"/>
      <c r="H92" s="241" t="s">
        <v>1990</v>
      </c>
      <c r="I92" s="241" t="s">
        <v>1963</v>
      </c>
      <c r="J92" s="241">
        <v>255</v>
      </c>
      <c r="K92" s="253"/>
    </row>
    <row r="93" spans="2:11" s="1" customFormat="1" ht="15" customHeight="1">
      <c r="B93" s="264"/>
      <c r="C93" s="241" t="s">
        <v>1991</v>
      </c>
      <c r="D93" s="241"/>
      <c r="E93" s="241"/>
      <c r="F93" s="262" t="s">
        <v>1961</v>
      </c>
      <c r="G93" s="263"/>
      <c r="H93" s="241" t="s">
        <v>1992</v>
      </c>
      <c r="I93" s="241" t="s">
        <v>1993</v>
      </c>
      <c r="J93" s="241"/>
      <c r="K93" s="253"/>
    </row>
    <row r="94" spans="2:11" s="1" customFormat="1" ht="15" customHeight="1">
      <c r="B94" s="264"/>
      <c r="C94" s="241" t="s">
        <v>1994</v>
      </c>
      <c r="D94" s="241"/>
      <c r="E94" s="241"/>
      <c r="F94" s="262" t="s">
        <v>1961</v>
      </c>
      <c r="G94" s="263"/>
      <c r="H94" s="241" t="s">
        <v>1995</v>
      </c>
      <c r="I94" s="241" t="s">
        <v>1996</v>
      </c>
      <c r="J94" s="241"/>
      <c r="K94" s="253"/>
    </row>
    <row r="95" spans="2:11" s="1" customFormat="1" ht="15" customHeight="1">
      <c r="B95" s="264"/>
      <c r="C95" s="241" t="s">
        <v>1997</v>
      </c>
      <c r="D95" s="241"/>
      <c r="E95" s="241"/>
      <c r="F95" s="262" t="s">
        <v>1961</v>
      </c>
      <c r="G95" s="263"/>
      <c r="H95" s="241" t="s">
        <v>1997</v>
      </c>
      <c r="I95" s="241" t="s">
        <v>1996</v>
      </c>
      <c r="J95" s="241"/>
      <c r="K95" s="253"/>
    </row>
    <row r="96" spans="2:11" s="1" customFormat="1" ht="15" customHeight="1">
      <c r="B96" s="264"/>
      <c r="C96" s="241" t="s">
        <v>37</v>
      </c>
      <c r="D96" s="241"/>
      <c r="E96" s="241"/>
      <c r="F96" s="262" t="s">
        <v>1961</v>
      </c>
      <c r="G96" s="263"/>
      <c r="H96" s="241" t="s">
        <v>1998</v>
      </c>
      <c r="I96" s="241" t="s">
        <v>1996</v>
      </c>
      <c r="J96" s="241"/>
      <c r="K96" s="253"/>
    </row>
    <row r="97" spans="2:11" s="1" customFormat="1" ht="15" customHeight="1">
      <c r="B97" s="264"/>
      <c r="C97" s="241" t="s">
        <v>47</v>
      </c>
      <c r="D97" s="241"/>
      <c r="E97" s="241"/>
      <c r="F97" s="262" t="s">
        <v>1961</v>
      </c>
      <c r="G97" s="263"/>
      <c r="H97" s="241" t="s">
        <v>1999</v>
      </c>
      <c r="I97" s="241" t="s">
        <v>1996</v>
      </c>
      <c r="J97" s="241"/>
      <c r="K97" s="253"/>
    </row>
    <row r="98" spans="2:11" s="1" customFormat="1" ht="15" customHeight="1">
      <c r="B98" s="267"/>
      <c r="C98" s="268"/>
      <c r="D98" s="268"/>
      <c r="E98" s="268"/>
      <c r="F98" s="268"/>
      <c r="G98" s="268"/>
      <c r="H98" s="268"/>
      <c r="I98" s="268"/>
      <c r="J98" s="268"/>
      <c r="K98" s="269"/>
    </row>
    <row r="99" spans="2:11" s="1" customFormat="1" ht="18.75" customHeight="1">
      <c r="B99" s="270"/>
      <c r="C99" s="271"/>
      <c r="D99" s="271"/>
      <c r="E99" s="271"/>
      <c r="F99" s="271"/>
      <c r="G99" s="271"/>
      <c r="H99" s="271"/>
      <c r="I99" s="271"/>
      <c r="J99" s="271"/>
      <c r="K99" s="270"/>
    </row>
    <row r="100" spans="2:11" s="1" customFormat="1" ht="18.75" customHeight="1">
      <c r="B100" s="248"/>
      <c r="C100" s="248"/>
      <c r="D100" s="248"/>
      <c r="E100" s="248"/>
      <c r="F100" s="248"/>
      <c r="G100" s="248"/>
      <c r="H100" s="248"/>
      <c r="I100" s="248"/>
      <c r="J100" s="248"/>
      <c r="K100" s="248"/>
    </row>
    <row r="101" spans="2:11" s="1" customFormat="1" ht="7.5" customHeight="1">
      <c r="B101" s="249"/>
      <c r="C101" s="250"/>
      <c r="D101" s="250"/>
      <c r="E101" s="250"/>
      <c r="F101" s="250"/>
      <c r="G101" s="250"/>
      <c r="H101" s="250"/>
      <c r="I101" s="250"/>
      <c r="J101" s="250"/>
      <c r="K101" s="251"/>
    </row>
    <row r="102" spans="2:11" s="1" customFormat="1" ht="45" customHeight="1">
      <c r="B102" s="252"/>
      <c r="C102" s="357" t="s">
        <v>2000</v>
      </c>
      <c r="D102" s="357"/>
      <c r="E102" s="357"/>
      <c r="F102" s="357"/>
      <c r="G102" s="357"/>
      <c r="H102" s="357"/>
      <c r="I102" s="357"/>
      <c r="J102" s="357"/>
      <c r="K102" s="253"/>
    </row>
    <row r="103" spans="2:11" s="1" customFormat="1" ht="17.25" customHeight="1">
      <c r="B103" s="252"/>
      <c r="C103" s="254" t="s">
        <v>1955</v>
      </c>
      <c r="D103" s="254"/>
      <c r="E103" s="254"/>
      <c r="F103" s="254" t="s">
        <v>1956</v>
      </c>
      <c r="G103" s="255"/>
      <c r="H103" s="254" t="s">
        <v>53</v>
      </c>
      <c r="I103" s="254" t="s">
        <v>56</v>
      </c>
      <c r="J103" s="254" t="s">
        <v>1957</v>
      </c>
      <c r="K103" s="253"/>
    </row>
    <row r="104" spans="2:11" s="1" customFormat="1" ht="17.25" customHeight="1">
      <c r="B104" s="252"/>
      <c r="C104" s="256" t="s">
        <v>1958</v>
      </c>
      <c r="D104" s="256"/>
      <c r="E104" s="256"/>
      <c r="F104" s="257" t="s">
        <v>1959</v>
      </c>
      <c r="G104" s="258"/>
      <c r="H104" s="256"/>
      <c r="I104" s="256"/>
      <c r="J104" s="256" t="s">
        <v>1960</v>
      </c>
      <c r="K104" s="253"/>
    </row>
    <row r="105" spans="2:11" s="1" customFormat="1" ht="5.25" customHeight="1">
      <c r="B105" s="252"/>
      <c r="C105" s="254"/>
      <c r="D105" s="254"/>
      <c r="E105" s="254"/>
      <c r="F105" s="254"/>
      <c r="G105" s="272"/>
      <c r="H105" s="254"/>
      <c r="I105" s="254"/>
      <c r="J105" s="254"/>
      <c r="K105" s="253"/>
    </row>
    <row r="106" spans="2:11" s="1" customFormat="1" ht="15" customHeight="1">
      <c r="B106" s="252"/>
      <c r="C106" s="241" t="s">
        <v>52</v>
      </c>
      <c r="D106" s="261"/>
      <c r="E106" s="261"/>
      <c r="F106" s="262" t="s">
        <v>1961</v>
      </c>
      <c r="G106" s="241"/>
      <c r="H106" s="241" t="s">
        <v>2001</v>
      </c>
      <c r="I106" s="241" t="s">
        <v>1963</v>
      </c>
      <c r="J106" s="241">
        <v>20</v>
      </c>
      <c r="K106" s="253"/>
    </row>
    <row r="107" spans="2:11" s="1" customFormat="1" ht="15" customHeight="1">
      <c r="B107" s="252"/>
      <c r="C107" s="241" t="s">
        <v>1964</v>
      </c>
      <c r="D107" s="241"/>
      <c r="E107" s="241"/>
      <c r="F107" s="262" t="s">
        <v>1961</v>
      </c>
      <c r="G107" s="241"/>
      <c r="H107" s="241" t="s">
        <v>2001</v>
      </c>
      <c r="I107" s="241" t="s">
        <v>1963</v>
      </c>
      <c r="J107" s="241">
        <v>120</v>
      </c>
      <c r="K107" s="253"/>
    </row>
    <row r="108" spans="2:11" s="1" customFormat="1" ht="15" customHeight="1">
      <c r="B108" s="264"/>
      <c r="C108" s="241" t="s">
        <v>1966</v>
      </c>
      <c r="D108" s="241"/>
      <c r="E108" s="241"/>
      <c r="F108" s="262" t="s">
        <v>1967</v>
      </c>
      <c r="G108" s="241"/>
      <c r="H108" s="241" t="s">
        <v>2001</v>
      </c>
      <c r="I108" s="241" t="s">
        <v>1963</v>
      </c>
      <c r="J108" s="241">
        <v>50</v>
      </c>
      <c r="K108" s="253"/>
    </row>
    <row r="109" spans="2:11" s="1" customFormat="1" ht="15" customHeight="1">
      <c r="B109" s="264"/>
      <c r="C109" s="241" t="s">
        <v>1969</v>
      </c>
      <c r="D109" s="241"/>
      <c r="E109" s="241"/>
      <c r="F109" s="262" t="s">
        <v>1961</v>
      </c>
      <c r="G109" s="241"/>
      <c r="H109" s="241" t="s">
        <v>2001</v>
      </c>
      <c r="I109" s="241" t="s">
        <v>1971</v>
      </c>
      <c r="J109" s="241"/>
      <c r="K109" s="253"/>
    </row>
    <row r="110" spans="2:11" s="1" customFormat="1" ht="15" customHeight="1">
      <c r="B110" s="264"/>
      <c r="C110" s="241" t="s">
        <v>1980</v>
      </c>
      <c r="D110" s="241"/>
      <c r="E110" s="241"/>
      <c r="F110" s="262" t="s">
        <v>1967</v>
      </c>
      <c r="G110" s="241"/>
      <c r="H110" s="241" t="s">
        <v>2001</v>
      </c>
      <c r="I110" s="241" t="s">
        <v>1963</v>
      </c>
      <c r="J110" s="241">
        <v>50</v>
      </c>
      <c r="K110" s="253"/>
    </row>
    <row r="111" spans="2:11" s="1" customFormat="1" ht="15" customHeight="1">
      <c r="B111" s="264"/>
      <c r="C111" s="241" t="s">
        <v>1988</v>
      </c>
      <c r="D111" s="241"/>
      <c r="E111" s="241"/>
      <c r="F111" s="262" t="s">
        <v>1967</v>
      </c>
      <c r="G111" s="241"/>
      <c r="H111" s="241" t="s">
        <v>2001</v>
      </c>
      <c r="I111" s="241" t="s">
        <v>1963</v>
      </c>
      <c r="J111" s="241">
        <v>50</v>
      </c>
      <c r="K111" s="253"/>
    </row>
    <row r="112" spans="2:11" s="1" customFormat="1" ht="15" customHeight="1">
      <c r="B112" s="264"/>
      <c r="C112" s="241" t="s">
        <v>1986</v>
      </c>
      <c r="D112" s="241"/>
      <c r="E112" s="241"/>
      <c r="F112" s="262" t="s">
        <v>1967</v>
      </c>
      <c r="G112" s="241"/>
      <c r="H112" s="241" t="s">
        <v>2001</v>
      </c>
      <c r="I112" s="241" t="s">
        <v>1963</v>
      </c>
      <c r="J112" s="241">
        <v>50</v>
      </c>
      <c r="K112" s="253"/>
    </row>
    <row r="113" spans="2:11" s="1" customFormat="1" ht="15" customHeight="1">
      <c r="B113" s="264"/>
      <c r="C113" s="241" t="s">
        <v>52</v>
      </c>
      <c r="D113" s="241"/>
      <c r="E113" s="241"/>
      <c r="F113" s="262" t="s">
        <v>1961</v>
      </c>
      <c r="G113" s="241"/>
      <c r="H113" s="241" t="s">
        <v>2002</v>
      </c>
      <c r="I113" s="241" t="s">
        <v>1963</v>
      </c>
      <c r="J113" s="241">
        <v>20</v>
      </c>
      <c r="K113" s="253"/>
    </row>
    <row r="114" spans="2:11" s="1" customFormat="1" ht="15" customHeight="1">
      <c r="B114" s="264"/>
      <c r="C114" s="241" t="s">
        <v>2003</v>
      </c>
      <c r="D114" s="241"/>
      <c r="E114" s="241"/>
      <c r="F114" s="262" t="s">
        <v>1961</v>
      </c>
      <c r="G114" s="241"/>
      <c r="H114" s="241" t="s">
        <v>2004</v>
      </c>
      <c r="I114" s="241" t="s">
        <v>1963</v>
      </c>
      <c r="J114" s="241">
        <v>120</v>
      </c>
      <c r="K114" s="253"/>
    </row>
    <row r="115" spans="2:11" s="1" customFormat="1" ht="15" customHeight="1">
      <c r="B115" s="264"/>
      <c r="C115" s="241" t="s">
        <v>37</v>
      </c>
      <c r="D115" s="241"/>
      <c r="E115" s="241"/>
      <c r="F115" s="262" t="s">
        <v>1961</v>
      </c>
      <c r="G115" s="241"/>
      <c r="H115" s="241" t="s">
        <v>2005</v>
      </c>
      <c r="I115" s="241" t="s">
        <v>1996</v>
      </c>
      <c r="J115" s="241"/>
      <c r="K115" s="253"/>
    </row>
    <row r="116" spans="2:11" s="1" customFormat="1" ht="15" customHeight="1">
      <c r="B116" s="264"/>
      <c r="C116" s="241" t="s">
        <v>47</v>
      </c>
      <c r="D116" s="241"/>
      <c r="E116" s="241"/>
      <c r="F116" s="262" t="s">
        <v>1961</v>
      </c>
      <c r="G116" s="241"/>
      <c r="H116" s="241" t="s">
        <v>2006</v>
      </c>
      <c r="I116" s="241" t="s">
        <v>1996</v>
      </c>
      <c r="J116" s="241"/>
      <c r="K116" s="253"/>
    </row>
    <row r="117" spans="2:11" s="1" customFormat="1" ht="15" customHeight="1">
      <c r="B117" s="264"/>
      <c r="C117" s="241" t="s">
        <v>56</v>
      </c>
      <c r="D117" s="241"/>
      <c r="E117" s="241"/>
      <c r="F117" s="262" t="s">
        <v>1961</v>
      </c>
      <c r="G117" s="241"/>
      <c r="H117" s="241" t="s">
        <v>2007</v>
      </c>
      <c r="I117" s="241" t="s">
        <v>2008</v>
      </c>
      <c r="J117" s="241"/>
      <c r="K117" s="253"/>
    </row>
    <row r="118" spans="2:11" s="1" customFormat="1" ht="15" customHeight="1">
      <c r="B118" s="267"/>
      <c r="C118" s="273"/>
      <c r="D118" s="273"/>
      <c r="E118" s="273"/>
      <c r="F118" s="273"/>
      <c r="G118" s="273"/>
      <c r="H118" s="273"/>
      <c r="I118" s="273"/>
      <c r="J118" s="273"/>
      <c r="K118" s="269"/>
    </row>
    <row r="119" spans="2:11" s="1" customFormat="1" ht="18.75" customHeight="1">
      <c r="B119" s="274"/>
      <c r="C119" s="275"/>
      <c r="D119" s="275"/>
      <c r="E119" s="275"/>
      <c r="F119" s="276"/>
      <c r="G119" s="275"/>
      <c r="H119" s="275"/>
      <c r="I119" s="275"/>
      <c r="J119" s="275"/>
      <c r="K119" s="274"/>
    </row>
    <row r="120" spans="2:11" s="1" customFormat="1" ht="18.75" customHeight="1">
      <c r="B120" s="248"/>
      <c r="C120" s="248"/>
      <c r="D120" s="248"/>
      <c r="E120" s="248"/>
      <c r="F120" s="248"/>
      <c r="G120" s="248"/>
      <c r="H120" s="248"/>
      <c r="I120" s="248"/>
      <c r="J120" s="248"/>
      <c r="K120" s="248"/>
    </row>
    <row r="121" spans="2:11" s="1" customFormat="1" ht="7.5" customHeight="1">
      <c r="B121" s="277"/>
      <c r="C121" s="278"/>
      <c r="D121" s="278"/>
      <c r="E121" s="278"/>
      <c r="F121" s="278"/>
      <c r="G121" s="278"/>
      <c r="H121" s="278"/>
      <c r="I121" s="278"/>
      <c r="J121" s="278"/>
      <c r="K121" s="279"/>
    </row>
    <row r="122" spans="2:11" s="1" customFormat="1" ht="45" customHeight="1">
      <c r="B122" s="280"/>
      <c r="C122" s="358" t="s">
        <v>2009</v>
      </c>
      <c r="D122" s="358"/>
      <c r="E122" s="358"/>
      <c r="F122" s="358"/>
      <c r="G122" s="358"/>
      <c r="H122" s="358"/>
      <c r="I122" s="358"/>
      <c r="J122" s="358"/>
      <c r="K122" s="281"/>
    </row>
    <row r="123" spans="2:11" s="1" customFormat="1" ht="17.25" customHeight="1">
      <c r="B123" s="282"/>
      <c r="C123" s="254" t="s">
        <v>1955</v>
      </c>
      <c r="D123" s="254"/>
      <c r="E123" s="254"/>
      <c r="F123" s="254" t="s">
        <v>1956</v>
      </c>
      <c r="G123" s="255"/>
      <c r="H123" s="254" t="s">
        <v>53</v>
      </c>
      <c r="I123" s="254" t="s">
        <v>56</v>
      </c>
      <c r="J123" s="254" t="s">
        <v>1957</v>
      </c>
      <c r="K123" s="283"/>
    </row>
    <row r="124" spans="2:11" s="1" customFormat="1" ht="17.25" customHeight="1">
      <c r="B124" s="282"/>
      <c r="C124" s="256" t="s">
        <v>1958</v>
      </c>
      <c r="D124" s="256"/>
      <c r="E124" s="256"/>
      <c r="F124" s="257" t="s">
        <v>1959</v>
      </c>
      <c r="G124" s="258"/>
      <c r="H124" s="256"/>
      <c r="I124" s="256"/>
      <c r="J124" s="256" t="s">
        <v>1960</v>
      </c>
      <c r="K124" s="283"/>
    </row>
    <row r="125" spans="2:11" s="1" customFormat="1" ht="5.25" customHeight="1">
      <c r="B125" s="284"/>
      <c r="C125" s="259"/>
      <c r="D125" s="259"/>
      <c r="E125" s="259"/>
      <c r="F125" s="259"/>
      <c r="G125" s="285"/>
      <c r="H125" s="259"/>
      <c r="I125" s="259"/>
      <c r="J125" s="259"/>
      <c r="K125" s="286"/>
    </row>
    <row r="126" spans="2:11" s="1" customFormat="1" ht="15" customHeight="1">
      <c r="B126" s="284"/>
      <c r="C126" s="241" t="s">
        <v>1964</v>
      </c>
      <c r="D126" s="261"/>
      <c r="E126" s="261"/>
      <c r="F126" s="262" t="s">
        <v>1961</v>
      </c>
      <c r="G126" s="241"/>
      <c r="H126" s="241" t="s">
        <v>2001</v>
      </c>
      <c r="I126" s="241" t="s">
        <v>1963</v>
      </c>
      <c r="J126" s="241">
        <v>120</v>
      </c>
      <c r="K126" s="287"/>
    </row>
    <row r="127" spans="2:11" s="1" customFormat="1" ht="15" customHeight="1">
      <c r="B127" s="284"/>
      <c r="C127" s="241" t="s">
        <v>2010</v>
      </c>
      <c r="D127" s="241"/>
      <c r="E127" s="241"/>
      <c r="F127" s="262" t="s">
        <v>1961</v>
      </c>
      <c r="G127" s="241"/>
      <c r="H127" s="241" t="s">
        <v>2011</v>
      </c>
      <c r="I127" s="241" t="s">
        <v>1963</v>
      </c>
      <c r="J127" s="241" t="s">
        <v>2012</v>
      </c>
      <c r="K127" s="287"/>
    </row>
    <row r="128" spans="2:11" s="1" customFormat="1" ht="15" customHeight="1">
      <c r="B128" s="284"/>
      <c r="C128" s="241" t="s">
        <v>1909</v>
      </c>
      <c r="D128" s="241"/>
      <c r="E128" s="241"/>
      <c r="F128" s="262" t="s">
        <v>1961</v>
      </c>
      <c r="G128" s="241"/>
      <c r="H128" s="241" t="s">
        <v>2013</v>
      </c>
      <c r="I128" s="241" t="s">
        <v>1963</v>
      </c>
      <c r="J128" s="241" t="s">
        <v>2012</v>
      </c>
      <c r="K128" s="287"/>
    </row>
    <row r="129" spans="2:11" s="1" customFormat="1" ht="15" customHeight="1">
      <c r="B129" s="284"/>
      <c r="C129" s="241" t="s">
        <v>1972</v>
      </c>
      <c r="D129" s="241"/>
      <c r="E129" s="241"/>
      <c r="F129" s="262" t="s">
        <v>1967</v>
      </c>
      <c r="G129" s="241"/>
      <c r="H129" s="241" t="s">
        <v>1973</v>
      </c>
      <c r="I129" s="241" t="s">
        <v>1963</v>
      </c>
      <c r="J129" s="241">
        <v>15</v>
      </c>
      <c r="K129" s="287"/>
    </row>
    <row r="130" spans="2:11" s="1" customFormat="1" ht="15" customHeight="1">
      <c r="B130" s="284"/>
      <c r="C130" s="265" t="s">
        <v>1974</v>
      </c>
      <c r="D130" s="265"/>
      <c r="E130" s="265"/>
      <c r="F130" s="266" t="s">
        <v>1967</v>
      </c>
      <c r="G130" s="265"/>
      <c r="H130" s="265" t="s">
        <v>1975</v>
      </c>
      <c r="I130" s="265" t="s">
        <v>1963</v>
      </c>
      <c r="J130" s="265">
        <v>15</v>
      </c>
      <c r="K130" s="287"/>
    </row>
    <row r="131" spans="2:11" s="1" customFormat="1" ht="15" customHeight="1">
      <c r="B131" s="284"/>
      <c r="C131" s="265" t="s">
        <v>1976</v>
      </c>
      <c r="D131" s="265"/>
      <c r="E131" s="265"/>
      <c r="F131" s="266" t="s">
        <v>1967</v>
      </c>
      <c r="G131" s="265"/>
      <c r="H131" s="265" t="s">
        <v>1977</v>
      </c>
      <c r="I131" s="265" t="s">
        <v>1963</v>
      </c>
      <c r="J131" s="265">
        <v>20</v>
      </c>
      <c r="K131" s="287"/>
    </row>
    <row r="132" spans="2:11" s="1" customFormat="1" ht="15" customHeight="1">
      <c r="B132" s="284"/>
      <c r="C132" s="265" t="s">
        <v>1978</v>
      </c>
      <c r="D132" s="265"/>
      <c r="E132" s="265"/>
      <c r="F132" s="266" t="s">
        <v>1967</v>
      </c>
      <c r="G132" s="265"/>
      <c r="H132" s="265" t="s">
        <v>1979</v>
      </c>
      <c r="I132" s="265" t="s">
        <v>1963</v>
      </c>
      <c r="J132" s="265">
        <v>20</v>
      </c>
      <c r="K132" s="287"/>
    </row>
    <row r="133" spans="2:11" s="1" customFormat="1" ht="15" customHeight="1">
      <c r="B133" s="284"/>
      <c r="C133" s="241" t="s">
        <v>1966</v>
      </c>
      <c r="D133" s="241"/>
      <c r="E133" s="241"/>
      <c r="F133" s="262" t="s">
        <v>1967</v>
      </c>
      <c r="G133" s="241"/>
      <c r="H133" s="241" t="s">
        <v>2001</v>
      </c>
      <c r="I133" s="241" t="s">
        <v>1963</v>
      </c>
      <c r="J133" s="241">
        <v>50</v>
      </c>
      <c r="K133" s="287"/>
    </row>
    <row r="134" spans="2:11" s="1" customFormat="1" ht="15" customHeight="1">
      <c r="B134" s="284"/>
      <c r="C134" s="241" t="s">
        <v>1980</v>
      </c>
      <c r="D134" s="241"/>
      <c r="E134" s="241"/>
      <c r="F134" s="262" t="s">
        <v>1967</v>
      </c>
      <c r="G134" s="241"/>
      <c r="H134" s="241" t="s">
        <v>2001</v>
      </c>
      <c r="I134" s="241" t="s">
        <v>1963</v>
      </c>
      <c r="J134" s="241">
        <v>50</v>
      </c>
      <c r="K134" s="287"/>
    </row>
    <row r="135" spans="2:11" s="1" customFormat="1" ht="15" customHeight="1">
      <c r="B135" s="284"/>
      <c r="C135" s="241" t="s">
        <v>1986</v>
      </c>
      <c r="D135" s="241"/>
      <c r="E135" s="241"/>
      <c r="F135" s="262" t="s">
        <v>1967</v>
      </c>
      <c r="G135" s="241"/>
      <c r="H135" s="241" t="s">
        <v>2001</v>
      </c>
      <c r="I135" s="241" t="s">
        <v>1963</v>
      </c>
      <c r="J135" s="241">
        <v>50</v>
      </c>
      <c r="K135" s="287"/>
    </row>
    <row r="136" spans="2:11" s="1" customFormat="1" ht="15" customHeight="1">
      <c r="B136" s="284"/>
      <c r="C136" s="241" t="s">
        <v>1988</v>
      </c>
      <c r="D136" s="241"/>
      <c r="E136" s="241"/>
      <c r="F136" s="262" t="s">
        <v>1967</v>
      </c>
      <c r="G136" s="241"/>
      <c r="H136" s="241" t="s">
        <v>2001</v>
      </c>
      <c r="I136" s="241" t="s">
        <v>1963</v>
      </c>
      <c r="J136" s="241">
        <v>50</v>
      </c>
      <c r="K136" s="287"/>
    </row>
    <row r="137" spans="2:11" s="1" customFormat="1" ht="15" customHeight="1">
      <c r="B137" s="284"/>
      <c r="C137" s="241" t="s">
        <v>1989</v>
      </c>
      <c r="D137" s="241"/>
      <c r="E137" s="241"/>
      <c r="F137" s="262" t="s">
        <v>1967</v>
      </c>
      <c r="G137" s="241"/>
      <c r="H137" s="241" t="s">
        <v>2014</v>
      </c>
      <c r="I137" s="241" t="s">
        <v>1963</v>
      </c>
      <c r="J137" s="241">
        <v>255</v>
      </c>
      <c r="K137" s="287"/>
    </row>
    <row r="138" spans="2:11" s="1" customFormat="1" ht="15" customHeight="1">
      <c r="B138" s="284"/>
      <c r="C138" s="241" t="s">
        <v>1991</v>
      </c>
      <c r="D138" s="241"/>
      <c r="E138" s="241"/>
      <c r="F138" s="262" t="s">
        <v>1961</v>
      </c>
      <c r="G138" s="241"/>
      <c r="H138" s="241" t="s">
        <v>2015</v>
      </c>
      <c r="I138" s="241" t="s">
        <v>1993</v>
      </c>
      <c r="J138" s="241"/>
      <c r="K138" s="287"/>
    </row>
    <row r="139" spans="2:11" s="1" customFormat="1" ht="15" customHeight="1">
      <c r="B139" s="284"/>
      <c r="C139" s="241" t="s">
        <v>1994</v>
      </c>
      <c r="D139" s="241"/>
      <c r="E139" s="241"/>
      <c r="F139" s="262" t="s">
        <v>1961</v>
      </c>
      <c r="G139" s="241"/>
      <c r="H139" s="241" t="s">
        <v>2016</v>
      </c>
      <c r="I139" s="241" t="s">
        <v>1996</v>
      </c>
      <c r="J139" s="241"/>
      <c r="K139" s="287"/>
    </row>
    <row r="140" spans="2:11" s="1" customFormat="1" ht="15" customHeight="1">
      <c r="B140" s="284"/>
      <c r="C140" s="241" t="s">
        <v>1997</v>
      </c>
      <c r="D140" s="241"/>
      <c r="E140" s="241"/>
      <c r="F140" s="262" t="s">
        <v>1961</v>
      </c>
      <c r="G140" s="241"/>
      <c r="H140" s="241" t="s">
        <v>1997</v>
      </c>
      <c r="I140" s="241" t="s">
        <v>1996</v>
      </c>
      <c r="J140" s="241"/>
      <c r="K140" s="287"/>
    </row>
    <row r="141" spans="2:11" s="1" customFormat="1" ht="15" customHeight="1">
      <c r="B141" s="284"/>
      <c r="C141" s="241" t="s">
        <v>37</v>
      </c>
      <c r="D141" s="241"/>
      <c r="E141" s="241"/>
      <c r="F141" s="262" t="s">
        <v>1961</v>
      </c>
      <c r="G141" s="241"/>
      <c r="H141" s="241" t="s">
        <v>2017</v>
      </c>
      <c r="I141" s="241" t="s">
        <v>1996</v>
      </c>
      <c r="J141" s="241"/>
      <c r="K141" s="287"/>
    </row>
    <row r="142" spans="2:11" s="1" customFormat="1" ht="15" customHeight="1">
      <c r="B142" s="284"/>
      <c r="C142" s="241" t="s">
        <v>2018</v>
      </c>
      <c r="D142" s="241"/>
      <c r="E142" s="241"/>
      <c r="F142" s="262" t="s">
        <v>1961</v>
      </c>
      <c r="G142" s="241"/>
      <c r="H142" s="241" t="s">
        <v>2019</v>
      </c>
      <c r="I142" s="241" t="s">
        <v>1996</v>
      </c>
      <c r="J142" s="241"/>
      <c r="K142" s="287"/>
    </row>
    <row r="143" spans="2:11" s="1" customFormat="1" ht="15" customHeight="1">
      <c r="B143" s="288"/>
      <c r="C143" s="289"/>
      <c r="D143" s="289"/>
      <c r="E143" s="289"/>
      <c r="F143" s="289"/>
      <c r="G143" s="289"/>
      <c r="H143" s="289"/>
      <c r="I143" s="289"/>
      <c r="J143" s="289"/>
      <c r="K143" s="290"/>
    </row>
    <row r="144" spans="2:11" s="1" customFormat="1" ht="18.75" customHeight="1">
      <c r="B144" s="275"/>
      <c r="C144" s="275"/>
      <c r="D144" s="275"/>
      <c r="E144" s="275"/>
      <c r="F144" s="276"/>
      <c r="G144" s="275"/>
      <c r="H144" s="275"/>
      <c r="I144" s="275"/>
      <c r="J144" s="275"/>
      <c r="K144" s="275"/>
    </row>
    <row r="145" spans="2:11" s="1" customFormat="1" ht="18.75" customHeight="1">
      <c r="B145" s="248"/>
      <c r="C145" s="248"/>
      <c r="D145" s="248"/>
      <c r="E145" s="248"/>
      <c r="F145" s="248"/>
      <c r="G145" s="248"/>
      <c r="H145" s="248"/>
      <c r="I145" s="248"/>
      <c r="J145" s="248"/>
      <c r="K145" s="248"/>
    </row>
    <row r="146" spans="2:11" s="1" customFormat="1" ht="7.5" customHeight="1">
      <c r="B146" s="249"/>
      <c r="C146" s="250"/>
      <c r="D146" s="250"/>
      <c r="E146" s="250"/>
      <c r="F146" s="250"/>
      <c r="G146" s="250"/>
      <c r="H146" s="250"/>
      <c r="I146" s="250"/>
      <c r="J146" s="250"/>
      <c r="K146" s="251"/>
    </row>
    <row r="147" spans="2:11" s="1" customFormat="1" ht="45" customHeight="1">
      <c r="B147" s="252"/>
      <c r="C147" s="357" t="s">
        <v>2020</v>
      </c>
      <c r="D147" s="357"/>
      <c r="E147" s="357"/>
      <c r="F147" s="357"/>
      <c r="G147" s="357"/>
      <c r="H147" s="357"/>
      <c r="I147" s="357"/>
      <c r="J147" s="357"/>
      <c r="K147" s="253"/>
    </row>
    <row r="148" spans="2:11" s="1" customFormat="1" ht="17.25" customHeight="1">
      <c r="B148" s="252"/>
      <c r="C148" s="254" t="s">
        <v>1955</v>
      </c>
      <c r="D148" s="254"/>
      <c r="E148" s="254"/>
      <c r="F148" s="254" t="s">
        <v>1956</v>
      </c>
      <c r="G148" s="255"/>
      <c r="H148" s="254" t="s">
        <v>53</v>
      </c>
      <c r="I148" s="254" t="s">
        <v>56</v>
      </c>
      <c r="J148" s="254" t="s">
        <v>1957</v>
      </c>
      <c r="K148" s="253"/>
    </row>
    <row r="149" spans="2:11" s="1" customFormat="1" ht="17.25" customHeight="1">
      <c r="B149" s="252"/>
      <c r="C149" s="256" t="s">
        <v>1958</v>
      </c>
      <c r="D149" s="256"/>
      <c r="E149" s="256"/>
      <c r="F149" s="257" t="s">
        <v>1959</v>
      </c>
      <c r="G149" s="258"/>
      <c r="H149" s="256"/>
      <c r="I149" s="256"/>
      <c r="J149" s="256" t="s">
        <v>1960</v>
      </c>
      <c r="K149" s="253"/>
    </row>
    <row r="150" spans="2:11" s="1" customFormat="1" ht="5.25" customHeight="1">
      <c r="B150" s="264"/>
      <c r="C150" s="259"/>
      <c r="D150" s="259"/>
      <c r="E150" s="259"/>
      <c r="F150" s="259"/>
      <c r="G150" s="260"/>
      <c r="H150" s="259"/>
      <c r="I150" s="259"/>
      <c r="J150" s="259"/>
      <c r="K150" s="287"/>
    </row>
    <row r="151" spans="2:11" s="1" customFormat="1" ht="15" customHeight="1">
      <c r="B151" s="264"/>
      <c r="C151" s="291" t="s">
        <v>1964</v>
      </c>
      <c r="D151" s="241"/>
      <c r="E151" s="241"/>
      <c r="F151" s="292" t="s">
        <v>1961</v>
      </c>
      <c r="G151" s="241"/>
      <c r="H151" s="291" t="s">
        <v>2001</v>
      </c>
      <c r="I151" s="291" t="s">
        <v>1963</v>
      </c>
      <c r="J151" s="291">
        <v>120</v>
      </c>
      <c r="K151" s="287"/>
    </row>
    <row r="152" spans="2:11" s="1" customFormat="1" ht="15" customHeight="1">
      <c r="B152" s="264"/>
      <c r="C152" s="291" t="s">
        <v>2010</v>
      </c>
      <c r="D152" s="241"/>
      <c r="E152" s="241"/>
      <c r="F152" s="292" t="s">
        <v>1961</v>
      </c>
      <c r="G152" s="241"/>
      <c r="H152" s="291" t="s">
        <v>2021</v>
      </c>
      <c r="I152" s="291" t="s">
        <v>1963</v>
      </c>
      <c r="J152" s="291" t="s">
        <v>2012</v>
      </c>
      <c r="K152" s="287"/>
    </row>
    <row r="153" spans="2:11" s="1" customFormat="1" ht="15" customHeight="1">
      <c r="B153" s="264"/>
      <c r="C153" s="291" t="s">
        <v>1909</v>
      </c>
      <c r="D153" s="241"/>
      <c r="E153" s="241"/>
      <c r="F153" s="292" t="s">
        <v>1961</v>
      </c>
      <c r="G153" s="241"/>
      <c r="H153" s="291" t="s">
        <v>2022</v>
      </c>
      <c r="I153" s="291" t="s">
        <v>1963</v>
      </c>
      <c r="J153" s="291" t="s">
        <v>2012</v>
      </c>
      <c r="K153" s="287"/>
    </row>
    <row r="154" spans="2:11" s="1" customFormat="1" ht="15" customHeight="1">
      <c r="B154" s="264"/>
      <c r="C154" s="291" t="s">
        <v>1966</v>
      </c>
      <c r="D154" s="241"/>
      <c r="E154" s="241"/>
      <c r="F154" s="292" t="s">
        <v>1967</v>
      </c>
      <c r="G154" s="241"/>
      <c r="H154" s="291" t="s">
        <v>2001</v>
      </c>
      <c r="I154" s="291" t="s">
        <v>1963</v>
      </c>
      <c r="J154" s="291">
        <v>50</v>
      </c>
      <c r="K154" s="287"/>
    </row>
    <row r="155" spans="2:11" s="1" customFormat="1" ht="15" customHeight="1">
      <c r="B155" s="264"/>
      <c r="C155" s="291" t="s">
        <v>1969</v>
      </c>
      <c r="D155" s="241"/>
      <c r="E155" s="241"/>
      <c r="F155" s="292" t="s">
        <v>1961</v>
      </c>
      <c r="G155" s="241"/>
      <c r="H155" s="291" t="s">
        <v>2001</v>
      </c>
      <c r="I155" s="291" t="s">
        <v>1971</v>
      </c>
      <c r="J155" s="291"/>
      <c r="K155" s="287"/>
    </row>
    <row r="156" spans="2:11" s="1" customFormat="1" ht="15" customHeight="1">
      <c r="B156" s="264"/>
      <c r="C156" s="291" t="s">
        <v>1980</v>
      </c>
      <c r="D156" s="241"/>
      <c r="E156" s="241"/>
      <c r="F156" s="292" t="s">
        <v>1967</v>
      </c>
      <c r="G156" s="241"/>
      <c r="H156" s="291" t="s">
        <v>2001</v>
      </c>
      <c r="I156" s="291" t="s">
        <v>1963</v>
      </c>
      <c r="J156" s="291">
        <v>50</v>
      </c>
      <c r="K156" s="287"/>
    </row>
    <row r="157" spans="2:11" s="1" customFormat="1" ht="15" customHeight="1">
      <c r="B157" s="264"/>
      <c r="C157" s="291" t="s">
        <v>1988</v>
      </c>
      <c r="D157" s="241"/>
      <c r="E157" s="241"/>
      <c r="F157" s="292" t="s">
        <v>1967</v>
      </c>
      <c r="G157" s="241"/>
      <c r="H157" s="291" t="s">
        <v>2001</v>
      </c>
      <c r="I157" s="291" t="s">
        <v>1963</v>
      </c>
      <c r="J157" s="291">
        <v>50</v>
      </c>
      <c r="K157" s="287"/>
    </row>
    <row r="158" spans="2:11" s="1" customFormat="1" ht="15" customHeight="1">
      <c r="B158" s="264"/>
      <c r="C158" s="291" t="s">
        <v>1986</v>
      </c>
      <c r="D158" s="241"/>
      <c r="E158" s="241"/>
      <c r="F158" s="292" t="s">
        <v>1967</v>
      </c>
      <c r="G158" s="241"/>
      <c r="H158" s="291" t="s">
        <v>2001</v>
      </c>
      <c r="I158" s="291" t="s">
        <v>1963</v>
      </c>
      <c r="J158" s="291">
        <v>50</v>
      </c>
      <c r="K158" s="287"/>
    </row>
    <row r="159" spans="2:11" s="1" customFormat="1" ht="15" customHeight="1">
      <c r="B159" s="264"/>
      <c r="C159" s="291" t="s">
        <v>205</v>
      </c>
      <c r="D159" s="241"/>
      <c r="E159" s="241"/>
      <c r="F159" s="292" t="s">
        <v>1961</v>
      </c>
      <c r="G159" s="241"/>
      <c r="H159" s="291" t="s">
        <v>2023</v>
      </c>
      <c r="I159" s="291" t="s">
        <v>1963</v>
      </c>
      <c r="J159" s="291" t="s">
        <v>2024</v>
      </c>
      <c r="K159" s="287"/>
    </row>
    <row r="160" spans="2:11" s="1" customFormat="1" ht="15" customHeight="1">
      <c r="B160" s="264"/>
      <c r="C160" s="291" t="s">
        <v>2025</v>
      </c>
      <c r="D160" s="241"/>
      <c r="E160" s="241"/>
      <c r="F160" s="292" t="s">
        <v>1961</v>
      </c>
      <c r="G160" s="241"/>
      <c r="H160" s="291" t="s">
        <v>2026</v>
      </c>
      <c r="I160" s="291" t="s">
        <v>1996</v>
      </c>
      <c r="J160" s="291"/>
      <c r="K160" s="287"/>
    </row>
    <row r="161" spans="2:11" s="1" customFormat="1" ht="15" customHeight="1">
      <c r="B161" s="293"/>
      <c r="C161" s="273"/>
      <c r="D161" s="273"/>
      <c r="E161" s="273"/>
      <c r="F161" s="273"/>
      <c r="G161" s="273"/>
      <c r="H161" s="273"/>
      <c r="I161" s="273"/>
      <c r="J161" s="273"/>
      <c r="K161" s="294"/>
    </row>
    <row r="162" spans="2:11" s="1" customFormat="1" ht="18.75" customHeight="1">
      <c r="B162" s="275"/>
      <c r="C162" s="285"/>
      <c r="D162" s="285"/>
      <c r="E162" s="285"/>
      <c r="F162" s="295"/>
      <c r="G162" s="285"/>
      <c r="H162" s="285"/>
      <c r="I162" s="285"/>
      <c r="J162" s="285"/>
      <c r="K162" s="275"/>
    </row>
    <row r="163" spans="2:11" s="1" customFormat="1" ht="18.75" customHeight="1">
      <c r="B163" s="248"/>
      <c r="C163" s="248"/>
      <c r="D163" s="248"/>
      <c r="E163" s="248"/>
      <c r="F163" s="248"/>
      <c r="G163" s="248"/>
      <c r="H163" s="248"/>
      <c r="I163" s="248"/>
      <c r="J163" s="248"/>
      <c r="K163" s="248"/>
    </row>
    <row r="164" spans="2:11" s="1" customFormat="1" ht="7.5" customHeight="1">
      <c r="B164" s="230"/>
      <c r="C164" s="231"/>
      <c r="D164" s="231"/>
      <c r="E164" s="231"/>
      <c r="F164" s="231"/>
      <c r="G164" s="231"/>
      <c r="H164" s="231"/>
      <c r="I164" s="231"/>
      <c r="J164" s="231"/>
      <c r="K164" s="232"/>
    </row>
    <row r="165" spans="2:11" s="1" customFormat="1" ht="45" customHeight="1">
      <c r="B165" s="233"/>
      <c r="C165" s="358" t="s">
        <v>2027</v>
      </c>
      <c r="D165" s="358"/>
      <c r="E165" s="358"/>
      <c r="F165" s="358"/>
      <c r="G165" s="358"/>
      <c r="H165" s="358"/>
      <c r="I165" s="358"/>
      <c r="J165" s="358"/>
      <c r="K165" s="234"/>
    </row>
    <row r="166" spans="2:11" s="1" customFormat="1" ht="17.25" customHeight="1">
      <c r="B166" s="233"/>
      <c r="C166" s="254" t="s">
        <v>1955</v>
      </c>
      <c r="D166" s="254"/>
      <c r="E166" s="254"/>
      <c r="F166" s="254" t="s">
        <v>1956</v>
      </c>
      <c r="G166" s="296"/>
      <c r="H166" s="297" t="s">
        <v>53</v>
      </c>
      <c r="I166" s="297" t="s">
        <v>56</v>
      </c>
      <c r="J166" s="254" t="s">
        <v>1957</v>
      </c>
      <c r="K166" s="234"/>
    </row>
    <row r="167" spans="2:11" s="1" customFormat="1" ht="17.25" customHeight="1">
      <c r="B167" s="235"/>
      <c r="C167" s="256" t="s">
        <v>1958</v>
      </c>
      <c r="D167" s="256"/>
      <c r="E167" s="256"/>
      <c r="F167" s="257" t="s">
        <v>1959</v>
      </c>
      <c r="G167" s="298"/>
      <c r="H167" s="299"/>
      <c r="I167" s="299"/>
      <c r="J167" s="256" t="s">
        <v>1960</v>
      </c>
      <c r="K167" s="236"/>
    </row>
    <row r="168" spans="2:11" s="1" customFormat="1" ht="5.25" customHeight="1">
      <c r="B168" s="264"/>
      <c r="C168" s="259"/>
      <c r="D168" s="259"/>
      <c r="E168" s="259"/>
      <c r="F168" s="259"/>
      <c r="G168" s="260"/>
      <c r="H168" s="259"/>
      <c r="I168" s="259"/>
      <c r="J168" s="259"/>
      <c r="K168" s="287"/>
    </row>
    <row r="169" spans="2:11" s="1" customFormat="1" ht="15" customHeight="1">
      <c r="B169" s="264"/>
      <c r="C169" s="241" t="s">
        <v>1964</v>
      </c>
      <c r="D169" s="241"/>
      <c r="E169" s="241"/>
      <c r="F169" s="262" t="s">
        <v>1961</v>
      </c>
      <c r="G169" s="241"/>
      <c r="H169" s="241" t="s">
        <v>2001</v>
      </c>
      <c r="I169" s="241" t="s">
        <v>1963</v>
      </c>
      <c r="J169" s="241">
        <v>120</v>
      </c>
      <c r="K169" s="287"/>
    </row>
    <row r="170" spans="2:11" s="1" customFormat="1" ht="15" customHeight="1">
      <c r="B170" s="264"/>
      <c r="C170" s="241" t="s">
        <v>2010</v>
      </c>
      <c r="D170" s="241"/>
      <c r="E170" s="241"/>
      <c r="F170" s="262" t="s">
        <v>1961</v>
      </c>
      <c r="G170" s="241"/>
      <c r="H170" s="241" t="s">
        <v>2011</v>
      </c>
      <c r="I170" s="241" t="s">
        <v>1963</v>
      </c>
      <c r="J170" s="241" t="s">
        <v>2012</v>
      </c>
      <c r="K170" s="287"/>
    </row>
    <row r="171" spans="2:11" s="1" customFormat="1" ht="15" customHeight="1">
      <c r="B171" s="264"/>
      <c r="C171" s="241" t="s">
        <v>1909</v>
      </c>
      <c r="D171" s="241"/>
      <c r="E171" s="241"/>
      <c r="F171" s="262" t="s">
        <v>1961</v>
      </c>
      <c r="G171" s="241"/>
      <c r="H171" s="241" t="s">
        <v>2028</v>
      </c>
      <c r="I171" s="241" t="s">
        <v>1963</v>
      </c>
      <c r="J171" s="241" t="s">
        <v>2012</v>
      </c>
      <c r="K171" s="287"/>
    </row>
    <row r="172" spans="2:11" s="1" customFormat="1" ht="15" customHeight="1">
      <c r="B172" s="264"/>
      <c r="C172" s="241" t="s">
        <v>1966</v>
      </c>
      <c r="D172" s="241"/>
      <c r="E172" s="241"/>
      <c r="F172" s="262" t="s">
        <v>1967</v>
      </c>
      <c r="G172" s="241"/>
      <c r="H172" s="241" t="s">
        <v>2028</v>
      </c>
      <c r="I172" s="241" t="s">
        <v>1963</v>
      </c>
      <c r="J172" s="241">
        <v>50</v>
      </c>
      <c r="K172" s="287"/>
    </row>
    <row r="173" spans="2:11" s="1" customFormat="1" ht="15" customHeight="1">
      <c r="B173" s="264"/>
      <c r="C173" s="241" t="s">
        <v>1969</v>
      </c>
      <c r="D173" s="241"/>
      <c r="E173" s="241"/>
      <c r="F173" s="262" t="s">
        <v>1961</v>
      </c>
      <c r="G173" s="241"/>
      <c r="H173" s="241" t="s">
        <v>2028</v>
      </c>
      <c r="I173" s="241" t="s">
        <v>1971</v>
      </c>
      <c r="J173" s="241"/>
      <c r="K173" s="287"/>
    </row>
    <row r="174" spans="2:11" s="1" customFormat="1" ht="15" customHeight="1">
      <c r="B174" s="264"/>
      <c r="C174" s="241" t="s">
        <v>1980</v>
      </c>
      <c r="D174" s="241"/>
      <c r="E174" s="241"/>
      <c r="F174" s="262" t="s">
        <v>1967</v>
      </c>
      <c r="G174" s="241"/>
      <c r="H174" s="241" t="s">
        <v>2028</v>
      </c>
      <c r="I174" s="241" t="s">
        <v>1963</v>
      </c>
      <c r="J174" s="241">
        <v>50</v>
      </c>
      <c r="K174" s="287"/>
    </row>
    <row r="175" spans="2:11" s="1" customFormat="1" ht="15" customHeight="1">
      <c r="B175" s="264"/>
      <c r="C175" s="241" t="s">
        <v>1988</v>
      </c>
      <c r="D175" s="241"/>
      <c r="E175" s="241"/>
      <c r="F175" s="262" t="s">
        <v>1967</v>
      </c>
      <c r="G175" s="241"/>
      <c r="H175" s="241" t="s">
        <v>2028</v>
      </c>
      <c r="I175" s="241" t="s">
        <v>1963</v>
      </c>
      <c r="J175" s="241">
        <v>50</v>
      </c>
      <c r="K175" s="287"/>
    </row>
    <row r="176" spans="2:11" s="1" customFormat="1" ht="15" customHeight="1">
      <c r="B176" s="264"/>
      <c r="C176" s="241" t="s">
        <v>1986</v>
      </c>
      <c r="D176" s="241"/>
      <c r="E176" s="241"/>
      <c r="F176" s="262" t="s">
        <v>1967</v>
      </c>
      <c r="G176" s="241"/>
      <c r="H176" s="241" t="s">
        <v>2028</v>
      </c>
      <c r="I176" s="241" t="s">
        <v>1963</v>
      </c>
      <c r="J176" s="241">
        <v>50</v>
      </c>
      <c r="K176" s="287"/>
    </row>
    <row r="177" spans="2:11" s="1" customFormat="1" ht="15" customHeight="1">
      <c r="B177" s="264"/>
      <c r="C177" s="241" t="s">
        <v>328</v>
      </c>
      <c r="D177" s="241"/>
      <c r="E177" s="241"/>
      <c r="F177" s="262" t="s">
        <v>1961</v>
      </c>
      <c r="G177" s="241"/>
      <c r="H177" s="241" t="s">
        <v>2029</v>
      </c>
      <c r="I177" s="241" t="s">
        <v>2030</v>
      </c>
      <c r="J177" s="241"/>
      <c r="K177" s="287"/>
    </row>
    <row r="178" spans="2:11" s="1" customFormat="1" ht="15" customHeight="1">
      <c r="B178" s="264"/>
      <c r="C178" s="241" t="s">
        <v>56</v>
      </c>
      <c r="D178" s="241"/>
      <c r="E178" s="241"/>
      <c r="F178" s="262" t="s">
        <v>1961</v>
      </c>
      <c r="G178" s="241"/>
      <c r="H178" s="241" t="s">
        <v>2031</v>
      </c>
      <c r="I178" s="241" t="s">
        <v>2032</v>
      </c>
      <c r="J178" s="241">
        <v>1</v>
      </c>
      <c r="K178" s="287"/>
    </row>
    <row r="179" spans="2:11" s="1" customFormat="1" ht="15" customHeight="1">
      <c r="B179" s="264"/>
      <c r="C179" s="241" t="s">
        <v>52</v>
      </c>
      <c r="D179" s="241"/>
      <c r="E179" s="241"/>
      <c r="F179" s="262" t="s">
        <v>1961</v>
      </c>
      <c r="G179" s="241"/>
      <c r="H179" s="241" t="s">
        <v>2033</v>
      </c>
      <c r="I179" s="241" t="s">
        <v>1963</v>
      </c>
      <c r="J179" s="241">
        <v>20</v>
      </c>
      <c r="K179" s="287"/>
    </row>
    <row r="180" spans="2:11" s="1" customFormat="1" ht="15" customHeight="1">
      <c r="B180" s="264"/>
      <c r="C180" s="241" t="s">
        <v>53</v>
      </c>
      <c r="D180" s="241"/>
      <c r="E180" s="241"/>
      <c r="F180" s="262" t="s">
        <v>1961</v>
      </c>
      <c r="G180" s="241"/>
      <c r="H180" s="241" t="s">
        <v>2034</v>
      </c>
      <c r="I180" s="241" t="s">
        <v>1963</v>
      </c>
      <c r="J180" s="241">
        <v>255</v>
      </c>
      <c r="K180" s="287"/>
    </row>
    <row r="181" spans="2:11" s="1" customFormat="1" ht="15" customHeight="1">
      <c r="B181" s="264"/>
      <c r="C181" s="241" t="s">
        <v>329</v>
      </c>
      <c r="D181" s="241"/>
      <c r="E181" s="241"/>
      <c r="F181" s="262" t="s">
        <v>1961</v>
      </c>
      <c r="G181" s="241"/>
      <c r="H181" s="241" t="s">
        <v>1925</v>
      </c>
      <c r="I181" s="241" t="s">
        <v>1963</v>
      </c>
      <c r="J181" s="241">
        <v>10</v>
      </c>
      <c r="K181" s="287"/>
    </row>
    <row r="182" spans="2:11" s="1" customFormat="1" ht="15" customHeight="1">
      <c r="B182" s="264"/>
      <c r="C182" s="241" t="s">
        <v>330</v>
      </c>
      <c r="D182" s="241"/>
      <c r="E182" s="241"/>
      <c r="F182" s="262" t="s">
        <v>1961</v>
      </c>
      <c r="G182" s="241"/>
      <c r="H182" s="241" t="s">
        <v>2035</v>
      </c>
      <c r="I182" s="241" t="s">
        <v>1996</v>
      </c>
      <c r="J182" s="241"/>
      <c r="K182" s="287"/>
    </row>
    <row r="183" spans="2:11" s="1" customFormat="1" ht="15" customHeight="1">
      <c r="B183" s="264"/>
      <c r="C183" s="241" t="s">
        <v>2036</v>
      </c>
      <c r="D183" s="241"/>
      <c r="E183" s="241"/>
      <c r="F183" s="262" t="s">
        <v>1961</v>
      </c>
      <c r="G183" s="241"/>
      <c r="H183" s="241" t="s">
        <v>2037</v>
      </c>
      <c r="I183" s="241" t="s">
        <v>1996</v>
      </c>
      <c r="J183" s="241"/>
      <c r="K183" s="287"/>
    </row>
    <row r="184" spans="2:11" s="1" customFormat="1" ht="15" customHeight="1">
      <c r="B184" s="264"/>
      <c r="C184" s="241" t="s">
        <v>2025</v>
      </c>
      <c r="D184" s="241"/>
      <c r="E184" s="241"/>
      <c r="F184" s="262" t="s">
        <v>1961</v>
      </c>
      <c r="G184" s="241"/>
      <c r="H184" s="241" t="s">
        <v>2038</v>
      </c>
      <c r="I184" s="241" t="s">
        <v>1996</v>
      </c>
      <c r="J184" s="241"/>
      <c r="K184" s="287"/>
    </row>
    <row r="185" spans="2:11" s="1" customFormat="1" ht="15" customHeight="1">
      <c r="B185" s="264"/>
      <c r="C185" s="241" t="s">
        <v>332</v>
      </c>
      <c r="D185" s="241"/>
      <c r="E185" s="241"/>
      <c r="F185" s="262" t="s">
        <v>1967</v>
      </c>
      <c r="G185" s="241"/>
      <c r="H185" s="241" t="s">
        <v>2039</v>
      </c>
      <c r="I185" s="241" t="s">
        <v>1963</v>
      </c>
      <c r="J185" s="241">
        <v>50</v>
      </c>
      <c r="K185" s="287"/>
    </row>
    <row r="186" spans="2:11" s="1" customFormat="1" ht="15" customHeight="1">
      <c r="B186" s="264"/>
      <c r="C186" s="241" t="s">
        <v>2040</v>
      </c>
      <c r="D186" s="241"/>
      <c r="E186" s="241"/>
      <c r="F186" s="262" t="s">
        <v>1967</v>
      </c>
      <c r="G186" s="241"/>
      <c r="H186" s="241" t="s">
        <v>2041</v>
      </c>
      <c r="I186" s="241" t="s">
        <v>2042</v>
      </c>
      <c r="J186" s="241"/>
      <c r="K186" s="287"/>
    </row>
    <row r="187" spans="2:11" s="1" customFormat="1" ht="15" customHeight="1">
      <c r="B187" s="264"/>
      <c r="C187" s="241" t="s">
        <v>2043</v>
      </c>
      <c r="D187" s="241"/>
      <c r="E187" s="241"/>
      <c r="F187" s="262" t="s">
        <v>1967</v>
      </c>
      <c r="G187" s="241"/>
      <c r="H187" s="241" t="s">
        <v>2044</v>
      </c>
      <c r="I187" s="241" t="s">
        <v>2042</v>
      </c>
      <c r="J187" s="241"/>
      <c r="K187" s="287"/>
    </row>
    <row r="188" spans="2:11" s="1" customFormat="1" ht="15" customHeight="1">
      <c r="B188" s="264"/>
      <c r="C188" s="241" t="s">
        <v>2045</v>
      </c>
      <c r="D188" s="241"/>
      <c r="E188" s="241"/>
      <c r="F188" s="262" t="s">
        <v>1967</v>
      </c>
      <c r="G188" s="241"/>
      <c r="H188" s="241" t="s">
        <v>2046</v>
      </c>
      <c r="I188" s="241" t="s">
        <v>2042</v>
      </c>
      <c r="J188" s="241"/>
      <c r="K188" s="287"/>
    </row>
    <row r="189" spans="2:11" s="1" customFormat="1" ht="15" customHeight="1">
      <c r="B189" s="264"/>
      <c r="C189" s="300" t="s">
        <v>2047</v>
      </c>
      <c r="D189" s="241"/>
      <c r="E189" s="241"/>
      <c r="F189" s="262" t="s">
        <v>1967</v>
      </c>
      <c r="G189" s="241"/>
      <c r="H189" s="241" t="s">
        <v>2048</v>
      </c>
      <c r="I189" s="241" t="s">
        <v>2049</v>
      </c>
      <c r="J189" s="301" t="s">
        <v>2050</v>
      </c>
      <c r="K189" s="287"/>
    </row>
    <row r="190" spans="2:11" s="1" customFormat="1" ht="15" customHeight="1">
      <c r="B190" s="264"/>
      <c r="C190" s="300" t="s">
        <v>41</v>
      </c>
      <c r="D190" s="241"/>
      <c r="E190" s="241"/>
      <c r="F190" s="262" t="s">
        <v>1961</v>
      </c>
      <c r="G190" s="241"/>
      <c r="H190" s="238" t="s">
        <v>2051</v>
      </c>
      <c r="I190" s="241" t="s">
        <v>2052</v>
      </c>
      <c r="J190" s="241"/>
      <c r="K190" s="287"/>
    </row>
    <row r="191" spans="2:11" s="1" customFormat="1" ht="15" customHeight="1">
      <c r="B191" s="264"/>
      <c r="C191" s="300" t="s">
        <v>2053</v>
      </c>
      <c r="D191" s="241"/>
      <c r="E191" s="241"/>
      <c r="F191" s="262" t="s">
        <v>1961</v>
      </c>
      <c r="G191" s="241"/>
      <c r="H191" s="241" t="s">
        <v>2054</v>
      </c>
      <c r="I191" s="241" t="s">
        <v>1996</v>
      </c>
      <c r="J191" s="241"/>
      <c r="K191" s="287"/>
    </row>
    <row r="192" spans="2:11" s="1" customFormat="1" ht="15" customHeight="1">
      <c r="B192" s="264"/>
      <c r="C192" s="300" t="s">
        <v>2055</v>
      </c>
      <c r="D192" s="241"/>
      <c r="E192" s="241"/>
      <c r="F192" s="262" t="s">
        <v>1961</v>
      </c>
      <c r="G192" s="241"/>
      <c r="H192" s="241" t="s">
        <v>2056</v>
      </c>
      <c r="I192" s="241" t="s">
        <v>1996</v>
      </c>
      <c r="J192" s="241"/>
      <c r="K192" s="287"/>
    </row>
    <row r="193" spans="2:11" s="1" customFormat="1" ht="15" customHeight="1">
      <c r="B193" s="264"/>
      <c r="C193" s="300" t="s">
        <v>2057</v>
      </c>
      <c r="D193" s="241"/>
      <c r="E193" s="241"/>
      <c r="F193" s="262" t="s">
        <v>1967</v>
      </c>
      <c r="G193" s="241"/>
      <c r="H193" s="241" t="s">
        <v>2058</v>
      </c>
      <c r="I193" s="241" t="s">
        <v>1996</v>
      </c>
      <c r="J193" s="241"/>
      <c r="K193" s="287"/>
    </row>
    <row r="194" spans="2:11" s="1" customFormat="1" ht="15" customHeight="1">
      <c r="B194" s="293"/>
      <c r="C194" s="302"/>
      <c r="D194" s="273"/>
      <c r="E194" s="273"/>
      <c r="F194" s="273"/>
      <c r="G194" s="273"/>
      <c r="H194" s="273"/>
      <c r="I194" s="273"/>
      <c r="J194" s="273"/>
      <c r="K194" s="294"/>
    </row>
    <row r="195" spans="2:11" s="1" customFormat="1" ht="18.75" customHeight="1">
      <c r="B195" s="275"/>
      <c r="C195" s="285"/>
      <c r="D195" s="285"/>
      <c r="E195" s="285"/>
      <c r="F195" s="295"/>
      <c r="G195" s="285"/>
      <c r="H195" s="285"/>
      <c r="I195" s="285"/>
      <c r="J195" s="285"/>
      <c r="K195" s="275"/>
    </row>
    <row r="196" spans="2:11" s="1" customFormat="1" ht="18.75" customHeight="1">
      <c r="B196" s="275"/>
      <c r="C196" s="285"/>
      <c r="D196" s="285"/>
      <c r="E196" s="285"/>
      <c r="F196" s="295"/>
      <c r="G196" s="285"/>
      <c r="H196" s="285"/>
      <c r="I196" s="285"/>
      <c r="J196" s="285"/>
      <c r="K196" s="275"/>
    </row>
    <row r="197" spans="2:11" s="1" customFormat="1" ht="18.75" customHeight="1">
      <c r="B197" s="248"/>
      <c r="C197" s="248"/>
      <c r="D197" s="248"/>
      <c r="E197" s="248"/>
      <c r="F197" s="248"/>
      <c r="G197" s="248"/>
      <c r="H197" s="248"/>
      <c r="I197" s="248"/>
      <c r="J197" s="248"/>
      <c r="K197" s="248"/>
    </row>
    <row r="198" spans="2:11" s="1" customFormat="1" ht="13.5">
      <c r="B198" s="230"/>
      <c r="C198" s="231"/>
      <c r="D198" s="231"/>
      <c r="E198" s="231"/>
      <c r="F198" s="231"/>
      <c r="G198" s="231"/>
      <c r="H198" s="231"/>
      <c r="I198" s="231"/>
      <c r="J198" s="231"/>
      <c r="K198" s="232"/>
    </row>
    <row r="199" spans="2:11" s="1" customFormat="1" ht="21">
      <c r="B199" s="233"/>
      <c r="C199" s="358" t="s">
        <v>2059</v>
      </c>
      <c r="D199" s="358"/>
      <c r="E199" s="358"/>
      <c r="F199" s="358"/>
      <c r="G199" s="358"/>
      <c r="H199" s="358"/>
      <c r="I199" s="358"/>
      <c r="J199" s="358"/>
      <c r="K199" s="234"/>
    </row>
    <row r="200" spans="2:11" s="1" customFormat="1" ht="25.5" customHeight="1">
      <c r="B200" s="233"/>
      <c r="C200" s="303" t="s">
        <v>2060</v>
      </c>
      <c r="D200" s="303"/>
      <c r="E200" s="303"/>
      <c r="F200" s="303" t="s">
        <v>2061</v>
      </c>
      <c r="G200" s="304"/>
      <c r="H200" s="359" t="s">
        <v>2062</v>
      </c>
      <c r="I200" s="359"/>
      <c r="J200" s="359"/>
      <c r="K200" s="234"/>
    </row>
    <row r="201" spans="2:11" s="1" customFormat="1" ht="5.25" customHeight="1">
      <c r="B201" s="264"/>
      <c r="C201" s="259"/>
      <c r="D201" s="259"/>
      <c r="E201" s="259"/>
      <c r="F201" s="259"/>
      <c r="G201" s="285"/>
      <c r="H201" s="259"/>
      <c r="I201" s="259"/>
      <c r="J201" s="259"/>
      <c r="K201" s="287"/>
    </row>
    <row r="202" spans="2:11" s="1" customFormat="1" ht="15" customHeight="1">
      <c r="B202" s="264"/>
      <c r="C202" s="241" t="s">
        <v>2052</v>
      </c>
      <c r="D202" s="241"/>
      <c r="E202" s="241"/>
      <c r="F202" s="262" t="s">
        <v>42</v>
      </c>
      <c r="G202" s="241"/>
      <c r="H202" s="360" t="s">
        <v>2063</v>
      </c>
      <c r="I202" s="360"/>
      <c r="J202" s="360"/>
      <c r="K202" s="287"/>
    </row>
    <row r="203" spans="2:11" s="1" customFormat="1" ht="15" customHeight="1">
      <c r="B203" s="264"/>
      <c r="C203" s="241"/>
      <c r="D203" s="241"/>
      <c r="E203" s="241"/>
      <c r="F203" s="262" t="s">
        <v>43</v>
      </c>
      <c r="G203" s="241"/>
      <c r="H203" s="360" t="s">
        <v>2064</v>
      </c>
      <c r="I203" s="360"/>
      <c r="J203" s="360"/>
      <c r="K203" s="287"/>
    </row>
    <row r="204" spans="2:11" s="1" customFormat="1" ht="15" customHeight="1">
      <c r="B204" s="264"/>
      <c r="C204" s="241"/>
      <c r="D204" s="241"/>
      <c r="E204" s="241"/>
      <c r="F204" s="262" t="s">
        <v>46</v>
      </c>
      <c r="G204" s="241"/>
      <c r="H204" s="360" t="s">
        <v>2065</v>
      </c>
      <c r="I204" s="360"/>
      <c r="J204" s="360"/>
      <c r="K204" s="287"/>
    </row>
    <row r="205" spans="2:11" s="1" customFormat="1" ht="15" customHeight="1">
      <c r="B205" s="264"/>
      <c r="C205" s="241"/>
      <c r="D205" s="241"/>
      <c r="E205" s="241"/>
      <c r="F205" s="262" t="s">
        <v>44</v>
      </c>
      <c r="G205" s="241"/>
      <c r="H205" s="360" t="s">
        <v>2066</v>
      </c>
      <c r="I205" s="360"/>
      <c r="J205" s="360"/>
      <c r="K205" s="287"/>
    </row>
    <row r="206" spans="2:11" s="1" customFormat="1" ht="15" customHeight="1">
      <c r="B206" s="264"/>
      <c r="C206" s="241"/>
      <c r="D206" s="241"/>
      <c r="E206" s="241"/>
      <c r="F206" s="262" t="s">
        <v>45</v>
      </c>
      <c r="G206" s="241"/>
      <c r="H206" s="360" t="s">
        <v>2067</v>
      </c>
      <c r="I206" s="360"/>
      <c r="J206" s="360"/>
      <c r="K206" s="287"/>
    </row>
    <row r="207" spans="2:11" s="1" customFormat="1" ht="15" customHeight="1">
      <c r="B207" s="264"/>
      <c r="C207" s="241"/>
      <c r="D207" s="241"/>
      <c r="E207" s="241"/>
      <c r="F207" s="262"/>
      <c r="G207" s="241"/>
      <c r="H207" s="241"/>
      <c r="I207" s="241"/>
      <c r="J207" s="241"/>
      <c r="K207" s="287"/>
    </row>
    <row r="208" spans="2:11" s="1" customFormat="1" ht="15" customHeight="1">
      <c r="B208" s="264"/>
      <c r="C208" s="241" t="s">
        <v>2008</v>
      </c>
      <c r="D208" s="241"/>
      <c r="E208" s="241"/>
      <c r="F208" s="262" t="s">
        <v>74</v>
      </c>
      <c r="G208" s="241"/>
      <c r="H208" s="360" t="s">
        <v>2068</v>
      </c>
      <c r="I208" s="360"/>
      <c r="J208" s="360"/>
      <c r="K208" s="287"/>
    </row>
    <row r="209" spans="2:11" s="1" customFormat="1" ht="15" customHeight="1">
      <c r="B209" s="264"/>
      <c r="C209" s="241"/>
      <c r="D209" s="241"/>
      <c r="E209" s="241"/>
      <c r="F209" s="262" t="s">
        <v>1903</v>
      </c>
      <c r="G209" s="241"/>
      <c r="H209" s="360" t="s">
        <v>1904</v>
      </c>
      <c r="I209" s="360"/>
      <c r="J209" s="360"/>
      <c r="K209" s="287"/>
    </row>
    <row r="210" spans="2:11" s="1" customFormat="1" ht="15" customHeight="1">
      <c r="B210" s="264"/>
      <c r="C210" s="241"/>
      <c r="D210" s="241"/>
      <c r="E210" s="241"/>
      <c r="F210" s="262" t="s">
        <v>1901</v>
      </c>
      <c r="G210" s="241"/>
      <c r="H210" s="360" t="s">
        <v>2069</v>
      </c>
      <c r="I210" s="360"/>
      <c r="J210" s="360"/>
      <c r="K210" s="287"/>
    </row>
    <row r="211" spans="2:11" s="1" customFormat="1" ht="15" customHeight="1">
      <c r="B211" s="305"/>
      <c r="C211" s="241"/>
      <c r="D211" s="241"/>
      <c r="E211" s="241"/>
      <c r="F211" s="262" t="s">
        <v>1905</v>
      </c>
      <c r="G211" s="300"/>
      <c r="H211" s="361" t="s">
        <v>1906</v>
      </c>
      <c r="I211" s="361"/>
      <c r="J211" s="361"/>
      <c r="K211" s="306"/>
    </row>
    <row r="212" spans="2:11" s="1" customFormat="1" ht="15" customHeight="1">
      <c r="B212" s="305"/>
      <c r="C212" s="241"/>
      <c r="D212" s="241"/>
      <c r="E212" s="241"/>
      <c r="F212" s="262" t="s">
        <v>1907</v>
      </c>
      <c r="G212" s="300"/>
      <c r="H212" s="361" t="s">
        <v>2070</v>
      </c>
      <c r="I212" s="361"/>
      <c r="J212" s="361"/>
      <c r="K212" s="306"/>
    </row>
    <row r="213" spans="2:11" s="1" customFormat="1" ht="15" customHeight="1">
      <c r="B213" s="305"/>
      <c r="C213" s="241"/>
      <c r="D213" s="241"/>
      <c r="E213" s="241"/>
      <c r="F213" s="262"/>
      <c r="G213" s="300"/>
      <c r="H213" s="291"/>
      <c r="I213" s="291"/>
      <c r="J213" s="291"/>
      <c r="K213" s="306"/>
    </row>
    <row r="214" spans="2:11" s="1" customFormat="1" ht="15" customHeight="1">
      <c r="B214" s="305"/>
      <c r="C214" s="241" t="s">
        <v>2032</v>
      </c>
      <c r="D214" s="241"/>
      <c r="E214" s="241"/>
      <c r="F214" s="262">
        <v>1</v>
      </c>
      <c r="G214" s="300"/>
      <c r="H214" s="361" t="s">
        <v>2071</v>
      </c>
      <c r="I214" s="361"/>
      <c r="J214" s="361"/>
      <c r="K214" s="306"/>
    </row>
    <row r="215" spans="2:11" s="1" customFormat="1" ht="15" customHeight="1">
      <c r="B215" s="305"/>
      <c r="C215" s="241"/>
      <c r="D215" s="241"/>
      <c r="E215" s="241"/>
      <c r="F215" s="262">
        <v>2</v>
      </c>
      <c r="G215" s="300"/>
      <c r="H215" s="361" t="s">
        <v>2072</v>
      </c>
      <c r="I215" s="361"/>
      <c r="J215" s="361"/>
      <c r="K215" s="306"/>
    </row>
    <row r="216" spans="2:11" s="1" customFormat="1" ht="15" customHeight="1">
      <c r="B216" s="305"/>
      <c r="C216" s="241"/>
      <c r="D216" s="241"/>
      <c r="E216" s="241"/>
      <c r="F216" s="262">
        <v>3</v>
      </c>
      <c r="G216" s="300"/>
      <c r="H216" s="361" t="s">
        <v>2073</v>
      </c>
      <c r="I216" s="361"/>
      <c r="J216" s="361"/>
      <c r="K216" s="306"/>
    </row>
    <row r="217" spans="2:11" s="1" customFormat="1" ht="15" customHeight="1">
      <c r="B217" s="305"/>
      <c r="C217" s="241"/>
      <c r="D217" s="241"/>
      <c r="E217" s="241"/>
      <c r="F217" s="262">
        <v>4</v>
      </c>
      <c r="G217" s="300"/>
      <c r="H217" s="361" t="s">
        <v>2074</v>
      </c>
      <c r="I217" s="361"/>
      <c r="J217" s="361"/>
      <c r="K217" s="306"/>
    </row>
    <row r="218" spans="2:11" s="1" customFormat="1" ht="12.75" customHeight="1">
      <c r="B218" s="307"/>
      <c r="C218" s="308"/>
      <c r="D218" s="308"/>
      <c r="E218" s="308"/>
      <c r="F218" s="308"/>
      <c r="G218" s="308"/>
      <c r="H218" s="308"/>
      <c r="I218" s="308"/>
      <c r="J218" s="308"/>
      <c r="K218" s="309"/>
    </row>
  </sheetData>
  <sheetProtection formatCells="0" formatColumns="0" formatRows="0" insertColumns="0" insertRows="0" insertHyperlinks="0" deleteColumns="0" deleteRows="0" sort="0" autoFilter="0" pivotTables="0"/>
  <mergeCells count="77"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  <mergeCell ref="D27:J27"/>
    <mergeCell ref="D28:J28"/>
    <mergeCell ref="D30:J30"/>
    <mergeCell ref="D31:J31"/>
    <mergeCell ref="D33:J33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65:J65"/>
    <mergeCell ref="D66:J66"/>
    <mergeCell ref="D67:J67"/>
    <mergeCell ref="D68:J68"/>
    <mergeCell ref="D69:J69"/>
    <mergeCell ref="D59:J59"/>
    <mergeCell ref="D60:J60"/>
    <mergeCell ref="D61:J61"/>
    <mergeCell ref="D62:J62"/>
    <mergeCell ref="D63:J63"/>
    <mergeCell ref="C52:J52"/>
    <mergeCell ref="C54:J54"/>
    <mergeCell ref="C55:J55"/>
    <mergeCell ref="C57:J57"/>
    <mergeCell ref="D58:J58"/>
    <mergeCell ref="D47:J47"/>
    <mergeCell ref="E48:J48"/>
    <mergeCell ref="E49:J49"/>
    <mergeCell ref="E50:J50"/>
    <mergeCell ref="D51:J51"/>
    <mergeCell ref="H212:J212"/>
    <mergeCell ref="H214:J214"/>
    <mergeCell ref="H215:J215"/>
    <mergeCell ref="H216:J216"/>
    <mergeCell ref="H217:J217"/>
    <mergeCell ref="H206:J206"/>
    <mergeCell ref="H208:J208"/>
    <mergeCell ref="H209:J209"/>
    <mergeCell ref="H210:J210"/>
    <mergeCell ref="H211:J211"/>
    <mergeCell ref="H200:J200"/>
    <mergeCell ref="H202:J202"/>
    <mergeCell ref="H203:J203"/>
    <mergeCell ref="H204:J204"/>
    <mergeCell ref="H205:J205"/>
    <mergeCell ref="C102:J102"/>
    <mergeCell ref="C122:J122"/>
    <mergeCell ref="C147:J147"/>
    <mergeCell ref="C165:J165"/>
    <mergeCell ref="C199:J199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7</vt:i4>
      </vt:variant>
    </vt:vector>
  </HeadingPairs>
  <TitlesOfParts>
    <vt:vector size="11" baseType="lpstr">
      <vt:lpstr>Rekapitulace stavby</vt:lpstr>
      <vt:lpstr>010f - Údržba zámecké zah...</vt:lpstr>
      <vt:lpstr>Seznam figur</vt:lpstr>
      <vt:lpstr>Pokyny pro vyplnění</vt:lpstr>
      <vt:lpstr>'010f - Údržba zámecké zah...'!Názvy_tisku</vt:lpstr>
      <vt:lpstr>'Rekapitulace stavby'!Názvy_tisku</vt:lpstr>
      <vt:lpstr>'Seznam figur'!Názvy_tisku</vt:lpstr>
      <vt:lpstr>'010f - Údržba zámecké zah...'!Oblast_tisku</vt:lpstr>
      <vt:lpstr>'Pokyny pro vyplnění'!Oblast_tisku</vt:lpstr>
      <vt:lpstr>'Rekapitulace stavby'!Oblast_tisku</vt:lpstr>
      <vt:lpstr>'Seznam figur'!Oblast_tisku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HP\Jana</dc:creator>
  <cp:lastModifiedBy>Jana</cp:lastModifiedBy>
  <dcterms:created xsi:type="dcterms:W3CDTF">2021-02-01T15:06:57Z</dcterms:created>
  <dcterms:modified xsi:type="dcterms:W3CDTF">2021-02-01T15:08:42Z</dcterms:modified>
</cp:coreProperties>
</file>